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4 Abril 2021\Envios Gx\"/>
    </mc:Choice>
  </mc:AlternateContent>
  <xr:revisionPtr revIDLastSave="25" documentId="11_3D3D73A0D6896A41743B52AF1B9D0673611A480F" xr6:coauthVersionLast="45" xr6:coauthVersionMax="46" xr10:uidLastSave="{EFBB8D9B-2CB5-4E1F-AB28-B7514AC410C4}"/>
  <bookViews>
    <workbookView xWindow="-120" yWindow="-120" windowWidth="29040" windowHeight="1584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7" l="1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I46" i="9"/>
  <c r="H46" i="9"/>
  <c r="J45" i="9"/>
  <c r="I44" i="9"/>
  <c r="H44" i="9"/>
  <c r="J44" i="9" s="1"/>
  <c r="I43" i="9"/>
  <c r="H43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D722" i="6"/>
  <c r="E722" i="6"/>
  <c r="F722" i="6"/>
  <c r="G722" i="6"/>
  <c r="H722" i="6"/>
  <c r="I722" i="6"/>
  <c r="J722" i="6"/>
  <c r="K722" i="6"/>
  <c r="L722" i="6"/>
  <c r="M722" i="6"/>
  <c r="N722" i="6"/>
  <c r="O722" i="6"/>
  <c r="P722" i="6"/>
  <c r="Q722" i="6"/>
  <c r="R722" i="6"/>
  <c r="S722" i="6"/>
  <c r="T722" i="6"/>
  <c r="U722" i="6"/>
  <c r="V722" i="6"/>
  <c r="W722" i="6"/>
  <c r="X722" i="6"/>
  <c r="Y722" i="6"/>
  <c r="Z722" i="6"/>
  <c r="AA722" i="6"/>
  <c r="AB722" i="6"/>
  <c r="AC722" i="6"/>
  <c r="AD722" i="6"/>
  <c r="AE722" i="6"/>
  <c r="AF722" i="6"/>
  <c r="AG722" i="6"/>
  <c r="AH722" i="6"/>
  <c r="AI722" i="6"/>
  <c r="AJ722" i="6"/>
  <c r="AK722" i="6"/>
  <c r="AL722" i="6"/>
  <c r="AM722" i="6"/>
  <c r="AN722" i="6"/>
  <c r="AO722" i="6"/>
  <c r="AP722" i="6"/>
  <c r="AQ722" i="6"/>
  <c r="AR722" i="6"/>
  <c r="AS722" i="6"/>
  <c r="AT722" i="6"/>
  <c r="AU722" i="6"/>
  <c r="AV722" i="6"/>
  <c r="AW722" i="6"/>
  <c r="AX722" i="6"/>
  <c r="AY722" i="6"/>
  <c r="C722" i="6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9" i="3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<sst xmlns="http://schemas.openxmlformats.org/spreadsheetml/2006/main" count="2610" uniqueCount="337">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</sst>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2">
    <cellStyle name="Millares" xfId="4" builtinId="3"/>
    <cellStyle name="Millares [0]" xfId="6" builtinId="6"/>
    <cellStyle name="Millares 2" xfId="2" xr:uid="{00000000-0005-0000-0000-000002000000}"/>
    <cellStyle name="Millares 2 2" xfId="10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22"/>
  <sheetViews>
    <sheetView zoomScaleNormal="100" workbookViewId="0">
      <selection activeCell="C2" sqref="C2:AY721"/>
    </sheetView>
  </sheetViews>
  <sheetFormatPr baseColWidth="10" defaultColWidth="11.42578125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  <c r="AA1" s="33" t="s">
        <v>26</v>
      </c>
      <c r="AB1" s="33" t="s">
        <v>27</v>
      </c>
      <c r="AC1" s="33" t="s">
        <v>28</v>
      </c>
      <c r="AD1" s="33" t="s">
        <v>29</v>
      </c>
      <c r="AE1" s="33" t="s">
        <v>30</v>
      </c>
      <c r="AF1" s="33" t="s">
        <v>31</v>
      </c>
      <c r="AG1" s="33" t="s">
        <v>32</v>
      </c>
      <c r="AH1" s="33" t="s">
        <v>33</v>
      </c>
      <c r="AI1" s="33" t="s">
        <v>34</v>
      </c>
      <c r="AJ1" s="33" t="s">
        <v>35</v>
      </c>
      <c r="AK1" s="33" t="s">
        <v>36</v>
      </c>
      <c r="AL1" s="33" t="s">
        <v>37</v>
      </c>
      <c r="AM1" s="33" t="s">
        <v>38</v>
      </c>
      <c r="AN1" s="33" t="s">
        <v>39</v>
      </c>
      <c r="AO1" s="33" t="s">
        <v>40</v>
      </c>
      <c r="AP1" s="33" t="s">
        <v>41</v>
      </c>
      <c r="AQ1" s="33" t="s">
        <v>42</v>
      </c>
      <c r="AR1" s="33" t="s">
        <v>43</v>
      </c>
      <c r="AS1" s="33" t="s">
        <v>44</v>
      </c>
      <c r="AT1" s="33" t="s">
        <v>45</v>
      </c>
      <c r="AU1" s="33" t="s">
        <v>46</v>
      </c>
      <c r="AV1" s="33" t="s">
        <v>47</v>
      </c>
      <c r="AW1" s="33" t="s">
        <v>48</v>
      </c>
      <c r="AX1" s="33" t="s">
        <v>49</v>
      </c>
      <c r="AY1" s="33" t="s">
        <v>50</v>
      </c>
    </row>
    <row r="2" spans="1:51" x14ac:dyDescent="0.25">
      <c r="A2" s="34">
        <v>44287</v>
      </c>
      <c r="B2" s="35">
        <v>1</v>
      </c>
      <c r="C2" s="36">
        <v>20117.172479093788</v>
      </c>
      <c r="D2" s="36">
        <v>30548.181764875</v>
      </c>
      <c r="E2" s="36">
        <v>12952.11529620315</v>
      </c>
      <c r="F2" s="36">
        <v>40836.057324624999</v>
      </c>
      <c r="G2" s="36">
        <v>25883.900539374987</v>
      </c>
      <c r="H2" s="36">
        <v>6466.6971374765744</v>
      </c>
      <c r="I2" s="36">
        <v>19432.765318596204</v>
      </c>
      <c r="J2" s="36">
        <v>95.956680297851605</v>
      </c>
      <c r="K2" s="36">
        <v>13599.653969960951</v>
      </c>
      <c r="L2" s="36">
        <v>5918.7326365029458</v>
      </c>
      <c r="M2" s="36">
        <v>29235.286390063906</v>
      </c>
      <c r="N2" s="36">
        <v>12457.019505859394</v>
      </c>
      <c r="O2" s="36">
        <v>31463.967674902273</v>
      </c>
      <c r="P2" s="36">
        <v>3520.0661741376998</v>
      </c>
      <c r="Q2" s="36">
        <v>33.49682426452636</v>
      </c>
      <c r="R2" s="36">
        <v>5038.1749150390651</v>
      </c>
      <c r="S2" s="36">
        <v>39448.250551636447</v>
      </c>
      <c r="T2" s="36">
        <v>15996.468560968762</v>
      </c>
      <c r="U2" s="36">
        <v>6663.7270800781298</v>
      </c>
      <c r="V2" s="36">
        <v>51385.155355609386</v>
      </c>
      <c r="W2" s="36">
        <v>4367.1462402343896</v>
      </c>
      <c r="X2" s="36">
        <v>11006.375914173846</v>
      </c>
      <c r="Y2" s="36">
        <v>19003.730619395737</v>
      </c>
      <c r="Z2" s="36">
        <v>157.78325759887699</v>
      </c>
      <c r="AA2" s="36">
        <v>15321.588660687486</v>
      </c>
      <c r="AB2" s="36">
        <v>13049.940212671887</v>
      </c>
      <c r="AC2" s="36">
        <v>15902.772486941622</v>
      </c>
      <c r="AD2" s="36">
        <v>29001.891572562508</v>
      </c>
      <c r="AE2" s="36">
        <v>6796.5492845859562</v>
      </c>
      <c r="AF2" s="36">
        <v>8.8427184466019426</v>
      </c>
      <c r="AG2" s="36">
        <v>17388.526543243057</v>
      </c>
      <c r="AH2" s="36">
        <v>33339.062697812507</v>
      </c>
      <c r="AI2" s="36">
        <v>5102.7357910156288</v>
      </c>
      <c r="AJ2" s="36">
        <v>48.843582763673055</v>
      </c>
      <c r="AK2" s="36">
        <v>3788.0545136718806</v>
      </c>
      <c r="AL2" s="36">
        <v>19022.262610515641</v>
      </c>
      <c r="AM2" s="36">
        <v>10738.35111807815</v>
      </c>
      <c r="AN2" s="36">
        <v>9193.1221580781275</v>
      </c>
      <c r="AO2" s="36">
        <v>36651.385166320302</v>
      </c>
      <c r="AP2" s="36">
        <v>658.71539306640625</v>
      </c>
      <c r="AQ2" s="36">
        <v>30372.546417964866</v>
      </c>
      <c r="AR2" s="36">
        <v>39955.467415585947</v>
      </c>
      <c r="AS2" s="36">
        <v>43779.599310546895</v>
      </c>
      <c r="AT2" s="36">
        <v>16916.839405843763</v>
      </c>
      <c r="AU2" s="36">
        <v>37779.68488814064</v>
      </c>
      <c r="AV2" s="36">
        <v>13279.313928999985</v>
      </c>
      <c r="AW2" s="36">
        <v>15760.792999978516</v>
      </c>
      <c r="AX2" s="36">
        <v>36053.391200367187</v>
      </c>
      <c r="AY2" s="36">
        <v>28483.410551000001</v>
      </c>
    </row>
    <row r="3" spans="1:51" x14ac:dyDescent="0.25">
      <c r="A3" s="34">
        <v>44287</v>
      </c>
      <c r="B3" s="35">
        <v>2</v>
      </c>
      <c r="C3" s="36">
        <v>18482.072512203162</v>
      </c>
      <c r="D3" s="36">
        <v>27337.278882187518</v>
      </c>
      <c r="E3" s="36">
        <v>12069.760437187524</v>
      </c>
      <c r="F3" s="36">
        <v>36751.470643359382</v>
      </c>
      <c r="G3" s="36">
        <v>22552.463780468734</v>
      </c>
      <c r="H3" s="36">
        <v>6380.1319144843956</v>
      </c>
      <c r="I3" s="36">
        <v>17761.094195231977</v>
      </c>
      <c r="J3" s="36">
        <v>86.048507690429602</v>
      </c>
      <c r="K3" s="36">
        <v>11986.278125171892</v>
      </c>
      <c r="L3" s="36">
        <v>5706.961415560826</v>
      </c>
      <c r="M3" s="36">
        <v>27688.600043601829</v>
      </c>
      <c r="N3" s="36">
        <v>11630.441285156265</v>
      </c>
      <c r="O3" s="36">
        <v>28371.991270191327</v>
      </c>
      <c r="P3" s="36">
        <v>3241.9902744023493</v>
      </c>
      <c r="Q3" s="36">
        <v>32.688977241516099</v>
      </c>
      <c r="R3" s="36">
        <v>4327.8383813476576</v>
      </c>
      <c r="S3" s="36">
        <v>33794.82125702707</v>
      </c>
      <c r="T3" s="36">
        <v>16593.272473359422</v>
      </c>
      <c r="U3" s="36">
        <v>5988.4060625000002</v>
      </c>
      <c r="V3" s="36">
        <v>45009.647749296906</v>
      </c>
      <c r="W3" s="36">
        <v>4173.5549560547006</v>
      </c>
      <c r="X3" s="36">
        <v>10084.098012611197</v>
      </c>
      <c r="Y3" s="36">
        <v>18035.103369971035</v>
      </c>
      <c r="Z3" s="36">
        <v>172.35826217651356</v>
      </c>
      <c r="AA3" s="36">
        <v>12643.77616459377</v>
      </c>
      <c r="AB3" s="36">
        <v>12347.202156874502</v>
      </c>
      <c r="AC3" s="36">
        <v>12370.304326082245</v>
      </c>
      <c r="AD3" s="36">
        <v>24756.928166671878</v>
      </c>
      <c r="AE3" s="36">
        <v>6275.6925284687695</v>
      </c>
      <c r="AF3" s="36">
        <v>8.8427184466019426</v>
      </c>
      <c r="AG3" s="36">
        <v>15038.46653193055</v>
      </c>
      <c r="AH3" s="36">
        <v>27913.751617468788</v>
      </c>
      <c r="AI3" s="36">
        <v>4335.730639648441</v>
      </c>
      <c r="AJ3" s="36">
        <v>52.268475341795963</v>
      </c>
      <c r="AK3" s="36">
        <v>3557.9876728515701</v>
      </c>
      <c r="AL3" s="36">
        <v>16257.740402203166</v>
      </c>
      <c r="AM3" s="36">
        <v>8751.2881625547088</v>
      </c>
      <c r="AN3" s="36">
        <v>8572.6810142031281</v>
      </c>
      <c r="AO3" s="36">
        <v>32163.46747964844</v>
      </c>
      <c r="AP3" s="36">
        <v>607.30479431152344</v>
      </c>
      <c r="AQ3" s="36">
        <v>28369.778527300808</v>
      </c>
      <c r="AR3" s="36">
        <v>35390.066824039059</v>
      </c>
      <c r="AS3" s="36">
        <v>37203.668458984386</v>
      </c>
      <c r="AT3" s="36">
        <v>16064.676857000009</v>
      </c>
      <c r="AU3" s="36">
        <v>33840.486479343788</v>
      </c>
      <c r="AV3" s="36">
        <v>14186.626630750003</v>
      </c>
      <c r="AW3" s="36">
        <v>10260.537443638672</v>
      </c>
      <c r="AX3" s="36">
        <v>30491.005517689471</v>
      </c>
      <c r="AY3" s="36">
        <v>26815.013827093779</v>
      </c>
    </row>
    <row r="4" spans="1:51" x14ac:dyDescent="0.25">
      <c r="A4" s="34">
        <v>44287</v>
      </c>
      <c r="B4" s="35">
        <v>3</v>
      </c>
      <c r="C4" s="36">
        <v>17786.929275640628</v>
      </c>
      <c r="D4" s="36">
        <v>24923.66017281251</v>
      </c>
      <c r="E4" s="36">
        <v>10940.939747390636</v>
      </c>
      <c r="F4" s="36">
        <v>34494.342471843789</v>
      </c>
      <c r="G4" s="36">
        <v>19738.823307562547</v>
      </c>
      <c r="H4" s="36">
        <v>6027.8288235703358</v>
      </c>
      <c r="I4" s="36">
        <v>16730.826683010306</v>
      </c>
      <c r="J4" s="36">
        <v>80.850879669189396</v>
      </c>
      <c r="K4" s="36">
        <v>11070.827535945331</v>
      </c>
      <c r="L4" s="36">
        <v>5113.4187334303042</v>
      </c>
      <c r="M4" s="36">
        <v>27115.171233929323</v>
      </c>
      <c r="N4" s="36">
        <v>10988.853878906262</v>
      </c>
      <c r="O4" s="36">
        <v>26533.047231644447</v>
      </c>
      <c r="P4" s="36">
        <v>3029.0561707373136</v>
      </c>
      <c r="Q4" s="36">
        <v>32.130657672882066</v>
      </c>
      <c r="R4" s="36">
        <v>3871.2307209472656</v>
      </c>
      <c r="S4" s="36">
        <v>30781.517491675499</v>
      </c>
      <c r="T4" s="36">
        <v>15820.012399320343</v>
      </c>
      <c r="U4" s="36">
        <v>5667.3097236328085</v>
      </c>
      <c r="V4" s="36">
        <v>40332.976245468759</v>
      </c>
      <c r="W4" s="36">
        <v>4070.4186279297005</v>
      </c>
      <c r="X4" s="36">
        <v>9659.1181377178091</v>
      </c>
      <c r="Y4" s="36">
        <v>17042.226069192064</v>
      </c>
      <c r="Z4" s="36">
        <v>141.120143737793</v>
      </c>
      <c r="AA4" s="36">
        <v>10402.846633859426</v>
      </c>
      <c r="AB4" s="36">
        <v>11858.440457462179</v>
      </c>
      <c r="AC4" s="36">
        <v>11506.695118019745</v>
      </c>
      <c r="AD4" s="36">
        <v>22132.511169203124</v>
      </c>
      <c r="AE4" s="36">
        <v>5707.5808735859573</v>
      </c>
      <c r="AF4" s="36">
        <v>8.8427184466019426</v>
      </c>
      <c r="AG4" s="36">
        <v>13549.250361555558</v>
      </c>
      <c r="AH4" s="36">
        <v>26347.986193093751</v>
      </c>
      <c r="AI4" s="36">
        <v>3822.6155883789097</v>
      </c>
      <c r="AJ4" s="36">
        <v>54.291024658202815</v>
      </c>
      <c r="AK4" s="36">
        <v>3561.7364824218894</v>
      </c>
      <c r="AL4" s="36">
        <v>14287.80493726565</v>
      </c>
      <c r="AM4" s="36">
        <v>7494.6057256093909</v>
      </c>
      <c r="AN4" s="36">
        <v>8136.9646810937602</v>
      </c>
      <c r="AO4" s="36">
        <v>29280.241151507784</v>
      </c>
      <c r="AP4" s="36">
        <v>594.61288452148438</v>
      </c>
      <c r="AQ4" s="36">
        <v>27133.496708808663</v>
      </c>
      <c r="AR4" s="36">
        <v>32643.210270265656</v>
      </c>
      <c r="AS4" s="36">
        <v>33386.812156250031</v>
      </c>
      <c r="AT4" s="36">
        <v>15696.68839517187</v>
      </c>
      <c r="AU4" s="36">
        <v>31724.973081578122</v>
      </c>
      <c r="AV4" s="36">
        <v>11042.170685749987</v>
      </c>
      <c r="AW4" s="36">
        <v>9877.3065490683675</v>
      </c>
      <c r="AX4" s="36">
        <v>26879.385152253933</v>
      </c>
      <c r="AY4" s="36">
        <v>25847.378448578173</v>
      </c>
    </row>
    <row r="5" spans="1:51" x14ac:dyDescent="0.25">
      <c r="A5" s="34">
        <v>44287</v>
      </c>
      <c r="B5" s="35">
        <v>4</v>
      </c>
      <c r="C5" s="36">
        <v>17548.706203500042</v>
      </c>
      <c r="D5" s="36">
        <v>23710.969659421899</v>
      </c>
      <c r="E5" s="36">
        <v>9891.0438154140447</v>
      </c>
      <c r="F5" s="36">
        <v>33402.025608218799</v>
      </c>
      <c r="G5" s="36">
        <v>18051.412200328126</v>
      </c>
      <c r="H5" s="36">
        <v>5916.9183113906329</v>
      </c>
      <c r="I5" s="36">
        <v>16351.949350460476</v>
      </c>
      <c r="J5" s="36">
        <v>75.476469039917006</v>
      </c>
      <c r="K5" s="36">
        <v>10733.719325078142</v>
      </c>
      <c r="L5" s="36">
        <v>4666.8951935333325</v>
      </c>
      <c r="M5" s="36">
        <v>27008.948968178214</v>
      </c>
      <c r="N5" s="36">
        <v>10465.116074218753</v>
      </c>
      <c r="O5" s="36">
        <v>25613.43942717573</v>
      </c>
      <c r="P5" s="36">
        <v>2928.1739780732523</v>
      </c>
      <c r="Q5" s="36">
        <v>31.264940261840831</v>
      </c>
      <c r="R5" s="36">
        <v>3670.9784665527345</v>
      </c>
      <c r="S5" s="36">
        <v>28594.681803456755</v>
      </c>
      <c r="T5" s="36">
        <v>15463.814928523452</v>
      </c>
      <c r="U5" s="36">
        <v>5649.9435224609397</v>
      </c>
      <c r="V5" s="36">
        <v>37142.864398687503</v>
      </c>
      <c r="W5" s="36">
        <v>4049.7846191406306</v>
      </c>
      <c r="X5" s="36">
        <v>9537.274165875986</v>
      </c>
      <c r="Y5" s="36">
        <v>16330.481546802097</v>
      </c>
      <c r="Z5" s="36">
        <v>161.60317260742193</v>
      </c>
      <c r="AA5" s="36">
        <v>9257.8089581016156</v>
      </c>
      <c r="AB5" s="36">
        <v>11656.154485262156</v>
      </c>
      <c r="AC5" s="36">
        <v>11181.667339301524</v>
      </c>
      <c r="AD5" s="36">
        <v>20699.840216671895</v>
      </c>
      <c r="AE5" s="36">
        <v>5731.0659900078226</v>
      </c>
      <c r="AF5" s="36">
        <v>8.8427184466019426</v>
      </c>
      <c r="AG5" s="36">
        <v>12663.798755586802</v>
      </c>
      <c r="AH5" s="36">
        <v>26034.566562593747</v>
      </c>
      <c r="AI5" s="36">
        <v>3578.9995117187509</v>
      </c>
      <c r="AJ5" s="36">
        <v>49.106976806641967</v>
      </c>
      <c r="AK5" s="36">
        <v>3567.2786826171896</v>
      </c>
      <c r="AL5" s="36">
        <v>13384.036775812512</v>
      </c>
      <c r="AM5" s="36">
        <v>6669.0183963593763</v>
      </c>
      <c r="AN5" s="36">
        <v>8031.9375150937612</v>
      </c>
      <c r="AO5" s="36">
        <v>27379.540086164077</v>
      </c>
      <c r="AP5" s="36">
        <v>574.77400207519531</v>
      </c>
      <c r="AQ5" s="36">
        <v>26531.362354355493</v>
      </c>
      <c r="AR5" s="36">
        <v>31011.099010011723</v>
      </c>
      <c r="AS5" s="36">
        <v>31312.385445312517</v>
      </c>
      <c r="AT5" s="36">
        <v>15829.978750343766</v>
      </c>
      <c r="AU5" s="36">
        <v>30772.861663640662</v>
      </c>
      <c r="AV5" s="36">
        <v>10077.561166437532</v>
      </c>
      <c r="AW5" s="36">
        <v>7969.0510250390762</v>
      </c>
      <c r="AX5" s="36">
        <v>25039.65697729493</v>
      </c>
      <c r="AY5" s="36">
        <v>25392.359331390653</v>
      </c>
    </row>
    <row r="6" spans="1:51" x14ac:dyDescent="0.25">
      <c r="A6" s="34">
        <v>44287</v>
      </c>
      <c r="B6" s="35">
        <v>5</v>
      </c>
      <c r="C6" s="36">
        <v>17285.927529140652</v>
      </c>
      <c r="D6" s="36">
        <v>23155.090903562475</v>
      </c>
      <c r="E6" s="36">
        <v>8656.8494802265704</v>
      </c>
      <c r="F6" s="36">
        <v>32965.91387057813</v>
      </c>
      <c r="G6" s="36">
        <v>17839.140671265672</v>
      </c>
      <c r="H6" s="36">
        <v>6117.6409495000289</v>
      </c>
      <c r="I6" s="36">
        <v>16189.392861757366</v>
      </c>
      <c r="J6" s="36">
        <v>71.609195709228501</v>
      </c>
      <c r="K6" s="36">
        <v>10350.255327468762</v>
      </c>
      <c r="L6" s="36">
        <v>4808.8108503345902</v>
      </c>
      <c r="M6" s="36">
        <v>26566.057023541896</v>
      </c>
      <c r="N6" s="36">
        <v>10036.070138671877</v>
      </c>
      <c r="O6" s="36">
        <v>25522.232547597574</v>
      </c>
      <c r="P6" s="36">
        <v>2997.4494058554774</v>
      </c>
      <c r="Q6" s="36">
        <v>31.40542840957642</v>
      </c>
      <c r="R6" s="36">
        <v>3562.3116350097662</v>
      </c>
      <c r="S6" s="36">
        <v>28039.680640081722</v>
      </c>
      <c r="T6" s="36">
        <v>13813.178527609394</v>
      </c>
      <c r="U6" s="36">
        <v>5594.6509531250122</v>
      </c>
      <c r="V6" s="36">
        <v>35802.038236859393</v>
      </c>
      <c r="W6" s="36">
        <v>3996.0500976562498</v>
      </c>
      <c r="X6" s="36">
        <v>9567.330914032369</v>
      </c>
      <c r="Y6" s="36">
        <v>16170.880987817489</v>
      </c>
      <c r="Z6" s="36">
        <v>145.48836746215812</v>
      </c>
      <c r="AA6" s="36">
        <v>9085.4419690546947</v>
      </c>
      <c r="AB6" s="36">
        <v>11700.891245344294</v>
      </c>
      <c r="AC6" s="36">
        <v>12791.043640925987</v>
      </c>
      <c r="AD6" s="36">
        <v>20335.735217953148</v>
      </c>
      <c r="AE6" s="36">
        <v>5789.0740922422219</v>
      </c>
      <c r="AF6" s="36">
        <v>8.8427184466019426</v>
      </c>
      <c r="AG6" s="36">
        <v>12392.019038086804</v>
      </c>
      <c r="AH6" s="36">
        <v>25075.1136539375</v>
      </c>
      <c r="AI6" s="36">
        <v>3502.6739501953139</v>
      </c>
      <c r="AJ6" s="36">
        <v>41.794422363282081</v>
      </c>
      <c r="AK6" s="36">
        <v>3519.4674335937498</v>
      </c>
      <c r="AL6" s="36">
        <v>12982.662980109397</v>
      </c>
      <c r="AM6" s="36">
        <v>6617.2246463984529</v>
      </c>
      <c r="AN6" s="36">
        <v>7799.6888138906324</v>
      </c>
      <c r="AO6" s="36">
        <v>26202.781927832049</v>
      </c>
      <c r="AP6" s="36">
        <v>553.79859924316406</v>
      </c>
      <c r="AQ6" s="36">
        <v>26318.232222867191</v>
      </c>
      <c r="AR6" s="36">
        <v>30402.326664164077</v>
      </c>
      <c r="AS6" s="36">
        <v>30498.785616210935</v>
      </c>
      <c r="AT6" s="36">
        <v>15553.616001984405</v>
      </c>
      <c r="AU6" s="36">
        <v>30624.063711546893</v>
      </c>
      <c r="AV6" s="36">
        <v>13385.772846234395</v>
      </c>
      <c r="AW6" s="36">
        <v>3710.3249811855471</v>
      </c>
      <c r="AX6" s="36">
        <v>24491.271537708988</v>
      </c>
      <c r="AY6" s="36">
        <v>25272.075912671899</v>
      </c>
    </row>
    <row r="7" spans="1:51" x14ac:dyDescent="0.25">
      <c r="A7" s="34">
        <v>44287</v>
      </c>
      <c r="B7" s="35">
        <v>6</v>
      </c>
      <c r="C7" s="36">
        <v>17461.860353296903</v>
      </c>
      <c r="D7" s="36">
        <v>23983.785712109373</v>
      </c>
      <c r="E7" s="36">
        <v>8980.8768153672045</v>
      </c>
      <c r="F7" s="36">
        <v>33107.526057250026</v>
      </c>
      <c r="G7" s="36">
        <v>18297.303334500044</v>
      </c>
      <c r="H7" s="36">
        <v>6292.4865467734444</v>
      </c>
      <c r="I7" s="36">
        <v>16574.999168818871</v>
      </c>
      <c r="J7" s="36">
        <v>75.996578216552706</v>
      </c>
      <c r="K7" s="36">
        <v>10713.203419148449</v>
      </c>
      <c r="L7" s="36">
        <v>5213.2951982779723</v>
      </c>
      <c r="M7" s="36">
        <v>26387.314754146108</v>
      </c>
      <c r="N7" s="36">
        <v>10302.816425781259</v>
      </c>
      <c r="O7" s="36">
        <v>26260.809218605398</v>
      </c>
      <c r="P7" s="36">
        <v>3032.0232491074216</v>
      </c>
      <c r="Q7" s="36">
        <v>31.299224853515621</v>
      </c>
      <c r="R7" s="36">
        <v>3580.0314282226582</v>
      </c>
      <c r="S7" s="36">
        <v>28163.294785488008</v>
      </c>
      <c r="T7" s="36">
        <v>10288.014596335946</v>
      </c>
      <c r="U7" s="36">
        <v>5572.05797363281</v>
      </c>
      <c r="V7" s="36">
        <v>36367.890696671908</v>
      </c>
      <c r="W7" s="36">
        <v>3832.6709960937596</v>
      </c>
      <c r="X7" s="36">
        <v>9439.7135272530268</v>
      </c>
      <c r="Y7" s="36">
        <v>16502.271039220719</v>
      </c>
      <c r="Z7" s="36">
        <v>221.28077865600594</v>
      </c>
      <c r="AA7" s="36">
        <v>9581.6555061093713</v>
      </c>
      <c r="AB7" s="36">
        <v>11941.136180881744</v>
      </c>
      <c r="AC7" s="36">
        <v>15923.298573097871</v>
      </c>
      <c r="AD7" s="36">
        <v>20780.142339109403</v>
      </c>
      <c r="AE7" s="36">
        <v>6318.3343482578221</v>
      </c>
      <c r="AF7" s="36">
        <v>8.8427184466019426</v>
      </c>
      <c r="AG7" s="36">
        <v>12590.334658711805</v>
      </c>
      <c r="AH7" s="36">
        <v>25440.404056968757</v>
      </c>
      <c r="AI7" s="36">
        <v>3565.4854125976563</v>
      </c>
      <c r="AJ7" s="36">
        <v>40.990652832030776</v>
      </c>
      <c r="AK7" s="36">
        <v>3515.9999511718811</v>
      </c>
      <c r="AL7" s="36">
        <v>13358.397059828139</v>
      </c>
      <c r="AM7" s="36">
        <v>6825.0429835625046</v>
      </c>
      <c r="AN7" s="36">
        <v>7706.2150968281421</v>
      </c>
      <c r="AO7" s="36">
        <v>26261.568249253949</v>
      </c>
      <c r="AP7" s="36">
        <v>549.646484375</v>
      </c>
      <c r="AQ7" s="36">
        <v>26778.753186093742</v>
      </c>
      <c r="AR7" s="36">
        <v>30977.789892859408</v>
      </c>
      <c r="AS7" s="36">
        <v>31208.03893554688</v>
      </c>
      <c r="AT7" s="36">
        <v>15599.231359984427</v>
      </c>
      <c r="AU7" s="36">
        <v>31253.250135656264</v>
      </c>
      <c r="AV7" s="36">
        <v>14157.758344953148</v>
      </c>
      <c r="AW7" s="36">
        <v>2463.600920710931</v>
      </c>
      <c r="AX7" s="36">
        <v>25070.647867478536</v>
      </c>
      <c r="AY7" s="36">
        <v>25451.059680937542</v>
      </c>
    </row>
    <row r="8" spans="1:51" x14ac:dyDescent="0.25">
      <c r="A8" s="34">
        <v>44287</v>
      </c>
      <c r="B8" s="35">
        <v>7</v>
      </c>
      <c r="C8" s="36">
        <v>18741.923727515677</v>
      </c>
      <c r="D8" s="36">
        <v>25419.936019749985</v>
      </c>
      <c r="E8" s="36">
        <v>10138.143108929711</v>
      </c>
      <c r="F8" s="36">
        <v>35728.176842953129</v>
      </c>
      <c r="G8" s="36">
        <v>19254.660921824554</v>
      </c>
      <c r="H8" s="36">
        <v>6576.1049520781462</v>
      </c>
      <c r="I8" s="36">
        <v>18359.797540129432</v>
      </c>
      <c r="J8" s="36">
        <v>82.985240936279396</v>
      </c>
      <c r="K8" s="36">
        <v>11545.28041756251</v>
      </c>
      <c r="L8" s="36">
        <v>5744.4434158309286</v>
      </c>
      <c r="M8" s="36">
        <v>26803.808132747574</v>
      </c>
      <c r="N8" s="36">
        <v>10614.931382812509</v>
      </c>
      <c r="O8" s="36">
        <v>29382.557556347605</v>
      </c>
      <c r="P8" s="36">
        <v>3074.2947798857431</v>
      </c>
      <c r="Q8" s="36">
        <v>32.164518356323242</v>
      </c>
      <c r="R8" s="36">
        <v>3810.9247524414063</v>
      </c>
      <c r="S8" s="36">
        <v>30512.78794967549</v>
      </c>
      <c r="T8" s="36">
        <v>10748.126308203138</v>
      </c>
      <c r="U8" s="36">
        <v>5731.8275185547009</v>
      </c>
      <c r="V8" s="36">
        <v>39386.911975765644</v>
      </c>
      <c r="W8" s="36">
        <v>3903.6765380859401</v>
      </c>
      <c r="X8" s="36">
        <v>9700.0712551176039</v>
      </c>
      <c r="Y8" s="36">
        <v>17574.466160988966</v>
      </c>
      <c r="Z8" s="36">
        <v>224.00707565307624</v>
      </c>
      <c r="AA8" s="36">
        <v>11147.786861281298</v>
      </c>
      <c r="AB8" s="36">
        <v>13063.406672582814</v>
      </c>
      <c r="AC8" s="36">
        <v>16730.115846425972</v>
      </c>
      <c r="AD8" s="36">
        <v>22681.020287796906</v>
      </c>
      <c r="AE8" s="36">
        <v>6613.2114754296981</v>
      </c>
      <c r="AF8" s="36">
        <v>8.8427184466019426</v>
      </c>
      <c r="AG8" s="36">
        <v>13877.872964461814</v>
      </c>
      <c r="AH8" s="36">
        <v>27399.33697312498</v>
      </c>
      <c r="AI8" s="36">
        <v>3878.6104858398508</v>
      </c>
      <c r="AJ8" s="36">
        <v>40.205248779296824</v>
      </c>
      <c r="AK8" s="36">
        <v>3610.12021582031</v>
      </c>
      <c r="AL8" s="36">
        <v>14302.354154046903</v>
      </c>
      <c r="AM8" s="36">
        <v>7263.9726423594047</v>
      </c>
      <c r="AN8" s="36">
        <v>8072.0231442968807</v>
      </c>
      <c r="AO8" s="36">
        <v>28281.739864199229</v>
      </c>
      <c r="AP8" s="36">
        <v>599.34909057617188</v>
      </c>
      <c r="AQ8" s="36">
        <v>29013.85495248442</v>
      </c>
      <c r="AR8" s="36">
        <v>33431.586531347661</v>
      </c>
      <c r="AS8" s="36">
        <v>34116.437205078124</v>
      </c>
      <c r="AT8" s="36">
        <v>16315.506005156285</v>
      </c>
      <c r="AU8" s="36">
        <v>34457.381388250018</v>
      </c>
      <c r="AV8" s="36">
        <v>14878.814034453149</v>
      </c>
      <c r="AW8" s="36">
        <v>2389.9475713828201</v>
      </c>
      <c r="AX8" s="36">
        <v>26742.217572269539</v>
      </c>
      <c r="AY8" s="36">
        <v>27278.658077718737</v>
      </c>
    </row>
    <row r="9" spans="1:51" x14ac:dyDescent="0.25">
      <c r="A9" s="34">
        <v>44287</v>
      </c>
      <c r="B9" s="35">
        <v>8</v>
      </c>
      <c r="C9" s="36">
        <v>22499.185899031272</v>
      </c>
      <c r="D9" s="36">
        <v>29083.303126437517</v>
      </c>
      <c r="E9" s="36">
        <v>12471.782285390649</v>
      </c>
      <c r="F9" s="36">
        <v>43590.934266156233</v>
      </c>
      <c r="G9" s="36">
        <v>22498.087698933676</v>
      </c>
      <c r="H9" s="36">
        <v>7608.2210773750248</v>
      </c>
      <c r="I9" s="36">
        <v>22077.754193890149</v>
      </c>
      <c r="J9" s="36">
        <v>98.548763275146499</v>
      </c>
      <c r="K9" s="36">
        <v>13150.268271179706</v>
      </c>
      <c r="L9" s="36">
        <v>6676.7246698168838</v>
      </c>
      <c r="M9" s="36">
        <v>30430.473065084698</v>
      </c>
      <c r="N9" s="36">
        <v>12167.919417968766</v>
      </c>
      <c r="O9" s="36">
        <v>34059.271001605361</v>
      </c>
      <c r="P9" s="36">
        <v>3377.5077638984476</v>
      </c>
      <c r="Q9" s="36">
        <v>31.857047080993649</v>
      </c>
      <c r="R9" s="36">
        <v>4306.8485151367186</v>
      </c>
      <c r="S9" s="36">
        <v>34321.943134761459</v>
      </c>
      <c r="T9" s="36">
        <v>12247.169274750029</v>
      </c>
      <c r="U9" s="36">
        <v>6642.1187753906297</v>
      </c>
      <c r="V9" s="36">
        <v>46013.589398343756</v>
      </c>
      <c r="W9" s="36">
        <v>4643.0340576171902</v>
      </c>
      <c r="X9" s="36">
        <v>11461.306687699016</v>
      </c>
      <c r="Y9" s="36">
        <v>20134.22076504603</v>
      </c>
      <c r="Z9" s="36">
        <v>254.51797668457027</v>
      </c>
      <c r="AA9" s="36">
        <v>14281.952467312543</v>
      </c>
      <c r="AB9" s="36">
        <v>15829.430931350536</v>
      </c>
      <c r="AC9" s="36">
        <v>20100.642007457274</v>
      </c>
      <c r="AD9" s="36">
        <v>25547.758732531256</v>
      </c>
      <c r="AE9" s="36">
        <v>7060.8981367109618</v>
      </c>
      <c r="AF9" s="36">
        <v>8.8427184466019426</v>
      </c>
      <c r="AG9" s="36">
        <v>16285.992363086803</v>
      </c>
      <c r="AH9" s="36">
        <v>29978.640033843752</v>
      </c>
      <c r="AI9" s="36">
        <v>4426.0153808593805</v>
      </c>
      <c r="AJ9" s="36">
        <v>65.288757812498929</v>
      </c>
      <c r="AK9" s="36">
        <v>3877.8636914062599</v>
      </c>
      <c r="AL9" s="36">
        <v>15152.454624328157</v>
      </c>
      <c r="AM9" s="36">
        <v>8691.2329817891004</v>
      </c>
      <c r="AN9" s="36">
        <v>8765.8692753125124</v>
      </c>
      <c r="AO9" s="36">
        <v>32275.190605246087</v>
      </c>
      <c r="AP9" s="36">
        <v>595.67527770996094</v>
      </c>
      <c r="AQ9" s="36">
        <v>33949.277172210925</v>
      </c>
      <c r="AR9" s="36">
        <v>38663.517916039134</v>
      </c>
      <c r="AS9" s="36">
        <v>38663.073007812513</v>
      </c>
      <c r="AT9" s="36">
        <v>18979.75871185942</v>
      </c>
      <c r="AU9" s="36">
        <v>40362.979040718783</v>
      </c>
      <c r="AV9" s="36">
        <v>16359.454777156243</v>
      </c>
      <c r="AW9" s="36">
        <v>2573.4044500527471</v>
      </c>
      <c r="AX9" s="36">
        <v>29496.389216621112</v>
      </c>
      <c r="AY9" s="36">
        <v>33022.452989703161</v>
      </c>
    </row>
    <row r="10" spans="1:51" x14ac:dyDescent="0.25">
      <c r="A10" s="34">
        <v>44287</v>
      </c>
      <c r="B10" s="35">
        <v>9</v>
      </c>
      <c r="C10" s="36">
        <v>25724.36670507809</v>
      </c>
      <c r="D10" s="36">
        <v>33780.978602281255</v>
      </c>
      <c r="E10" s="36">
        <v>14311.198897265651</v>
      </c>
      <c r="F10" s="36">
        <v>49886.556203656241</v>
      </c>
      <c r="G10" s="36">
        <v>28952.972471844008</v>
      </c>
      <c r="H10" s="36">
        <v>9836.930573968757</v>
      </c>
      <c r="I10" s="36">
        <v>25511.777908863824</v>
      </c>
      <c r="J10" s="36">
        <v>119.36780738830569</v>
      </c>
      <c r="K10" s="36">
        <v>15790.625585078149</v>
      </c>
      <c r="L10" s="36">
        <v>8289.800229985738</v>
      </c>
      <c r="M10" s="36">
        <v>35571.39414841347</v>
      </c>
      <c r="N10" s="36">
        <v>13163.575759765628</v>
      </c>
      <c r="O10" s="36">
        <v>39441.582226230392</v>
      </c>
      <c r="P10" s="36">
        <v>3527.5309877572677</v>
      </c>
      <c r="Q10" s="36">
        <v>32.550555229187019</v>
      </c>
      <c r="R10" s="36">
        <v>4618.4324843749991</v>
      </c>
      <c r="S10" s="36">
        <v>39723.01946626143</v>
      </c>
      <c r="T10" s="36">
        <v>12766.665125250027</v>
      </c>
      <c r="U10" s="36">
        <v>6937.6900742187499</v>
      </c>
      <c r="V10" s="36">
        <v>51646.009405499986</v>
      </c>
      <c r="W10" s="36">
        <v>5338.9586669922001</v>
      </c>
      <c r="X10" s="36">
        <v>13091.167069444897</v>
      </c>
      <c r="Y10" s="36">
        <v>23836.305286927487</v>
      </c>
      <c r="Z10" s="36">
        <v>209.40642654418954</v>
      </c>
      <c r="AA10" s="36">
        <v>17019.565953203171</v>
      </c>
      <c r="AB10" s="36">
        <v>18299.4682253106</v>
      </c>
      <c r="AC10" s="36">
        <v>22636.404182425966</v>
      </c>
      <c r="AD10" s="36">
        <v>28058.257439375015</v>
      </c>
      <c r="AE10" s="36">
        <v>6897.6240791093996</v>
      </c>
      <c r="AF10" s="36">
        <v>8.8427184466019426</v>
      </c>
      <c r="AG10" s="36">
        <v>18939.789548961806</v>
      </c>
      <c r="AH10" s="36">
        <v>31976.857748093807</v>
      </c>
      <c r="AI10" s="36">
        <v>5397.8617733078181</v>
      </c>
      <c r="AJ10" s="36">
        <v>121.50149487304719</v>
      </c>
      <c r="AK10" s="36">
        <v>4301.3480718734299</v>
      </c>
      <c r="AL10" s="36">
        <v>15643.521553750013</v>
      </c>
      <c r="AM10" s="36">
        <v>10387.20399642192</v>
      </c>
      <c r="AN10" s="36">
        <v>9536.4162842656297</v>
      </c>
      <c r="AO10" s="36">
        <v>37068.624109738295</v>
      </c>
      <c r="AP10" s="36">
        <v>577.83038744775388</v>
      </c>
      <c r="AQ10" s="36">
        <v>39391.162317632785</v>
      </c>
      <c r="AR10" s="36">
        <v>46050.69364449221</v>
      </c>
      <c r="AS10" s="36">
        <v>43562.615628906235</v>
      </c>
      <c r="AT10" s="36">
        <v>22703.917577046876</v>
      </c>
      <c r="AU10" s="36">
        <v>46455.032205750002</v>
      </c>
      <c r="AV10" s="36">
        <v>18375.430129968732</v>
      </c>
      <c r="AW10" s="36">
        <v>2569.4604189960883</v>
      </c>
      <c r="AX10" s="36">
        <v>32044.346933658217</v>
      </c>
      <c r="AY10" s="36">
        <v>38699.682314812482</v>
      </c>
    </row>
    <row r="11" spans="1:51" x14ac:dyDescent="0.25">
      <c r="A11" s="34">
        <v>44287</v>
      </c>
      <c r="B11" s="35">
        <v>10</v>
      </c>
      <c r="C11" s="36">
        <v>27960.888785609437</v>
      </c>
      <c r="D11" s="36">
        <v>37723.994761906237</v>
      </c>
      <c r="E11" s="36">
        <v>15523.040024921887</v>
      </c>
      <c r="F11" s="36">
        <v>54432.060712281229</v>
      </c>
      <c r="G11" s="36">
        <v>29089.330828252536</v>
      </c>
      <c r="H11" s="36">
        <v>10474.900662406262</v>
      </c>
      <c r="I11" s="36">
        <v>28130.446130601129</v>
      </c>
      <c r="J11" s="36">
        <v>135.87950134277349</v>
      </c>
      <c r="K11" s="36">
        <v>17528.470871046913</v>
      </c>
      <c r="L11" s="36">
        <v>9425.8366332584483</v>
      </c>
      <c r="M11" s="36">
        <v>39109.932806402387</v>
      </c>
      <c r="N11" s="36">
        <v>14523.752400390631</v>
      </c>
      <c r="O11" s="36">
        <v>43920.326951191353</v>
      </c>
      <c r="P11" s="36">
        <v>3144.9402508195594</v>
      </c>
      <c r="Q11" s="36">
        <v>33.860700607299805</v>
      </c>
      <c r="R11" s="36">
        <v>5223.8530883789072</v>
      </c>
      <c r="S11" s="36">
        <v>44690.521479261413</v>
      </c>
      <c r="T11" s="36">
        <v>14591.315715375016</v>
      </c>
      <c r="U11" s="36">
        <v>7352.3282783203213</v>
      </c>
      <c r="V11" s="36">
        <v>56227.128793874988</v>
      </c>
      <c r="W11" s="36">
        <v>5918.1588623046919</v>
      </c>
      <c r="X11" s="36">
        <v>13733.751743491222</v>
      </c>
      <c r="Y11" s="36">
        <v>27004.969718376433</v>
      </c>
      <c r="Z11" s="36">
        <v>214.62057632446283</v>
      </c>
      <c r="AA11" s="36">
        <v>19739.232250875029</v>
      </c>
      <c r="AB11" s="36">
        <v>20039.68186326771</v>
      </c>
      <c r="AC11" s="36">
        <v>24837.328259347876</v>
      </c>
      <c r="AD11" s="36">
        <v>30848.633642593741</v>
      </c>
      <c r="AE11" s="36">
        <v>7718.315218734404</v>
      </c>
      <c r="AF11" s="36">
        <v>8.8427184466019426</v>
      </c>
      <c r="AG11" s="36">
        <v>20711.689749305566</v>
      </c>
      <c r="AH11" s="36">
        <v>35614.383238968789</v>
      </c>
      <c r="AI11" s="36">
        <v>6197.5984940905473</v>
      </c>
      <c r="AJ11" s="36">
        <v>155.94612646484421</v>
      </c>
      <c r="AK11" s="36">
        <v>4429.0353407999373</v>
      </c>
      <c r="AL11" s="36">
        <v>17025.288030062533</v>
      </c>
      <c r="AM11" s="36">
        <v>12170.331467046886</v>
      </c>
      <c r="AN11" s="36">
        <v>9606.5313746250104</v>
      </c>
      <c r="AO11" s="36">
        <v>41532.478684968759</v>
      </c>
      <c r="AP11" s="36">
        <v>699.99192029094695</v>
      </c>
      <c r="AQ11" s="36">
        <v>43936.904550265586</v>
      </c>
      <c r="AR11" s="36">
        <v>51785.548304109398</v>
      </c>
      <c r="AS11" s="36">
        <v>48180.599001953124</v>
      </c>
      <c r="AT11" s="36">
        <v>24670.265994812507</v>
      </c>
      <c r="AU11" s="36">
        <v>50502.743416296849</v>
      </c>
      <c r="AV11" s="36">
        <v>20605.947048187511</v>
      </c>
      <c r="AW11" s="36">
        <v>2942.8586126640539</v>
      </c>
      <c r="AX11" s="36">
        <v>36114.882089974635</v>
      </c>
      <c r="AY11" s="36">
        <v>42448.271678125086</v>
      </c>
    </row>
    <row r="12" spans="1:51" x14ac:dyDescent="0.25">
      <c r="A12" s="34">
        <v>44287</v>
      </c>
      <c r="B12" s="35">
        <v>11</v>
      </c>
      <c r="C12" s="36">
        <v>28898.953954007491</v>
      </c>
      <c r="D12" s="36">
        <v>39545.668235000041</v>
      </c>
      <c r="E12" s="36">
        <v>17551.612312828132</v>
      </c>
      <c r="F12" s="36">
        <v>57169.159390187524</v>
      </c>
      <c r="G12" s="36">
        <v>33039.134683216915</v>
      </c>
      <c r="H12" s="36">
        <v>10623.135049578139</v>
      </c>
      <c r="I12" s="36">
        <v>29662.982026659687</v>
      </c>
      <c r="J12" s="36">
        <v>137.72785186767578</v>
      </c>
      <c r="K12" s="36">
        <v>18758.826643187505</v>
      </c>
      <c r="L12" s="36">
        <v>10371.678969175642</v>
      </c>
      <c r="M12" s="36">
        <v>39774.189804169662</v>
      </c>
      <c r="N12" s="36">
        <v>16122.587851562497</v>
      </c>
      <c r="O12" s="36">
        <v>45727.073918214795</v>
      </c>
      <c r="P12" s="36">
        <v>3431.9157890010101</v>
      </c>
      <c r="Q12" s="36">
        <v>33.87791633605957</v>
      </c>
      <c r="R12" s="36">
        <v>5492.9456982421871</v>
      </c>
      <c r="S12" s="36">
        <v>47523.09133107392</v>
      </c>
      <c r="T12" s="36">
        <v>15783.288465507823</v>
      </c>
      <c r="U12" s="36">
        <v>8232.8782734375091</v>
      </c>
      <c r="V12" s="36">
        <v>59516.24477515625</v>
      </c>
      <c r="W12" s="36">
        <v>6364.7087890625107</v>
      </c>
      <c r="X12" s="36">
        <v>14419.268659817399</v>
      </c>
      <c r="Y12" s="36">
        <v>27299.194985068942</v>
      </c>
      <c r="Z12" s="36">
        <v>169.04870223999032</v>
      </c>
      <c r="AA12" s="36">
        <v>21871.70952793755</v>
      </c>
      <c r="AB12" s="36">
        <v>20857.99555086351</v>
      </c>
      <c r="AC12" s="36">
        <v>26334.439681535368</v>
      </c>
      <c r="AD12" s="36">
        <v>32407.590283718731</v>
      </c>
      <c r="AE12" s="36">
        <v>7954.6645066406463</v>
      </c>
      <c r="AF12" s="36">
        <v>8.8427184466019426</v>
      </c>
      <c r="AG12" s="36">
        <v>22020.493082399298</v>
      </c>
      <c r="AH12" s="36">
        <v>38218.387621937509</v>
      </c>
      <c r="AI12" s="36">
        <v>6585.6021668805497</v>
      </c>
      <c r="AJ12" s="36">
        <v>175.59026000976618</v>
      </c>
      <c r="AK12" s="36">
        <v>4783.8753667933479</v>
      </c>
      <c r="AL12" s="36">
        <v>18885.749722093788</v>
      </c>
      <c r="AM12" s="36">
        <v>13704.032975296921</v>
      </c>
      <c r="AN12" s="36">
        <v>9871.8179685312607</v>
      </c>
      <c r="AO12" s="36">
        <v>44374.746730117186</v>
      </c>
      <c r="AP12" s="36">
        <v>771.70168292529297</v>
      </c>
      <c r="AQ12" s="36">
        <v>45801.015331390583</v>
      </c>
      <c r="AR12" s="36">
        <v>54443.106499101588</v>
      </c>
      <c r="AS12" s="36">
        <v>52458.487351562522</v>
      </c>
      <c r="AT12" s="36">
        <v>25360.918894374998</v>
      </c>
      <c r="AU12" s="36">
        <v>51615.718816984379</v>
      </c>
      <c r="AV12" s="36">
        <v>21886.611057374968</v>
      </c>
      <c r="AW12" s="36">
        <v>3993.987425792975</v>
      </c>
      <c r="AX12" s="36">
        <v>38436.799976921873</v>
      </c>
      <c r="AY12" s="36">
        <v>43973.94614654687</v>
      </c>
    </row>
    <row r="13" spans="1:51" x14ac:dyDescent="0.25">
      <c r="A13" s="34">
        <v>44287</v>
      </c>
      <c r="B13" s="35">
        <v>12</v>
      </c>
      <c r="C13" s="36">
        <v>29447.22493096684</v>
      </c>
      <c r="D13" s="36">
        <v>40878.867230062526</v>
      </c>
      <c r="E13" s="36">
        <v>18163.817374468767</v>
      </c>
      <c r="F13" s="36">
        <v>59360.9023435938</v>
      </c>
      <c r="G13" s="36">
        <v>34413.862728520849</v>
      </c>
      <c r="H13" s="36">
        <v>10093.463356437513</v>
      </c>
      <c r="I13" s="36">
        <v>30293.790051087493</v>
      </c>
      <c r="J13" s="36">
        <v>139.0357131958007</v>
      </c>
      <c r="K13" s="36">
        <v>19082.387005250017</v>
      </c>
      <c r="L13" s="36">
        <v>10302.732326558747</v>
      </c>
      <c r="M13" s="36">
        <v>39782.684105284192</v>
      </c>
      <c r="N13" s="36">
        <v>17355.645136718755</v>
      </c>
      <c r="O13" s="36">
        <v>46214.79437457415</v>
      </c>
      <c r="P13" s="36">
        <v>4993.4418569218988</v>
      </c>
      <c r="Q13" s="36">
        <v>34.15818786621093</v>
      </c>
      <c r="R13" s="36">
        <v>5623.2839399414088</v>
      </c>
      <c r="S13" s="36">
        <v>48637.08338976145</v>
      </c>
      <c r="T13" s="36">
        <v>16914.257536062534</v>
      </c>
      <c r="U13" s="36">
        <v>9013.395453125011</v>
      </c>
      <c r="V13" s="36">
        <v>61410.655586375069</v>
      </c>
      <c r="W13" s="36">
        <v>6401.4796630859264</v>
      </c>
      <c r="X13" s="36">
        <v>15140.296324464889</v>
      </c>
      <c r="Y13" s="36">
        <v>27401.83279164628</v>
      </c>
      <c r="Z13" s="36">
        <v>129.10164886474604</v>
      </c>
      <c r="AA13" s="36">
        <v>22656.372323765645</v>
      </c>
      <c r="AB13" s="36">
        <v>21241.832126760884</v>
      </c>
      <c r="AC13" s="36">
        <v>27697.419083035344</v>
      </c>
      <c r="AD13" s="36">
        <v>33291.02474306251</v>
      </c>
      <c r="AE13" s="36">
        <v>8561.8532139843901</v>
      </c>
      <c r="AF13" s="36">
        <v>8.8427184466019426</v>
      </c>
      <c r="AG13" s="36">
        <v>22499.692850211832</v>
      </c>
      <c r="AH13" s="36">
        <v>40307.462061281301</v>
      </c>
      <c r="AI13" s="36">
        <v>6826.9320420420454</v>
      </c>
      <c r="AJ13" s="36">
        <v>174.66665991210908</v>
      </c>
      <c r="AK13" s="36">
        <v>4919.3811110439901</v>
      </c>
      <c r="AL13" s="36">
        <v>11209.964709552511</v>
      </c>
      <c r="AM13" s="36">
        <v>13651.834426625026</v>
      </c>
      <c r="AN13" s="36">
        <v>10196.349501296894</v>
      </c>
      <c r="AO13" s="36">
        <v>46113.618227382809</v>
      </c>
      <c r="AP13" s="36">
        <v>802.46313619335933</v>
      </c>
      <c r="AQ13" s="36">
        <v>46714.011079796881</v>
      </c>
      <c r="AR13" s="36">
        <v>54845.714335609366</v>
      </c>
      <c r="AS13" s="36">
        <v>54727.101255859387</v>
      </c>
      <c r="AT13" s="36">
        <v>25798.037357343746</v>
      </c>
      <c r="AU13" s="36">
        <v>52232.352121156255</v>
      </c>
      <c r="AV13" s="36">
        <v>22290.819675718732</v>
      </c>
      <c r="AW13" s="36">
        <v>5155.5546877421866</v>
      </c>
      <c r="AX13" s="36">
        <v>39134.765735671914</v>
      </c>
      <c r="AY13" s="36">
        <v>45352.557112421942</v>
      </c>
    </row>
    <row r="14" spans="1:51" x14ac:dyDescent="0.25">
      <c r="A14" s="34">
        <v>44287</v>
      </c>
      <c r="B14" s="35">
        <v>13</v>
      </c>
      <c r="C14" s="36">
        <v>30736.012514908783</v>
      </c>
      <c r="D14" s="36">
        <v>40665.482927468758</v>
      </c>
      <c r="E14" s="36">
        <v>19077.278080140644</v>
      </c>
      <c r="F14" s="36">
        <v>62119.295285062559</v>
      </c>
      <c r="G14" s="36">
        <v>35566.181811930357</v>
      </c>
      <c r="H14" s="36">
        <v>9937.8897198437626</v>
      </c>
      <c r="I14" s="36">
        <v>31214.312279427311</v>
      </c>
      <c r="J14" s="36">
        <v>135.98483276367179</v>
      </c>
      <c r="K14" s="36">
        <v>19443.058519609389</v>
      </c>
      <c r="L14" s="36">
        <v>10626.044796430568</v>
      </c>
      <c r="M14" s="36">
        <v>38502.112973707277</v>
      </c>
      <c r="N14" s="36">
        <v>17967.070867187504</v>
      </c>
      <c r="O14" s="36">
        <v>47767.897050105385</v>
      </c>
      <c r="P14" s="36">
        <v>3006.1846825167968</v>
      </c>
      <c r="Q14" s="36">
        <v>34.132158279418945</v>
      </c>
      <c r="R14" s="36">
        <v>5878.1939301757884</v>
      </c>
      <c r="S14" s="36">
        <v>49778.986177230181</v>
      </c>
      <c r="T14" s="36">
        <v>18160.4231458594</v>
      </c>
      <c r="U14" s="36">
        <v>9751.1191972656306</v>
      </c>
      <c r="V14" s="36">
        <v>63968.189102968739</v>
      </c>
      <c r="W14" s="36">
        <v>5886.7695556640701</v>
      </c>
      <c r="X14" s="36">
        <v>15658.434171396493</v>
      </c>
      <c r="Y14" s="36">
        <v>26230.435179118947</v>
      </c>
      <c r="Z14" s="36">
        <v>147.90217086792003</v>
      </c>
      <c r="AA14" s="36">
        <v>22486.867759531327</v>
      </c>
      <c r="AB14" s="36">
        <v>21702.357332095351</v>
      </c>
      <c r="AC14" s="36">
        <v>29016.545531566633</v>
      </c>
      <c r="AD14" s="36">
        <v>35143.249201375009</v>
      </c>
      <c r="AE14" s="36">
        <v>8146.844471477013</v>
      </c>
      <c r="AF14" s="36">
        <v>8.8427184466019426</v>
      </c>
      <c r="AG14" s="36">
        <v>23200.983277993051</v>
      </c>
      <c r="AH14" s="36">
        <v>41994.741186937499</v>
      </c>
      <c r="AI14" s="36">
        <v>6792.0305491776717</v>
      </c>
      <c r="AJ14" s="36">
        <v>161.68006738281207</v>
      </c>
      <c r="AK14" s="36">
        <v>5227.9724141852766</v>
      </c>
      <c r="AL14" s="36">
        <v>11543.01187138872</v>
      </c>
      <c r="AM14" s="36">
        <v>14428.205931109389</v>
      </c>
      <c r="AN14" s="36">
        <v>10401.517374468751</v>
      </c>
      <c r="AO14" s="36">
        <v>47368.547360207041</v>
      </c>
      <c r="AP14" s="36">
        <v>799.52854236572261</v>
      </c>
      <c r="AQ14" s="36">
        <v>47550.634018000004</v>
      </c>
      <c r="AR14" s="36">
        <v>55698.063650023447</v>
      </c>
      <c r="AS14" s="36">
        <v>56266.497224609382</v>
      </c>
      <c r="AT14" s="36">
        <v>25232.746624687516</v>
      </c>
      <c r="AU14" s="36">
        <v>54542.632407937519</v>
      </c>
      <c r="AV14" s="36">
        <v>22286.495377312523</v>
      </c>
      <c r="AW14" s="36">
        <v>6010.9025877617187</v>
      </c>
      <c r="AX14" s="36">
        <v>40579.480637972672</v>
      </c>
      <c r="AY14" s="36">
        <v>46342.226368124946</v>
      </c>
    </row>
    <row r="15" spans="1:51" x14ac:dyDescent="0.25">
      <c r="A15" s="34">
        <v>44287</v>
      </c>
      <c r="B15" s="35">
        <v>14</v>
      </c>
      <c r="C15" s="36">
        <v>31935.413747877821</v>
      </c>
      <c r="D15" s="36">
        <v>40772.36863253123</v>
      </c>
      <c r="E15" s="36">
        <v>19526.155773015653</v>
      </c>
      <c r="F15" s="36">
        <v>65277.037678281355</v>
      </c>
      <c r="G15" s="36">
        <v>34548.784372020455</v>
      </c>
      <c r="H15" s="36">
        <v>9525.8312084219033</v>
      </c>
      <c r="I15" s="36">
        <v>32027.238273976138</v>
      </c>
      <c r="J15" s="36">
        <v>132.50968933105472</v>
      </c>
      <c r="K15" s="36">
        <v>19239.004342968765</v>
      </c>
      <c r="L15" s="36">
        <v>10210.110199023487</v>
      </c>
      <c r="M15" s="36">
        <v>38467.562379941759</v>
      </c>
      <c r="N15" s="36">
        <v>18231.101105468748</v>
      </c>
      <c r="O15" s="36">
        <v>48943.600101761673</v>
      </c>
      <c r="P15" s="36">
        <v>3907.3567672997488</v>
      </c>
      <c r="Q15" s="36">
        <v>34.322004318237312</v>
      </c>
      <c r="R15" s="36">
        <v>6259.6252524414067</v>
      </c>
      <c r="S15" s="36">
        <v>50421.643604917685</v>
      </c>
      <c r="T15" s="36">
        <v>18749.995061312511</v>
      </c>
      <c r="U15" s="36">
        <v>10292.902335937511</v>
      </c>
      <c r="V15" s="36">
        <v>68110.547106749989</v>
      </c>
      <c r="W15" s="36">
        <v>5785.7209960937507</v>
      </c>
      <c r="X15" s="36">
        <v>14480.427473979511</v>
      </c>
      <c r="Y15" s="36">
        <v>25493.52632220924</v>
      </c>
      <c r="Z15" s="36">
        <v>168.39558135986326</v>
      </c>
      <c r="AA15" s="36">
        <v>23098.940410031264</v>
      </c>
      <c r="AB15" s="36">
        <v>22169.050524860279</v>
      </c>
      <c r="AC15" s="36">
        <v>29977.842662004146</v>
      </c>
      <c r="AD15" s="36">
        <v>37552.866417999947</v>
      </c>
      <c r="AE15" s="36">
        <v>7991.5614158125209</v>
      </c>
      <c r="AF15" s="36">
        <v>8.8427184466019426</v>
      </c>
      <c r="AG15" s="36">
        <v>23837.741073805544</v>
      </c>
      <c r="AH15" s="36">
        <v>42694.74942231251</v>
      </c>
      <c r="AI15" s="36">
        <v>6933.9615773148034</v>
      </c>
      <c r="AJ15" s="36">
        <v>112.24677575683594</v>
      </c>
      <c r="AK15" s="36">
        <v>5418.6634375450549</v>
      </c>
      <c r="AL15" s="36">
        <v>15175.854458078138</v>
      </c>
      <c r="AM15" s="36">
        <v>14830.982156437503</v>
      </c>
      <c r="AN15" s="36">
        <v>10999.390950984378</v>
      </c>
      <c r="AO15" s="36">
        <v>48582.194828351574</v>
      </c>
      <c r="AP15" s="36">
        <v>834.27297182373036</v>
      </c>
      <c r="AQ15" s="36">
        <v>48624.944937789071</v>
      </c>
      <c r="AR15" s="36">
        <v>56268.705756382908</v>
      </c>
      <c r="AS15" s="36">
        <v>56598.451792968801</v>
      </c>
      <c r="AT15" s="36">
        <v>24734.113371593736</v>
      </c>
      <c r="AU15" s="36">
        <v>56784.33147117187</v>
      </c>
      <c r="AV15" s="36">
        <v>21858.885594281255</v>
      </c>
      <c r="AW15" s="36">
        <v>6048.1008300820367</v>
      </c>
      <c r="AX15" s="36">
        <v>43169.977637218784</v>
      </c>
      <c r="AY15" s="36">
        <v>47402.166796828118</v>
      </c>
    </row>
    <row r="16" spans="1:51" x14ac:dyDescent="0.25">
      <c r="A16" s="34">
        <v>44287</v>
      </c>
      <c r="B16" s="35">
        <v>15</v>
      </c>
      <c r="C16" s="36">
        <v>30581.305195235382</v>
      </c>
      <c r="D16" s="36">
        <v>41350.178588343755</v>
      </c>
      <c r="E16" s="36">
        <v>19317.74478207816</v>
      </c>
      <c r="F16" s="36">
        <v>62667.136129218765</v>
      </c>
      <c r="G16" s="36">
        <v>34453.792277937348</v>
      </c>
      <c r="H16" s="36">
        <v>9388.6275141875249</v>
      </c>
      <c r="I16" s="36">
        <v>31835.882699474161</v>
      </c>
      <c r="J16" s="36">
        <v>126.9836349487305</v>
      </c>
      <c r="K16" s="36">
        <v>19455.339823328151</v>
      </c>
      <c r="L16" s="36">
        <v>10428.56308189337</v>
      </c>
      <c r="M16" s="36">
        <v>39351.640948667969</v>
      </c>
      <c r="N16" s="36">
        <v>17530.277714843745</v>
      </c>
      <c r="O16" s="36">
        <v>48357.585803511596</v>
      </c>
      <c r="P16" s="36">
        <v>3779.7962017496648</v>
      </c>
      <c r="Q16" s="36">
        <v>34.555351257324212</v>
      </c>
      <c r="R16" s="36">
        <v>6158.7930903320339</v>
      </c>
      <c r="S16" s="36">
        <v>51316.630933558336</v>
      </c>
      <c r="T16" s="36">
        <v>18112.817336359396</v>
      </c>
      <c r="U16" s="36">
        <v>9807.9511230468906</v>
      </c>
      <c r="V16" s="36">
        <v>66650.708132437503</v>
      </c>
      <c r="W16" s="36">
        <v>5761.6028076171897</v>
      </c>
      <c r="X16" s="36">
        <v>14151.022636957985</v>
      </c>
      <c r="Y16" s="36">
        <v>25877.677056958244</v>
      </c>
      <c r="Z16" s="36">
        <v>162.52745086669924</v>
      </c>
      <c r="AA16" s="36">
        <v>23624.375986281288</v>
      </c>
      <c r="AB16" s="36">
        <v>21888.712803586081</v>
      </c>
      <c r="AC16" s="36">
        <v>28572.421614597901</v>
      </c>
      <c r="AD16" s="36">
        <v>37166.04760603125</v>
      </c>
      <c r="AE16" s="36">
        <v>7509.3129046719223</v>
      </c>
      <c r="AF16" s="36">
        <v>8.8427184466019426</v>
      </c>
      <c r="AG16" s="36">
        <v>23820.337836243052</v>
      </c>
      <c r="AH16" s="36">
        <v>42420.342040781237</v>
      </c>
      <c r="AI16" s="36">
        <v>6964.9815034818748</v>
      </c>
      <c r="AJ16" s="36">
        <v>131.77570776367182</v>
      </c>
      <c r="AK16" s="36">
        <v>5563.7178577754903</v>
      </c>
      <c r="AL16" s="36">
        <v>22537.307691734386</v>
      </c>
      <c r="AM16" s="36">
        <v>14847.056297281295</v>
      </c>
      <c r="AN16" s="36">
        <v>11033.397596156261</v>
      </c>
      <c r="AO16" s="36">
        <v>49113.318433566434</v>
      </c>
      <c r="AP16" s="36">
        <v>745.17422386914063</v>
      </c>
      <c r="AQ16" s="36">
        <v>48150.658558249947</v>
      </c>
      <c r="AR16" s="36">
        <v>56386.889595007859</v>
      </c>
      <c r="AS16" s="36">
        <v>57143.386156250075</v>
      </c>
      <c r="AT16" s="36">
        <v>24782.13754181251</v>
      </c>
      <c r="AU16" s="36">
        <v>55147.23210204683</v>
      </c>
      <c r="AV16" s="36">
        <v>20913.669187406242</v>
      </c>
      <c r="AW16" s="36">
        <v>5858.4908455117238</v>
      </c>
      <c r="AX16" s="36">
        <v>43484.195475125023</v>
      </c>
      <c r="AY16" s="36">
        <v>46548.728813546899</v>
      </c>
    </row>
    <row r="17" spans="1:51" x14ac:dyDescent="0.25">
      <c r="A17" s="34">
        <v>44287</v>
      </c>
      <c r="B17" s="35">
        <v>16</v>
      </c>
      <c r="C17" s="36">
        <v>28914.948340131545</v>
      </c>
      <c r="D17" s="36">
        <v>40774.328296093729</v>
      </c>
      <c r="E17" s="36">
        <v>17882.837577031307</v>
      </c>
      <c r="F17" s="36">
        <v>59379.319682156274</v>
      </c>
      <c r="G17" s="36">
        <v>34824.896865588249</v>
      </c>
      <c r="H17" s="36">
        <v>9387.41150140627</v>
      </c>
      <c r="I17" s="36">
        <v>31006.811965271067</v>
      </c>
      <c r="J17" s="36">
        <v>128.9954299926757</v>
      </c>
      <c r="K17" s="36">
        <v>19101.854023984393</v>
      </c>
      <c r="L17" s="36">
        <v>10400.424096270774</v>
      </c>
      <c r="M17" s="36">
        <v>39319.048799651471</v>
      </c>
      <c r="N17" s="36">
        <v>17496.891296875001</v>
      </c>
      <c r="O17" s="36">
        <v>46421.512887230412</v>
      </c>
      <c r="P17" s="36">
        <v>3874.1359069550981</v>
      </c>
      <c r="Q17" s="36">
        <v>35.830341339111328</v>
      </c>
      <c r="R17" s="36">
        <v>6031.1700317382847</v>
      </c>
      <c r="S17" s="36">
        <v>50515.010610917692</v>
      </c>
      <c r="T17" s="36">
        <v>17590.313418500042</v>
      </c>
      <c r="U17" s="36">
        <v>9463.7865488281386</v>
      </c>
      <c r="V17" s="36">
        <v>64015.65768571879</v>
      </c>
      <c r="W17" s="36">
        <v>5533.8162841797021</v>
      </c>
      <c r="X17" s="36">
        <v>14218.195826822275</v>
      </c>
      <c r="Y17" s="36">
        <v>25453.124809790301</v>
      </c>
      <c r="Z17" s="36">
        <v>155.65494644165048</v>
      </c>
      <c r="AA17" s="36">
        <v>23330.303869671923</v>
      </c>
      <c r="AB17" s="36">
        <v>21100.645823313134</v>
      </c>
      <c r="AC17" s="36">
        <v>27631.140727800972</v>
      </c>
      <c r="AD17" s="36">
        <v>35857.082430812516</v>
      </c>
      <c r="AE17" s="36">
        <v>7515.866477078157</v>
      </c>
      <c r="AF17" s="36">
        <v>8.8427184466019426</v>
      </c>
      <c r="AG17" s="36">
        <v>23010.988547274308</v>
      </c>
      <c r="AH17" s="36">
        <v>40546.592556093783</v>
      </c>
      <c r="AI17" s="36">
        <v>6994.8742487499403</v>
      </c>
      <c r="AJ17" s="36">
        <v>148.85636743164116</v>
      </c>
      <c r="AK17" s="36">
        <v>5393.3723592118577</v>
      </c>
      <c r="AL17" s="36">
        <v>22000.539873828147</v>
      </c>
      <c r="AM17" s="36">
        <v>15097.848664578149</v>
      </c>
      <c r="AN17" s="36">
        <v>10341.532039546893</v>
      </c>
      <c r="AO17" s="36">
        <v>48466.233832410158</v>
      </c>
      <c r="AP17" s="36">
        <v>826.31298893359372</v>
      </c>
      <c r="AQ17" s="36">
        <v>47081.962927070264</v>
      </c>
      <c r="AR17" s="36">
        <v>55279.214555023391</v>
      </c>
      <c r="AS17" s="36">
        <v>56227.832818359362</v>
      </c>
      <c r="AT17" s="36">
        <v>23927.185305546871</v>
      </c>
      <c r="AU17" s="36">
        <v>52453.515068109358</v>
      </c>
      <c r="AV17" s="36">
        <v>20949.195130687465</v>
      </c>
      <c r="AW17" s="36">
        <v>4867.213805699228</v>
      </c>
      <c r="AX17" s="36">
        <v>42521.649186277376</v>
      </c>
      <c r="AY17" s="36">
        <v>45089.739006562566</v>
      </c>
    </row>
    <row r="18" spans="1:51" x14ac:dyDescent="0.25">
      <c r="A18" s="34">
        <v>44287</v>
      </c>
      <c r="B18" s="35">
        <v>17</v>
      </c>
      <c r="C18" s="36">
        <v>28061.610806601162</v>
      </c>
      <c r="D18" s="36">
        <v>39718.002384031235</v>
      </c>
      <c r="E18" s="36">
        <v>17166.708332703165</v>
      </c>
      <c r="F18" s="36">
        <v>57336.479340843725</v>
      </c>
      <c r="G18" s="36">
        <v>33712.026436114546</v>
      </c>
      <c r="H18" s="36">
        <v>9435.1789906875474</v>
      </c>
      <c r="I18" s="36">
        <v>29824.864483040565</v>
      </c>
      <c r="J18" s="36">
        <v>125.67082405090329</v>
      </c>
      <c r="K18" s="36">
        <v>18420.6622330469</v>
      </c>
      <c r="L18" s="36">
        <v>10320.599532756458</v>
      </c>
      <c r="M18" s="36">
        <v>37117.747826781393</v>
      </c>
      <c r="N18" s="36">
        <v>16958.30760937501</v>
      </c>
      <c r="O18" s="36">
        <v>44520.550794441333</v>
      </c>
      <c r="P18" s="36">
        <v>3996.5833865108307</v>
      </c>
      <c r="Q18" s="36">
        <v>35.47182369232177</v>
      </c>
      <c r="R18" s="36">
        <v>5836.828456054689</v>
      </c>
      <c r="S18" s="36">
        <v>49166.536667433342</v>
      </c>
      <c r="T18" s="36">
        <v>16602.067520000022</v>
      </c>
      <c r="U18" s="36">
        <v>8906.4139472656407</v>
      </c>
      <c r="V18" s="36">
        <v>62297.498550468772</v>
      </c>
      <c r="W18" s="36">
        <v>5352.1404785156319</v>
      </c>
      <c r="X18" s="36">
        <v>14856.839703331056</v>
      </c>
      <c r="Y18" s="36">
        <v>24327.933159931097</v>
      </c>
      <c r="Z18" s="36">
        <v>147.43111099243151</v>
      </c>
      <c r="AA18" s="36">
        <v>21443.368359484331</v>
      </c>
      <c r="AB18" s="36">
        <v>20211.349640171531</v>
      </c>
      <c r="AC18" s="36">
        <v>26330.0871897385</v>
      </c>
      <c r="AD18" s="36">
        <v>34981.943071968723</v>
      </c>
      <c r="AE18" s="36">
        <v>6686.5928004843818</v>
      </c>
      <c r="AF18" s="36">
        <v>8.8427184466019426</v>
      </c>
      <c r="AG18" s="36">
        <v>22238.732249993063</v>
      </c>
      <c r="AH18" s="36">
        <v>40517.26095834373</v>
      </c>
      <c r="AI18" s="36">
        <v>6299.6906591961806</v>
      </c>
      <c r="AJ18" s="36">
        <v>156.95519140625009</v>
      </c>
      <c r="AK18" s="36">
        <v>5421.035304119071</v>
      </c>
      <c r="AL18" s="36">
        <v>21209.252439687516</v>
      </c>
      <c r="AM18" s="36">
        <v>14797.909375906282</v>
      </c>
      <c r="AN18" s="36">
        <v>10216.130351281263</v>
      </c>
      <c r="AO18" s="36">
        <v>47600.750648613277</v>
      </c>
      <c r="AP18" s="36">
        <v>711.4505913671876</v>
      </c>
      <c r="AQ18" s="36">
        <v>45644.759951375025</v>
      </c>
      <c r="AR18" s="36">
        <v>54150.308583343736</v>
      </c>
      <c r="AS18" s="36">
        <v>54632.204013671908</v>
      </c>
      <c r="AT18" s="36">
        <v>23144.337575531266</v>
      </c>
      <c r="AU18" s="36">
        <v>50596.030414546913</v>
      </c>
      <c r="AV18" s="36">
        <v>22125.708071718745</v>
      </c>
      <c r="AW18" s="36">
        <v>2936.1312255742287</v>
      </c>
      <c r="AX18" s="36">
        <v>41523.948346460951</v>
      </c>
      <c r="AY18" s="36">
        <v>43569.587427578204</v>
      </c>
    </row>
    <row r="19" spans="1:51" x14ac:dyDescent="0.25">
      <c r="A19" s="34">
        <v>44287</v>
      </c>
      <c r="B19" s="35">
        <v>18</v>
      </c>
      <c r="C19" s="36">
        <v>27290.055200859399</v>
      </c>
      <c r="D19" s="36">
        <v>37334.681966125019</v>
      </c>
      <c r="E19" s="36">
        <v>15865.37780210938</v>
      </c>
      <c r="F19" s="36">
        <v>55365.348232687516</v>
      </c>
      <c r="G19" s="36">
        <v>29865.745128883747</v>
      </c>
      <c r="H19" s="36">
        <v>7528.5061631953167</v>
      </c>
      <c r="I19" s="36">
        <v>28097.724871620623</v>
      </c>
      <c r="J19" s="36">
        <v>127.82748985290542</v>
      </c>
      <c r="K19" s="36">
        <v>17564.337408234387</v>
      </c>
      <c r="L19" s="36">
        <v>9751.6642699559688</v>
      </c>
      <c r="M19" s="36">
        <v>33558.670709272388</v>
      </c>
      <c r="N19" s="36">
        <v>15654.16893359375</v>
      </c>
      <c r="O19" s="36">
        <v>41960.542437316362</v>
      </c>
      <c r="P19" s="36">
        <v>4245.1043136414646</v>
      </c>
      <c r="Q19" s="36">
        <v>36.277693748474121</v>
      </c>
      <c r="R19" s="36">
        <v>5700.5780444335951</v>
      </c>
      <c r="S19" s="36">
        <v>47160.469901277058</v>
      </c>
      <c r="T19" s="36">
        <v>15512.099794515627</v>
      </c>
      <c r="U19" s="36">
        <v>8055.7359492187607</v>
      </c>
      <c r="V19" s="36">
        <v>58906.757392656225</v>
      </c>
      <c r="W19" s="36">
        <v>4657.6689208984299</v>
      </c>
      <c r="X19" s="36">
        <v>13957.553849856506</v>
      </c>
      <c r="Y19" s="36">
        <v>21708.021501977972</v>
      </c>
      <c r="Z19" s="36">
        <v>137.84358016967778</v>
      </c>
      <c r="AA19" s="36">
        <v>19487.196350249986</v>
      </c>
      <c r="AB19" s="36">
        <v>19305.389982495246</v>
      </c>
      <c r="AC19" s="36">
        <v>24836.492242941629</v>
      </c>
      <c r="AD19" s="36">
        <v>34298.696915968714</v>
      </c>
      <c r="AE19" s="36">
        <v>6563.5368554062788</v>
      </c>
      <c r="AF19" s="36">
        <v>8.8427184466019426</v>
      </c>
      <c r="AG19" s="36">
        <v>21350.594095774304</v>
      </c>
      <c r="AH19" s="36">
        <v>40563.67774165624</v>
      </c>
      <c r="AI19" s="36">
        <v>6104.0811925733124</v>
      </c>
      <c r="AJ19" s="36">
        <v>103.17004003906203</v>
      </c>
      <c r="AK19" s="36">
        <v>5004.4742001119366</v>
      </c>
      <c r="AL19" s="36">
        <v>21162.050061781265</v>
      </c>
      <c r="AM19" s="36">
        <v>13773.901482640656</v>
      </c>
      <c r="AN19" s="36">
        <v>10022.921232125012</v>
      </c>
      <c r="AO19" s="36">
        <v>45556.74822307031</v>
      </c>
      <c r="AP19" s="36">
        <v>638.09866436328116</v>
      </c>
      <c r="AQ19" s="36">
        <v>42683.966596601567</v>
      </c>
      <c r="AR19" s="36">
        <v>50480.884133296844</v>
      </c>
      <c r="AS19" s="36">
        <v>52886.837837890642</v>
      </c>
      <c r="AT19" s="36">
        <v>21970.859221515624</v>
      </c>
      <c r="AU19" s="36">
        <v>48291.512959296873</v>
      </c>
      <c r="AV19" s="36">
        <v>22636.075989468754</v>
      </c>
      <c r="AW19" s="36">
        <v>1784.3068173867277</v>
      </c>
      <c r="AX19" s="36">
        <v>40908.793169523429</v>
      </c>
      <c r="AY19" s="36">
        <v>41671.192226609397</v>
      </c>
    </row>
    <row r="20" spans="1:51" x14ac:dyDescent="0.25">
      <c r="A20" s="34">
        <v>44287</v>
      </c>
      <c r="B20" s="35">
        <v>19</v>
      </c>
      <c r="C20" s="36">
        <v>25460.086809921988</v>
      </c>
      <c r="D20" s="36">
        <v>35330.728046281212</v>
      </c>
      <c r="E20" s="36">
        <v>14732.142603968781</v>
      </c>
      <c r="F20" s="36">
        <v>54043.349449875022</v>
      </c>
      <c r="G20" s="36">
        <v>27289.437238522285</v>
      </c>
      <c r="H20" s="36">
        <v>5810.7973225234446</v>
      </c>
      <c r="I20" s="36">
        <v>26328.850504456601</v>
      </c>
      <c r="J20" s="36">
        <v>145.19126129150391</v>
      </c>
      <c r="K20" s="36">
        <v>16635.172216578158</v>
      </c>
      <c r="L20" s="36">
        <v>8381.8711019376387</v>
      </c>
      <c r="M20" s="36">
        <v>30566.985129512766</v>
      </c>
      <c r="N20" s="36">
        <v>14064.036546875013</v>
      </c>
      <c r="O20" s="36">
        <v>39815.662362136682</v>
      </c>
      <c r="P20" s="36">
        <v>4441.0139985829992</v>
      </c>
      <c r="Q20" s="36">
        <v>35.644779205322266</v>
      </c>
      <c r="R20" s="36">
        <v>5635.3263955078146</v>
      </c>
      <c r="S20" s="36">
        <v>45867.783386808311</v>
      </c>
      <c r="T20" s="36">
        <v>14303.139331390646</v>
      </c>
      <c r="U20" s="36">
        <v>7772.5272314453205</v>
      </c>
      <c r="V20" s="36">
        <v>58929.713446718713</v>
      </c>
      <c r="W20" s="36">
        <v>4475.0140136718683</v>
      </c>
      <c r="X20" s="36">
        <v>12306.118570573224</v>
      </c>
      <c r="Y20" s="36">
        <v>19546.526105809236</v>
      </c>
      <c r="Z20" s="36">
        <v>165.18080322265624</v>
      </c>
      <c r="AA20" s="36">
        <v>19226.183160265686</v>
      </c>
      <c r="AB20" s="36">
        <v>18111.828203708992</v>
      </c>
      <c r="AC20" s="36">
        <v>24056.743289129088</v>
      </c>
      <c r="AD20" s="36">
        <v>33999.282878249993</v>
      </c>
      <c r="AE20" s="36">
        <v>6374.3529231960847</v>
      </c>
      <c r="AF20" s="36">
        <v>8.8427184466019426</v>
      </c>
      <c r="AG20" s="36">
        <v>21032.021101243059</v>
      </c>
      <c r="AH20" s="36">
        <v>41708.714812437524</v>
      </c>
      <c r="AI20" s="36">
        <v>5959.7479734729932</v>
      </c>
      <c r="AJ20" s="36">
        <v>54.189020019532009</v>
      </c>
      <c r="AK20" s="36">
        <v>4660.9645738289964</v>
      </c>
      <c r="AL20" s="36">
        <v>22664.960348140645</v>
      </c>
      <c r="AM20" s="36">
        <v>13629.809820718763</v>
      </c>
      <c r="AN20" s="36">
        <v>9681.2142310937634</v>
      </c>
      <c r="AO20" s="36">
        <v>43766.615748425844</v>
      </c>
      <c r="AP20" s="36">
        <v>769.87109654190851</v>
      </c>
      <c r="AQ20" s="36">
        <v>39539.18349015624</v>
      </c>
      <c r="AR20" s="36">
        <v>47097.684152492177</v>
      </c>
      <c r="AS20" s="36">
        <v>52700.858437500014</v>
      </c>
      <c r="AT20" s="36">
        <v>19973.814332859398</v>
      </c>
      <c r="AU20" s="36">
        <v>47218.624833484348</v>
      </c>
      <c r="AV20" s="36">
        <v>23578.946175531259</v>
      </c>
      <c r="AW20" s="36">
        <v>2607.9614876562505</v>
      </c>
      <c r="AX20" s="36">
        <v>41190.667918152358</v>
      </c>
      <c r="AY20" s="36">
        <v>39262.983386312582</v>
      </c>
    </row>
    <row r="21" spans="1:51" x14ac:dyDescent="0.25">
      <c r="A21" s="34">
        <v>44287</v>
      </c>
      <c r="B21" s="35">
        <v>20</v>
      </c>
      <c r="C21" s="36">
        <v>26976.224049999972</v>
      </c>
      <c r="D21" s="36">
        <v>36868.542411375034</v>
      </c>
      <c r="E21" s="36">
        <v>15621.126496625018</v>
      </c>
      <c r="F21" s="36">
        <v>56252.760096343736</v>
      </c>
      <c r="G21" s="36">
        <v>28038.166149991266</v>
      </c>
      <c r="H21" s="36">
        <v>4454.7890950156316</v>
      </c>
      <c r="I21" s="36">
        <v>26147.523369548377</v>
      </c>
      <c r="J21" s="36">
        <v>158.85725784301749</v>
      </c>
      <c r="K21" s="36">
        <v>16989.298213515649</v>
      </c>
      <c r="L21" s="36">
        <v>8691.4973833374224</v>
      </c>
      <c r="M21" s="36">
        <v>29838.76252338184</v>
      </c>
      <c r="N21" s="36">
        <v>14247.47699023438</v>
      </c>
      <c r="O21" s="36">
        <v>40452.58727307411</v>
      </c>
      <c r="P21" s="36">
        <v>4002.7600998054513</v>
      </c>
      <c r="Q21" s="36">
        <v>35.272139549255371</v>
      </c>
      <c r="R21" s="36">
        <v>6304.6701538086008</v>
      </c>
      <c r="S21" s="36">
        <v>49185.478657339569</v>
      </c>
      <c r="T21" s="36">
        <v>15149.357887515649</v>
      </c>
      <c r="U21" s="36">
        <v>8073.5749335937508</v>
      </c>
      <c r="V21" s="36">
        <v>64189.826682781197</v>
      </c>
      <c r="W21" s="36">
        <v>4412.47199707033</v>
      </c>
      <c r="X21" s="36">
        <v>12355.10870866113</v>
      </c>
      <c r="Y21" s="36">
        <v>19243.327225105328</v>
      </c>
      <c r="Z21" s="36">
        <v>193.51368774414055</v>
      </c>
      <c r="AA21" s="36">
        <v>20936.424196343807</v>
      </c>
      <c r="AB21" s="36">
        <v>17275.594754324047</v>
      </c>
      <c r="AC21" s="36">
        <v>25039.864219457235</v>
      </c>
      <c r="AD21" s="36">
        <v>36833.068927156259</v>
      </c>
      <c r="AE21" s="36">
        <v>7375.6071443460614</v>
      </c>
      <c r="AF21" s="36">
        <v>8.8427184466019426</v>
      </c>
      <c r="AG21" s="36">
        <v>22880.424338399298</v>
      </c>
      <c r="AH21" s="36">
        <v>46760.286029187482</v>
      </c>
      <c r="AI21" s="36">
        <v>6645.4578325334323</v>
      </c>
      <c r="AJ21" s="36">
        <v>42.152753417968313</v>
      </c>
      <c r="AK21" s="36">
        <v>4166.49960191017</v>
      </c>
      <c r="AL21" s="36">
        <v>24724.715080921909</v>
      </c>
      <c r="AM21" s="36">
        <v>15763.354156343779</v>
      </c>
      <c r="AN21" s="36">
        <v>9772.8691190156314</v>
      </c>
      <c r="AO21" s="36">
        <v>45642.212531351564</v>
      </c>
      <c r="AP21" s="36">
        <v>613.81612090429689</v>
      </c>
      <c r="AQ21" s="36">
        <v>37867.205607968746</v>
      </c>
      <c r="AR21" s="36">
        <v>48872.386694781228</v>
      </c>
      <c r="AS21" s="36">
        <v>57191.26621875001</v>
      </c>
      <c r="AT21" s="36">
        <v>19095.076728765638</v>
      </c>
      <c r="AU21" s="36">
        <v>50666.112417843775</v>
      </c>
      <c r="AV21" s="36">
        <v>26488.840857062485</v>
      </c>
      <c r="AW21" s="36">
        <v>4103.8562928164147</v>
      </c>
      <c r="AX21" s="36">
        <v>45731.960196789078</v>
      </c>
      <c r="AY21" s="36">
        <v>37917.003526343717</v>
      </c>
    </row>
    <row r="22" spans="1:51" x14ac:dyDescent="0.25">
      <c r="A22" s="34">
        <v>44287</v>
      </c>
      <c r="B22" s="35">
        <v>21</v>
      </c>
      <c r="C22" s="36">
        <v>29845.370712031247</v>
      </c>
      <c r="D22" s="36">
        <v>40176.614831374987</v>
      </c>
      <c r="E22" s="36">
        <v>18950.495504765659</v>
      </c>
      <c r="F22" s="36">
        <v>62067.262363249945</v>
      </c>
      <c r="G22" s="36">
        <v>34113.169501968769</v>
      </c>
      <c r="H22" s="36">
        <v>4092.829983203133</v>
      </c>
      <c r="I22" s="36">
        <v>26553.206544857923</v>
      </c>
      <c r="J22" s="36">
        <v>181.55815124511719</v>
      </c>
      <c r="K22" s="36">
        <v>18481.38570790628</v>
      </c>
      <c r="L22" s="36">
        <v>9299.1375799913476</v>
      </c>
      <c r="M22" s="36">
        <v>31880.976265844834</v>
      </c>
      <c r="N22" s="36">
        <v>16489.900476562503</v>
      </c>
      <c r="O22" s="36">
        <v>43519.679770949093</v>
      </c>
      <c r="P22" s="36">
        <v>4044.6782343105433</v>
      </c>
      <c r="Q22" s="36">
        <v>36.115958213806138</v>
      </c>
      <c r="R22" s="36">
        <v>7691.7723930664079</v>
      </c>
      <c r="S22" s="36">
        <v>56173.278161995848</v>
      </c>
      <c r="T22" s="36">
        <v>18060.646507664082</v>
      </c>
      <c r="U22" s="36">
        <v>10174.15845312501</v>
      </c>
      <c r="V22" s="36">
        <v>73627.598527624985</v>
      </c>
      <c r="W22" s="36">
        <v>4839.0629882812609</v>
      </c>
      <c r="X22" s="36">
        <v>13428.481922456998</v>
      </c>
      <c r="Y22" s="36">
        <v>20705.93005118375</v>
      </c>
      <c r="Z22" s="36">
        <v>245.7350988769532</v>
      </c>
      <c r="AA22" s="36">
        <v>25157.634823859433</v>
      </c>
      <c r="AB22" s="36">
        <v>16829.89661825369</v>
      </c>
      <c r="AC22" s="36">
        <v>28186.98135623851</v>
      </c>
      <c r="AD22" s="36">
        <v>43311.40602615627</v>
      </c>
      <c r="AE22" s="36">
        <v>8202.6655657813044</v>
      </c>
      <c r="AF22" s="36">
        <v>8.8427184466019426</v>
      </c>
      <c r="AG22" s="36">
        <v>25768.206977055561</v>
      </c>
      <c r="AH22" s="36">
        <v>55852.539307499996</v>
      </c>
      <c r="AI22" s="36">
        <v>8230.5354492187616</v>
      </c>
      <c r="AJ22" s="36">
        <v>54.609921875000111</v>
      </c>
      <c r="AK22" s="36">
        <v>4224.6055566406294</v>
      </c>
      <c r="AL22" s="36">
        <v>28271.733762218762</v>
      </c>
      <c r="AM22" s="36">
        <v>19417.547982906297</v>
      </c>
      <c r="AN22" s="36">
        <v>10082.806982640628</v>
      </c>
      <c r="AO22" s="36">
        <v>50369.217885281236</v>
      </c>
      <c r="AP22" s="36">
        <v>783.795166015625</v>
      </c>
      <c r="AQ22" s="36">
        <v>38796.786624703149</v>
      </c>
      <c r="AR22" s="36">
        <v>53523.474701421896</v>
      </c>
      <c r="AS22" s="36">
        <v>65185.73644726559</v>
      </c>
      <c r="AT22" s="36">
        <v>19251.491517656279</v>
      </c>
      <c r="AU22" s="36">
        <v>54745.699160359429</v>
      </c>
      <c r="AV22" s="36">
        <v>33165.241200437456</v>
      </c>
      <c r="AW22" s="36">
        <v>4531.4844407972541</v>
      </c>
      <c r="AX22" s="36">
        <v>53774.165047859424</v>
      </c>
      <c r="AY22" s="36">
        <v>38025.706193890619</v>
      </c>
    </row>
    <row r="23" spans="1:51" x14ac:dyDescent="0.25">
      <c r="A23" s="34">
        <v>44287</v>
      </c>
      <c r="B23" s="35">
        <v>22</v>
      </c>
      <c r="C23" s="36">
        <v>28333.392426125018</v>
      </c>
      <c r="D23" s="36">
        <v>38216.106532656253</v>
      </c>
      <c r="E23" s="36">
        <v>18352.908555765665</v>
      </c>
      <c r="F23" s="36">
        <v>59138.119758125038</v>
      </c>
      <c r="G23" s="36">
        <v>32387.111627203121</v>
      </c>
      <c r="H23" s="36">
        <v>3722.9790744218735</v>
      </c>
      <c r="I23" s="36">
        <v>25306.012354148959</v>
      </c>
      <c r="J23" s="36">
        <v>160.16919708251962</v>
      </c>
      <c r="K23" s="36">
        <v>18138.491316437532</v>
      </c>
      <c r="L23" s="36">
        <v>8857.3940179064084</v>
      </c>
      <c r="M23" s="36">
        <v>30343.768790747807</v>
      </c>
      <c r="N23" s="36">
        <v>16090.891199218753</v>
      </c>
      <c r="O23" s="36">
        <v>41791.245226894462</v>
      </c>
      <c r="P23" s="36">
        <v>3851.1115384541008</v>
      </c>
      <c r="Q23" s="36">
        <v>35.070672988891602</v>
      </c>
      <c r="R23" s="36">
        <v>7474.335358886723</v>
      </c>
      <c r="S23" s="36">
        <v>54276.900034230195</v>
      </c>
      <c r="T23" s="36">
        <v>16974.203365765636</v>
      </c>
      <c r="U23" s="36">
        <v>9697.220359375011</v>
      </c>
      <c r="V23" s="36">
        <v>70599.872768343805</v>
      </c>
      <c r="W23" s="36">
        <v>4703.9575683593712</v>
      </c>
      <c r="X23" s="36">
        <v>12859.561203206062</v>
      </c>
      <c r="Y23" s="36">
        <v>19801.780061365142</v>
      </c>
      <c r="Z23" s="36">
        <v>236.49793319702167</v>
      </c>
      <c r="AA23" s="36">
        <v>24151.890430984437</v>
      </c>
      <c r="AB23" s="36">
        <v>15995.542462852471</v>
      </c>
      <c r="AC23" s="36">
        <v>26966.309290019763</v>
      </c>
      <c r="AD23" s="36">
        <v>42028.563814500005</v>
      </c>
      <c r="AE23" s="36">
        <v>8027.7556446562658</v>
      </c>
      <c r="AF23" s="36">
        <v>8.8427184466019426</v>
      </c>
      <c r="AG23" s="36">
        <v>24824.061778274303</v>
      </c>
      <c r="AH23" s="36">
        <v>53663.439556781261</v>
      </c>
      <c r="AI23" s="36">
        <v>8052.5123291015807</v>
      </c>
      <c r="AJ23" s="36">
        <v>54.619416503906791</v>
      </c>
      <c r="AK23" s="36">
        <v>4175.3956992187605</v>
      </c>
      <c r="AL23" s="36">
        <v>27801.481125875023</v>
      </c>
      <c r="AM23" s="36">
        <v>19539.731781703158</v>
      </c>
      <c r="AN23" s="36">
        <v>8857.8197840312587</v>
      </c>
      <c r="AO23" s="36">
        <v>48353.823777132784</v>
      </c>
      <c r="AP23" s="36">
        <v>758.93817138671875</v>
      </c>
      <c r="AQ23" s="36">
        <v>37117.139214476585</v>
      </c>
      <c r="AR23" s="36">
        <v>51855.565466015658</v>
      </c>
      <c r="AS23" s="36">
        <v>62899.091066406298</v>
      </c>
      <c r="AT23" s="36">
        <v>18651.343173234425</v>
      </c>
      <c r="AU23" s="36">
        <v>51974.604236453124</v>
      </c>
      <c r="AV23" s="36">
        <v>32005.409341218747</v>
      </c>
      <c r="AW23" s="36">
        <v>4806.5119818961339</v>
      </c>
      <c r="AX23" s="36">
        <v>52260.584230183616</v>
      </c>
      <c r="AY23" s="36">
        <v>36129.066857359496</v>
      </c>
    </row>
    <row r="24" spans="1:51" x14ac:dyDescent="0.25">
      <c r="A24" s="34">
        <v>44287</v>
      </c>
      <c r="B24" s="35">
        <v>23</v>
      </c>
      <c r="C24" s="36">
        <v>25834.697547359425</v>
      </c>
      <c r="D24" s="36">
        <v>35756.220867687502</v>
      </c>
      <c r="E24" s="36">
        <v>16896.065523312504</v>
      </c>
      <c r="F24" s="36">
        <v>53780.342278812517</v>
      </c>
      <c r="G24" s="36">
        <v>30094.665362796877</v>
      </c>
      <c r="H24" s="36">
        <v>3771.0908289921927</v>
      </c>
      <c r="I24" s="36">
        <v>23353.634039064993</v>
      </c>
      <c r="J24" s="36">
        <v>148.74364852905271</v>
      </c>
      <c r="K24" s="36">
        <v>16958.931352312527</v>
      </c>
      <c r="L24" s="36">
        <v>9539.4715305847221</v>
      </c>
      <c r="M24" s="36">
        <v>28619.070016837184</v>
      </c>
      <c r="N24" s="36">
        <v>14823.427716796881</v>
      </c>
      <c r="O24" s="36">
        <v>38795.368325027266</v>
      </c>
      <c r="P24" s="36">
        <v>3845.1705255898369</v>
      </c>
      <c r="Q24" s="36">
        <v>34.322957992553711</v>
      </c>
      <c r="R24" s="36">
        <v>6997.9908100585917</v>
      </c>
      <c r="S24" s="36">
        <v>50875.905197667671</v>
      </c>
      <c r="T24" s="36">
        <v>15611.080857226605</v>
      </c>
      <c r="U24" s="36">
        <v>8964.3216054687618</v>
      </c>
      <c r="V24" s="36">
        <v>65759.233816906286</v>
      </c>
      <c r="W24" s="36">
        <v>4432.3874267578203</v>
      </c>
      <c r="X24" s="36">
        <v>12338.782282184584</v>
      </c>
      <c r="Y24" s="36">
        <v>18785.057991883892</v>
      </c>
      <c r="Z24" s="36">
        <v>247.86348251342775</v>
      </c>
      <c r="AA24" s="36">
        <v>22073.55058362503</v>
      </c>
      <c r="AB24" s="36">
        <v>14879.474831296351</v>
      </c>
      <c r="AC24" s="36">
        <v>25437.455252785385</v>
      </c>
      <c r="AD24" s="36">
        <v>38935.998202687515</v>
      </c>
      <c r="AE24" s="36">
        <v>8364.3417803047341</v>
      </c>
      <c r="AF24" s="36">
        <v>8.8427184466019426</v>
      </c>
      <c r="AG24" s="36">
        <v>23188.484172243054</v>
      </c>
      <c r="AH24" s="36">
        <v>50313.448084499985</v>
      </c>
      <c r="AI24" s="36">
        <v>7568.1736816406292</v>
      </c>
      <c r="AJ24" s="36">
        <v>51.047396972656983</v>
      </c>
      <c r="AK24" s="36">
        <v>3941.1129384765695</v>
      </c>
      <c r="AL24" s="36">
        <v>26179.836548390631</v>
      </c>
      <c r="AM24" s="36">
        <v>18409.943011460953</v>
      </c>
      <c r="AN24" s="36">
        <v>8278.2541292343794</v>
      </c>
      <c r="AO24" s="36">
        <v>45560.157493757826</v>
      </c>
      <c r="AP24" s="36">
        <v>755.83467102050781</v>
      </c>
      <c r="AQ24" s="36">
        <v>35036.183149691409</v>
      </c>
      <c r="AR24" s="36">
        <v>48794.79313007032</v>
      </c>
      <c r="AS24" s="36">
        <v>58186.689226562507</v>
      </c>
      <c r="AT24" s="36">
        <v>17647.325360109389</v>
      </c>
      <c r="AU24" s="36">
        <v>47871.05010021881</v>
      </c>
      <c r="AV24" s="36">
        <v>27934.671047906246</v>
      </c>
      <c r="AW24" s="36">
        <v>6061.7504841704931</v>
      </c>
      <c r="AX24" s="36">
        <v>49124.472842820323</v>
      </c>
      <c r="AY24" s="36">
        <v>33645.799722859418</v>
      </c>
    </row>
    <row r="25" spans="1:51" x14ac:dyDescent="0.25">
      <c r="A25" s="34">
        <v>44287</v>
      </c>
      <c r="B25" s="35">
        <v>24</v>
      </c>
      <c r="C25" s="36">
        <v>23222.536553359394</v>
      </c>
      <c r="D25" s="36">
        <v>32902.256932609365</v>
      </c>
      <c r="E25" s="36">
        <v>15304.476160500017</v>
      </c>
      <c r="F25" s="36">
        <v>48124.608946968772</v>
      </c>
      <c r="G25" s="36">
        <v>26885.135955390648</v>
      </c>
      <c r="H25" s="36">
        <v>3404.9255197343859</v>
      </c>
      <c r="I25" s="36">
        <v>21401.726678839379</v>
      </c>
      <c r="J25" s="36">
        <v>128.1969490051269</v>
      </c>
      <c r="K25" s="36">
        <v>15407.577706593776</v>
      </c>
      <c r="L25" s="36">
        <v>9182.5197115671526</v>
      </c>
      <c r="M25" s="36">
        <v>26801.031644995066</v>
      </c>
      <c r="N25" s="36">
        <v>13922.438027343751</v>
      </c>
      <c r="O25" s="36">
        <v>35201.61543464446</v>
      </c>
      <c r="P25" s="36">
        <v>3664.1789633341737</v>
      </c>
      <c r="Q25" s="36">
        <v>33.284502029418945</v>
      </c>
      <c r="R25" s="36">
        <v>6268.0617104492212</v>
      </c>
      <c r="S25" s="36">
        <v>46022.940033089551</v>
      </c>
      <c r="T25" s="36">
        <v>14160.488904312509</v>
      </c>
      <c r="U25" s="36">
        <v>7979.7950019531199</v>
      </c>
      <c r="V25" s="36">
        <v>61143.577577499978</v>
      </c>
      <c r="W25" s="36">
        <v>4108.4918457031308</v>
      </c>
      <c r="X25" s="36">
        <v>11390.204079923853</v>
      </c>
      <c r="Y25" s="36">
        <v>17917.890340891925</v>
      </c>
      <c r="Z25" s="36">
        <v>232.47873352050783</v>
      </c>
      <c r="AA25" s="36">
        <v>19329.113822093768</v>
      </c>
      <c r="AB25" s="36">
        <v>13996.373610134166</v>
      </c>
      <c r="AC25" s="36">
        <v>23463.599108504131</v>
      </c>
      <c r="AD25" s="36">
        <v>35209.341943687446</v>
      </c>
      <c r="AE25" s="36">
        <v>8199.277524230487</v>
      </c>
      <c r="AF25" s="36">
        <v>8.8427184466019426</v>
      </c>
      <c r="AG25" s="36">
        <v>20782.406324305564</v>
      </c>
      <c r="AH25" s="36">
        <v>41504.297296656252</v>
      </c>
      <c r="AI25" s="36">
        <v>6829.5172119140816</v>
      </c>
      <c r="AJ25" s="36">
        <v>49.902541503904814</v>
      </c>
      <c r="AK25" s="36">
        <v>3821.5382548828197</v>
      </c>
      <c r="AL25" s="36">
        <v>23701.135870187529</v>
      </c>
      <c r="AM25" s="36">
        <v>16799.608194445329</v>
      </c>
      <c r="AN25" s="36">
        <v>7326.4346386875104</v>
      </c>
      <c r="AO25" s="36">
        <v>41955.375811593767</v>
      </c>
      <c r="AP25" s="36">
        <v>784.66754150390625</v>
      </c>
      <c r="AQ25" s="36">
        <v>32633.034364109426</v>
      </c>
      <c r="AR25" s="36">
        <v>44520.844916117225</v>
      </c>
      <c r="AS25" s="36">
        <v>52162.16950976567</v>
      </c>
      <c r="AT25" s="36">
        <v>16573.606570187483</v>
      </c>
      <c r="AU25" s="36">
        <v>43648.923658328153</v>
      </c>
      <c r="AV25" s="36">
        <v>16762.001108187531</v>
      </c>
      <c r="AW25" s="36">
        <v>17336.266130380278</v>
      </c>
      <c r="AX25" s="36">
        <v>44413.862367207032</v>
      </c>
      <c r="AY25" s="36">
        <v>31243.471150859419</v>
      </c>
    </row>
    <row r="26" spans="1:51" x14ac:dyDescent="0.25">
      <c r="A26" s="34">
        <v>44288</v>
      </c>
      <c r="B26" s="35">
        <v>1</v>
      </c>
      <c r="C26" s="36">
        <v>20724.773608187534</v>
      </c>
      <c r="D26" s="36">
        <v>29519.707919437493</v>
      </c>
      <c r="E26" s="36">
        <v>13137.48939020316</v>
      </c>
      <c r="F26" s="36">
        <v>42756.279515234404</v>
      </c>
      <c r="G26" s="36">
        <v>23323.636728093763</v>
      </c>
      <c r="H26" s="36">
        <v>3265.5132774414251</v>
      </c>
      <c r="I26" s="36">
        <v>19554.133745330091</v>
      </c>
      <c r="J26" s="36">
        <v>105.7366828918457</v>
      </c>
      <c r="K26" s="36">
        <v>13663.547727320323</v>
      </c>
      <c r="L26" s="36">
        <v>8896.8921977617574</v>
      </c>
      <c r="M26" s="36">
        <v>24502.631217538907</v>
      </c>
      <c r="N26" s="36">
        <v>12843.93883007813</v>
      </c>
      <c r="O26" s="36">
        <v>31508.63583722261</v>
      </c>
      <c r="P26" s="36">
        <v>3388.0981713099377</v>
      </c>
      <c r="Q26" s="36">
        <v>33.274838447570808</v>
      </c>
      <c r="R26" s="36">
        <v>5414.1891791992193</v>
      </c>
      <c r="S26" s="36">
        <v>40043.554535542673</v>
      </c>
      <c r="T26" s="36">
        <v>12599.127244882829</v>
      </c>
      <c r="U26" s="36">
        <v>6989.72920117187</v>
      </c>
      <c r="V26" s="36">
        <v>53601.873991281289</v>
      </c>
      <c r="W26" s="36">
        <v>3859.3102783203085</v>
      </c>
      <c r="X26" s="36">
        <v>10751.585105459506</v>
      </c>
      <c r="Y26" s="36">
        <v>16540.590561044657</v>
      </c>
      <c r="Z26" s="36">
        <v>233.0804380798339</v>
      </c>
      <c r="AA26" s="36">
        <v>16471.591383187511</v>
      </c>
      <c r="AB26" s="36">
        <v>13113.648703259563</v>
      </c>
      <c r="AC26" s="36">
        <v>20705.04804183224</v>
      </c>
      <c r="AD26" s="36">
        <v>30482.34830650004</v>
      </c>
      <c r="AE26" s="36">
        <v>7353.387558789078</v>
      </c>
      <c r="AF26" s="36">
        <v>8.8427184466019426</v>
      </c>
      <c r="AG26" s="36">
        <v>17837.092171774308</v>
      </c>
      <c r="AH26" s="36">
        <v>35432.466298343745</v>
      </c>
      <c r="AI26" s="36">
        <v>5866.3973632812504</v>
      </c>
      <c r="AJ26" s="36">
        <v>41.427361816407469</v>
      </c>
      <c r="AK26" s="36">
        <v>3532.2792089843797</v>
      </c>
      <c r="AL26" s="36">
        <v>20643.205294515625</v>
      </c>
      <c r="AM26" s="36">
        <v>14867.038325914098</v>
      </c>
      <c r="AN26" s="36">
        <v>6441.6375381406424</v>
      </c>
      <c r="AO26" s="36">
        <v>37369.464058660189</v>
      </c>
      <c r="AP26" s="36">
        <v>699.12197875976563</v>
      </c>
      <c r="AQ26" s="36">
        <v>30353.113104050768</v>
      </c>
      <c r="AR26" s="36">
        <v>39663.225889929687</v>
      </c>
      <c r="AS26" s="36">
        <v>45327.409904296859</v>
      </c>
      <c r="AT26" s="36">
        <v>16251.597972609366</v>
      </c>
      <c r="AU26" s="36">
        <v>38933.774167843774</v>
      </c>
      <c r="AV26" s="36">
        <v>13084.216126656269</v>
      </c>
      <c r="AW26" s="36">
        <v>16860.659124688587</v>
      </c>
      <c r="AX26" s="36">
        <v>37933.519654511743</v>
      </c>
      <c r="AY26" s="36">
        <v>29109.593887203198</v>
      </c>
    </row>
    <row r="27" spans="1:51" x14ac:dyDescent="0.25">
      <c r="A27" s="34">
        <v>44288</v>
      </c>
      <c r="B27" s="35">
        <v>2</v>
      </c>
      <c r="C27" s="36">
        <v>18973.131931375006</v>
      </c>
      <c r="D27" s="36">
        <v>26370.166924437497</v>
      </c>
      <c r="E27" s="36">
        <v>11776.171982</v>
      </c>
      <c r="F27" s="36">
        <v>38305.594713843748</v>
      </c>
      <c r="G27" s="36">
        <v>19628.994625578118</v>
      </c>
      <c r="H27" s="36">
        <v>3132.9766358710885</v>
      </c>
      <c r="I27" s="36">
        <v>17889.183864057155</v>
      </c>
      <c r="J27" s="36">
        <v>93.526847839355412</v>
      </c>
      <c r="K27" s="36">
        <v>12013.859159781263</v>
      </c>
      <c r="L27" s="36">
        <v>8039.9986834788897</v>
      </c>
      <c r="M27" s="36">
        <v>23175.225624213923</v>
      </c>
      <c r="N27" s="36">
        <v>11656.776636718758</v>
      </c>
      <c r="O27" s="36">
        <v>28445.569266636656</v>
      </c>
      <c r="P27" s="36">
        <v>3165.653549361969</v>
      </c>
      <c r="Q27" s="36">
        <v>32.328756809234619</v>
      </c>
      <c r="R27" s="36">
        <v>4706.6911098632809</v>
      </c>
      <c r="S27" s="36">
        <v>34879.259914042683</v>
      </c>
      <c r="T27" s="36">
        <v>11369.517101039068</v>
      </c>
      <c r="U27" s="36">
        <v>6280.3616767578214</v>
      </c>
      <c r="V27" s="36">
        <v>47184.775256781249</v>
      </c>
      <c r="W27" s="36">
        <v>3517.08959960939</v>
      </c>
      <c r="X27" s="36">
        <v>9660.9464971048783</v>
      </c>
      <c r="Y27" s="36">
        <v>16123.72764781122</v>
      </c>
      <c r="Z27" s="36">
        <v>216.21407821655276</v>
      </c>
      <c r="AA27" s="36">
        <v>13890.826922851593</v>
      </c>
      <c r="AB27" s="36">
        <v>12318.410219211462</v>
      </c>
      <c r="AC27" s="36">
        <v>18651.749986004106</v>
      </c>
      <c r="AD27" s="36">
        <v>26543.723179062526</v>
      </c>
      <c r="AE27" s="36">
        <v>6658.6845633203384</v>
      </c>
      <c r="AF27" s="36">
        <v>8.8427184466019426</v>
      </c>
      <c r="AG27" s="36">
        <v>15570.525918149311</v>
      </c>
      <c r="AH27" s="36">
        <v>30847.536417156261</v>
      </c>
      <c r="AI27" s="36">
        <v>5040.9458496093803</v>
      </c>
      <c r="AJ27" s="36">
        <v>42.050552978515867</v>
      </c>
      <c r="AK27" s="36">
        <v>3252.12077685547</v>
      </c>
      <c r="AL27" s="36">
        <v>17731.948626859372</v>
      </c>
      <c r="AM27" s="36">
        <v>12879.42583739849</v>
      </c>
      <c r="AN27" s="36">
        <v>5617.6622736250119</v>
      </c>
      <c r="AO27" s="36">
        <v>33586.307931976604</v>
      </c>
      <c r="AP27" s="36">
        <v>655.01109313964844</v>
      </c>
      <c r="AQ27" s="36">
        <v>28375.627752214867</v>
      </c>
      <c r="AR27" s="36">
        <v>35310.153119992196</v>
      </c>
      <c r="AS27" s="36">
        <v>38920.81033398438</v>
      </c>
      <c r="AT27" s="36">
        <v>15090.875326921907</v>
      </c>
      <c r="AU27" s="36">
        <v>35003.210195890679</v>
      </c>
      <c r="AV27" s="36">
        <v>14794.843096828132</v>
      </c>
      <c r="AW27" s="36">
        <v>10670.960552814166</v>
      </c>
      <c r="AX27" s="36">
        <v>32416.840773404325</v>
      </c>
      <c r="AY27" s="36">
        <v>27199.939144375105</v>
      </c>
    </row>
    <row r="28" spans="1:51" x14ac:dyDescent="0.25">
      <c r="A28" s="34">
        <v>44288</v>
      </c>
      <c r="B28" s="35">
        <v>3</v>
      </c>
      <c r="C28" s="36">
        <v>17960.358104796902</v>
      </c>
      <c r="D28" s="36">
        <v>23988.310057734379</v>
      </c>
      <c r="E28" s="36">
        <v>10784.189241757816</v>
      </c>
      <c r="F28" s="36">
        <v>35676.829690406303</v>
      </c>
      <c r="G28" s="36">
        <v>16949.908112328179</v>
      </c>
      <c r="H28" s="36">
        <v>3153.1502023789135</v>
      </c>
      <c r="I28" s="36">
        <v>16841.497811958539</v>
      </c>
      <c r="J28" s="36">
        <v>88.60389900207521</v>
      </c>
      <c r="K28" s="36">
        <v>10932.21393608594</v>
      </c>
      <c r="L28" s="36">
        <v>7806.372593150676</v>
      </c>
      <c r="M28" s="36">
        <v>22559.056714569106</v>
      </c>
      <c r="N28" s="36">
        <v>10582.277078125015</v>
      </c>
      <c r="O28" s="36">
        <v>26352.469514812408</v>
      </c>
      <c r="P28" s="36">
        <v>2860.8762516614402</v>
      </c>
      <c r="Q28" s="36">
        <v>31.778227806091298</v>
      </c>
      <c r="R28" s="36">
        <v>4159.2931145019538</v>
      </c>
      <c r="S28" s="36">
        <v>31144.942541206732</v>
      </c>
      <c r="T28" s="36">
        <v>10706.218687851588</v>
      </c>
      <c r="U28" s="36">
        <v>5844.7804755859506</v>
      </c>
      <c r="V28" s="36">
        <v>42489.87069284376</v>
      </c>
      <c r="W28" s="36">
        <v>3345.7856201171944</v>
      </c>
      <c r="X28" s="36">
        <v>9388.9205112320706</v>
      </c>
      <c r="Y28" s="36">
        <v>15227.872310862889</v>
      </c>
      <c r="Z28" s="36">
        <v>224.33643722534194</v>
      </c>
      <c r="AA28" s="36">
        <v>11776.097926484401</v>
      </c>
      <c r="AB28" s="36">
        <v>11861.886674851261</v>
      </c>
      <c r="AC28" s="36">
        <v>17304.599886269745</v>
      </c>
      <c r="AD28" s="36">
        <v>23358.396050234362</v>
      </c>
      <c r="AE28" s="36">
        <v>5981.5745517656433</v>
      </c>
      <c r="AF28" s="36">
        <v>8.8427184466019426</v>
      </c>
      <c r="AG28" s="36">
        <v>13960.052768399302</v>
      </c>
      <c r="AH28" s="36">
        <v>28092.647034343754</v>
      </c>
      <c r="AI28" s="36">
        <v>4436.9302490234386</v>
      </c>
      <c r="AJ28" s="36">
        <v>47.098449462891196</v>
      </c>
      <c r="AK28" s="36">
        <v>3189.4628134765735</v>
      </c>
      <c r="AL28" s="36">
        <v>15669.910238765646</v>
      </c>
      <c r="AM28" s="36">
        <v>11812.052960898465</v>
      </c>
      <c r="AN28" s="36">
        <v>4839.1391673125099</v>
      </c>
      <c r="AO28" s="36">
        <v>30079.976181007853</v>
      </c>
      <c r="AP28" s="36">
        <v>651.53813171386719</v>
      </c>
      <c r="AQ28" s="36">
        <v>27151.336587667967</v>
      </c>
      <c r="AR28" s="36">
        <v>32193.020714683651</v>
      </c>
      <c r="AS28" s="36">
        <v>34491.598583007821</v>
      </c>
      <c r="AT28" s="36">
        <v>14824.526525078138</v>
      </c>
      <c r="AU28" s="36">
        <v>32357.624751500083</v>
      </c>
      <c r="AV28" s="36">
        <v>11159.641140437523</v>
      </c>
      <c r="AW28" s="36">
        <v>10050.905948529613</v>
      </c>
      <c r="AX28" s="36">
        <v>28805.541168421889</v>
      </c>
      <c r="AY28" s="36">
        <v>26183.479587703132</v>
      </c>
    </row>
    <row r="29" spans="1:51" x14ac:dyDescent="0.25">
      <c r="A29" s="34">
        <v>44288</v>
      </c>
      <c r="B29" s="35">
        <v>4</v>
      </c>
      <c r="C29" s="36">
        <v>17363.045989914095</v>
      </c>
      <c r="D29" s="36">
        <v>22500.411278781266</v>
      </c>
      <c r="E29" s="36">
        <v>9778.9081373515601</v>
      </c>
      <c r="F29" s="36">
        <v>33831.109486078152</v>
      </c>
      <c r="G29" s="36">
        <v>14981.065968390656</v>
      </c>
      <c r="H29" s="36">
        <v>3145.5801120117171</v>
      </c>
      <c r="I29" s="36">
        <v>16075.797133786178</v>
      </c>
      <c r="J29" s="36">
        <v>83.513666152954102</v>
      </c>
      <c r="K29" s="36">
        <v>10167.173259585939</v>
      </c>
      <c r="L29" s="36">
        <v>7378.4861101957194</v>
      </c>
      <c r="M29" s="36">
        <v>22015.390572757449</v>
      </c>
      <c r="N29" s="36">
        <v>10193.452650390631</v>
      </c>
      <c r="O29" s="36">
        <v>24864.293086921789</v>
      </c>
      <c r="P29" s="36">
        <v>2813.8701163686524</v>
      </c>
      <c r="Q29" s="36">
        <v>31.232936859130859</v>
      </c>
      <c r="R29" s="36">
        <v>3812.2315410156261</v>
      </c>
      <c r="S29" s="36">
        <v>28498.279340331752</v>
      </c>
      <c r="T29" s="36">
        <v>10169.414193085971</v>
      </c>
      <c r="U29" s="36">
        <v>5642.8784238281405</v>
      </c>
      <c r="V29" s="36">
        <v>38535.179959984409</v>
      </c>
      <c r="W29" s="36">
        <v>3199.0528442382811</v>
      </c>
      <c r="X29" s="36">
        <v>9179.9216230046568</v>
      </c>
      <c r="Y29" s="36">
        <v>14313.514978336747</v>
      </c>
      <c r="Z29" s="36">
        <v>209.59589660644531</v>
      </c>
      <c r="AA29" s="36">
        <v>10337.326278460969</v>
      </c>
      <c r="AB29" s="36">
        <v>11573.77070820132</v>
      </c>
      <c r="AC29" s="36">
        <v>16585.020066691613</v>
      </c>
      <c r="AD29" s="36">
        <v>21334.908559812506</v>
      </c>
      <c r="AE29" s="36">
        <v>5593.6591548320557</v>
      </c>
      <c r="AF29" s="36">
        <v>8.8427184466019426</v>
      </c>
      <c r="AG29" s="36">
        <v>12804.031922243053</v>
      </c>
      <c r="AH29" s="36">
        <v>26136.207302312483</v>
      </c>
      <c r="AI29" s="36">
        <v>4021.5148437500065</v>
      </c>
      <c r="AJ29" s="36">
        <v>46.441921142579062</v>
      </c>
      <c r="AK29" s="36">
        <v>3131.6700903320361</v>
      </c>
      <c r="AL29" s="36">
        <v>14240.173072671882</v>
      </c>
      <c r="AM29" s="36">
        <v>11068.320514898453</v>
      </c>
      <c r="AN29" s="36">
        <v>4241.6967972187595</v>
      </c>
      <c r="AO29" s="36">
        <v>28121.162639639133</v>
      </c>
      <c r="AP29" s="36">
        <v>575.5325927734375</v>
      </c>
      <c r="AQ29" s="36">
        <v>26236.767576445305</v>
      </c>
      <c r="AR29" s="36">
        <v>30023.16378026567</v>
      </c>
      <c r="AS29" s="36">
        <v>31250.970486328166</v>
      </c>
      <c r="AT29" s="36">
        <v>14457.379461453163</v>
      </c>
      <c r="AU29" s="36">
        <v>30658.221818500042</v>
      </c>
      <c r="AV29" s="36">
        <v>7631.3089032187645</v>
      </c>
      <c r="AW29" s="36">
        <v>10200.943986685525</v>
      </c>
      <c r="AX29" s="36">
        <v>26069.508263714841</v>
      </c>
      <c r="AY29" s="36">
        <v>25379.070119796936</v>
      </c>
    </row>
    <row r="30" spans="1:51" x14ac:dyDescent="0.25">
      <c r="A30" s="34">
        <v>44288</v>
      </c>
      <c r="B30" s="35">
        <v>5</v>
      </c>
      <c r="C30" s="36">
        <v>17148.180873695372</v>
      </c>
      <c r="D30" s="36">
        <v>21794.71275639064</v>
      </c>
      <c r="E30" s="36">
        <v>9109.8554543124919</v>
      </c>
      <c r="F30" s="36">
        <v>32937.28976368755</v>
      </c>
      <c r="G30" s="36">
        <v>14812.157819843755</v>
      </c>
      <c r="H30" s="36">
        <v>3136.3279089960984</v>
      </c>
      <c r="I30" s="36">
        <v>15731.880479368207</v>
      </c>
      <c r="J30" s="36">
        <v>75.683326721191293</v>
      </c>
      <c r="K30" s="36">
        <v>9700.7717859062614</v>
      </c>
      <c r="L30" s="36">
        <v>7461.4383811542039</v>
      </c>
      <c r="M30" s="36">
        <v>21212.877929191804</v>
      </c>
      <c r="N30" s="36">
        <v>9965.69807031251</v>
      </c>
      <c r="O30" s="36">
        <v>24404.33000700772</v>
      </c>
      <c r="P30" s="36">
        <v>2881.771362038392</v>
      </c>
      <c r="Q30" s="36">
        <v>31.165626049041741</v>
      </c>
      <c r="R30" s="36">
        <v>3651.1437382812514</v>
      </c>
      <c r="S30" s="36">
        <v>27058.852809745811</v>
      </c>
      <c r="T30" s="36">
        <v>9975.1156568281222</v>
      </c>
      <c r="U30" s="36">
        <v>5557.0338085937592</v>
      </c>
      <c r="V30" s="36">
        <v>36070.511006062479</v>
      </c>
      <c r="W30" s="36">
        <v>3113.4572021484373</v>
      </c>
      <c r="X30" s="36">
        <v>9205.2761033604638</v>
      </c>
      <c r="Y30" s="36">
        <v>13735.766561974307</v>
      </c>
      <c r="Z30" s="36">
        <v>220.00517822265635</v>
      </c>
      <c r="AA30" s="36">
        <v>9634.7761005859375</v>
      </c>
      <c r="AB30" s="36">
        <v>11609.927340271841</v>
      </c>
      <c r="AC30" s="36">
        <v>16024.783451019768</v>
      </c>
      <c r="AD30" s="36">
        <v>20611.561164890645</v>
      </c>
      <c r="AE30" s="36">
        <v>5685.7992559531349</v>
      </c>
      <c r="AF30" s="36">
        <v>8.8427184466019426</v>
      </c>
      <c r="AG30" s="36">
        <v>12256.811114633687</v>
      </c>
      <c r="AH30" s="36">
        <v>25207.731915687502</v>
      </c>
      <c r="AI30" s="36">
        <v>3822.1610351562508</v>
      </c>
      <c r="AJ30" s="36">
        <v>45.601581542967949</v>
      </c>
      <c r="AK30" s="36">
        <v>3089.7341455078126</v>
      </c>
      <c r="AL30" s="36">
        <v>13359.922030382815</v>
      </c>
      <c r="AM30" s="36">
        <v>10424.889962421892</v>
      </c>
      <c r="AN30" s="36">
        <v>4147.3752360625103</v>
      </c>
      <c r="AO30" s="36">
        <v>26426.790732785186</v>
      </c>
      <c r="AP30" s="36">
        <v>560.40290832519531</v>
      </c>
      <c r="AQ30" s="36">
        <v>25936.268319289047</v>
      </c>
      <c r="AR30" s="36">
        <v>29050.057211769552</v>
      </c>
      <c r="AS30" s="36">
        <v>29774.835205078169</v>
      </c>
      <c r="AT30" s="36">
        <v>14264.301977546889</v>
      </c>
      <c r="AU30" s="36">
        <v>29988.012738406265</v>
      </c>
      <c r="AV30" s="36">
        <v>11166.237988109384</v>
      </c>
      <c r="AW30" s="36">
        <v>5161.4746391621202</v>
      </c>
      <c r="AX30" s="36">
        <v>24577.20405425394</v>
      </c>
      <c r="AY30" s="36">
        <v>25139.993898273449</v>
      </c>
    </row>
    <row r="31" spans="1:51" x14ac:dyDescent="0.25">
      <c r="A31" s="34">
        <v>44288</v>
      </c>
      <c r="B31" s="35">
        <v>6</v>
      </c>
      <c r="C31" s="36">
        <v>17090.378298687494</v>
      </c>
      <c r="D31" s="36">
        <v>21352.282681281275</v>
      </c>
      <c r="E31" s="36">
        <v>8942.0309505547029</v>
      </c>
      <c r="F31" s="36">
        <v>32702.178805875032</v>
      </c>
      <c r="G31" s="36">
        <v>15113.139667140691</v>
      </c>
      <c r="H31" s="36">
        <v>3031.8993621874938</v>
      </c>
      <c r="I31" s="36">
        <v>15719.036352192441</v>
      </c>
      <c r="J31" s="36">
        <v>78.1694850921632</v>
      </c>
      <c r="K31" s="36">
        <v>9633.8666479062322</v>
      </c>
      <c r="L31" s="36">
        <v>7210.9101582329595</v>
      </c>
      <c r="M31" s="36">
        <v>21209.900249790309</v>
      </c>
      <c r="N31" s="36">
        <v>9887.0036523437593</v>
      </c>
      <c r="O31" s="36">
        <v>24419.135629433524</v>
      </c>
      <c r="P31" s="36">
        <v>2865.7925065251775</v>
      </c>
      <c r="Q31" s="36">
        <v>30.777340888977051</v>
      </c>
      <c r="R31" s="36">
        <v>3596.3102687988285</v>
      </c>
      <c r="S31" s="36">
        <v>26310.483263011429</v>
      </c>
      <c r="T31" s="36">
        <v>10048.471832851585</v>
      </c>
      <c r="U31" s="36">
        <v>5528.894266601571</v>
      </c>
      <c r="V31" s="36">
        <v>35864.36741701563</v>
      </c>
      <c r="W31" s="36">
        <v>3094.8104736328141</v>
      </c>
      <c r="X31" s="36">
        <v>8935.1595363755114</v>
      </c>
      <c r="Y31" s="36">
        <v>13803.597040587789</v>
      </c>
      <c r="Z31" s="36">
        <v>230.03524169921886</v>
      </c>
      <c r="AA31" s="36">
        <v>9631.3471020078632</v>
      </c>
      <c r="AB31" s="36">
        <v>11679.620189671152</v>
      </c>
      <c r="AC31" s="36">
        <v>16105.249977175981</v>
      </c>
      <c r="AD31" s="36">
        <v>20617.917633187521</v>
      </c>
      <c r="AE31" s="36">
        <v>5551.4228373203296</v>
      </c>
      <c r="AF31" s="36">
        <v>8.8427184466019426</v>
      </c>
      <c r="AG31" s="36">
        <v>12142.816487633701</v>
      </c>
      <c r="AH31" s="36">
        <v>24768.036294984377</v>
      </c>
      <c r="AI31" s="36">
        <v>3776.0869750976558</v>
      </c>
      <c r="AJ31" s="36">
        <v>39.831264404298011</v>
      </c>
      <c r="AK31" s="36">
        <v>3046.5970512695326</v>
      </c>
      <c r="AL31" s="36">
        <v>13124.520169445323</v>
      </c>
      <c r="AM31" s="36">
        <v>10327.287209820335</v>
      </c>
      <c r="AN31" s="36">
        <v>3930.8935056093806</v>
      </c>
      <c r="AO31" s="36">
        <v>25788.103441777355</v>
      </c>
      <c r="AP31" s="36">
        <v>536.96453857421875</v>
      </c>
      <c r="AQ31" s="36">
        <v>26028.019245574218</v>
      </c>
      <c r="AR31" s="36">
        <v>28609.446572707031</v>
      </c>
      <c r="AS31" s="36">
        <v>28997.192526367198</v>
      </c>
      <c r="AT31" s="36">
        <v>14537.999270640641</v>
      </c>
      <c r="AU31" s="36">
        <v>29806.723214890655</v>
      </c>
      <c r="AV31" s="36">
        <v>13369.386359390615</v>
      </c>
      <c r="AW31" s="36">
        <v>2602.8843081621089</v>
      </c>
      <c r="AX31" s="36">
        <v>24024.149643554698</v>
      </c>
      <c r="AY31" s="36">
        <v>25147.843128343851</v>
      </c>
    </row>
    <row r="32" spans="1:51" x14ac:dyDescent="0.25">
      <c r="A32" s="34">
        <v>44288</v>
      </c>
      <c r="B32" s="35">
        <v>7</v>
      </c>
      <c r="C32" s="36">
        <v>17699.909475781289</v>
      </c>
      <c r="D32" s="36">
        <v>20999.727033906274</v>
      </c>
      <c r="E32" s="36">
        <v>9097.2372358125103</v>
      </c>
      <c r="F32" s="36">
        <v>33710.123985343802</v>
      </c>
      <c r="G32" s="36">
        <v>14637.783336859402</v>
      </c>
      <c r="H32" s="36">
        <v>2944.0262139414008</v>
      </c>
      <c r="I32" s="36">
        <v>16122.581441756385</v>
      </c>
      <c r="J32" s="36">
        <v>77.905256271362305</v>
      </c>
      <c r="K32" s="36">
        <v>9688.9285500078222</v>
      </c>
      <c r="L32" s="36">
        <v>7442.0714171866803</v>
      </c>
      <c r="M32" s="36">
        <v>20934.279603623261</v>
      </c>
      <c r="N32" s="36">
        <v>9803.2991464843781</v>
      </c>
      <c r="O32" s="36">
        <v>25262.431022281169</v>
      </c>
      <c r="P32" s="36">
        <v>2990.8388929794032</v>
      </c>
      <c r="Q32" s="36">
        <v>30.974159717559811</v>
      </c>
      <c r="R32" s="36">
        <v>3602.0403720703125</v>
      </c>
      <c r="S32" s="36">
        <v>26187.202928722385</v>
      </c>
      <c r="T32" s="36">
        <v>10244.722787000022</v>
      </c>
      <c r="U32" s="36">
        <v>5617.10383203126</v>
      </c>
      <c r="V32" s="36">
        <v>36254.990893234368</v>
      </c>
      <c r="W32" s="36">
        <v>2875.1541870117194</v>
      </c>
      <c r="X32" s="36">
        <v>8391.3474442241386</v>
      </c>
      <c r="Y32" s="36">
        <v>14534.327722356895</v>
      </c>
      <c r="Z32" s="36">
        <v>245.47674987792965</v>
      </c>
      <c r="AA32" s="36">
        <v>9541.3042599921773</v>
      </c>
      <c r="AB32" s="36">
        <v>11928.646558764678</v>
      </c>
      <c r="AC32" s="36">
        <v>16215.713268644749</v>
      </c>
      <c r="AD32" s="36">
        <v>20652.811422375002</v>
      </c>
      <c r="AE32" s="36">
        <v>5666.7232066250017</v>
      </c>
      <c r="AF32" s="36">
        <v>8.8427184466019426</v>
      </c>
      <c r="AG32" s="36">
        <v>12340.813316727435</v>
      </c>
      <c r="AH32" s="36">
        <v>24834.381090281244</v>
      </c>
      <c r="AI32" s="36">
        <v>3804.1045898437505</v>
      </c>
      <c r="AJ32" s="36">
        <v>35.184530761720055</v>
      </c>
      <c r="AK32" s="36">
        <v>2987.3844482421882</v>
      </c>
      <c r="AL32" s="36">
        <v>13097.889667859397</v>
      </c>
      <c r="AM32" s="36">
        <v>10426.107998804704</v>
      </c>
      <c r="AN32" s="36">
        <v>3927.1570269062609</v>
      </c>
      <c r="AO32" s="36">
        <v>25797.688938257808</v>
      </c>
      <c r="AP32" s="36">
        <v>563.71403503417969</v>
      </c>
      <c r="AQ32" s="36">
        <v>26599.738742605499</v>
      </c>
      <c r="AR32" s="36">
        <v>28315.660009929707</v>
      </c>
      <c r="AS32" s="36">
        <v>29282.701387695317</v>
      </c>
      <c r="AT32" s="36">
        <v>14270.22846903125</v>
      </c>
      <c r="AU32" s="36">
        <v>30071.666640078136</v>
      </c>
      <c r="AV32" s="36">
        <v>13818.094956484385</v>
      </c>
      <c r="AW32" s="36">
        <v>2305.0498971464867</v>
      </c>
      <c r="AX32" s="36">
        <v>24102.989718246099</v>
      </c>
      <c r="AY32" s="36">
        <v>25777.394041406333</v>
      </c>
    </row>
    <row r="33" spans="1:51" x14ac:dyDescent="0.25">
      <c r="A33" s="34">
        <v>44288</v>
      </c>
      <c r="B33" s="35">
        <v>8</v>
      </c>
      <c r="C33" s="36">
        <v>18820.996851015701</v>
      </c>
      <c r="D33" s="36">
        <v>20888.082486281284</v>
      </c>
      <c r="E33" s="36">
        <v>9652.6420358203231</v>
      </c>
      <c r="F33" s="36">
        <v>35890.624651671911</v>
      </c>
      <c r="G33" s="36">
        <v>14642.073395710953</v>
      </c>
      <c r="H33" s="36">
        <v>3046.4155966953163</v>
      </c>
      <c r="I33" s="36">
        <v>16893.002802446819</v>
      </c>
      <c r="J33" s="36">
        <v>88.734727859496999</v>
      </c>
      <c r="K33" s="36">
        <v>9836.0592783594038</v>
      </c>
      <c r="L33" s="36">
        <v>6689.7009765315324</v>
      </c>
      <c r="M33" s="36">
        <v>20985.276547360325</v>
      </c>
      <c r="N33" s="36">
        <v>10187.997189453141</v>
      </c>
      <c r="O33" s="36">
        <v>26082.07992742963</v>
      </c>
      <c r="P33" s="36">
        <v>2930.7038285231624</v>
      </c>
      <c r="Q33" s="36">
        <v>31.40610074996949</v>
      </c>
      <c r="R33" s="36">
        <v>3643.0249201660181</v>
      </c>
      <c r="S33" s="36">
        <v>26274.386073527065</v>
      </c>
      <c r="T33" s="36">
        <v>10567.346388835947</v>
      </c>
      <c r="U33" s="36">
        <v>5728.7835078124999</v>
      </c>
      <c r="V33" s="36">
        <v>37588.499728187533</v>
      </c>
      <c r="W33" s="36">
        <v>2812.348107910158</v>
      </c>
      <c r="X33" s="36">
        <v>8344.6744214307964</v>
      </c>
      <c r="Y33" s="36">
        <v>14977.892024182051</v>
      </c>
      <c r="Z33" s="36">
        <v>228.5474304199218</v>
      </c>
      <c r="AA33" s="36">
        <v>9657.3313444843971</v>
      </c>
      <c r="AB33" s="36">
        <v>12483.899902816844</v>
      </c>
      <c r="AC33" s="36">
        <v>16903.787806675988</v>
      </c>
      <c r="AD33" s="36">
        <v>20698.692810187509</v>
      </c>
      <c r="AE33" s="36">
        <v>5060.4906113984289</v>
      </c>
      <c r="AF33" s="36">
        <v>8.8427184466019426</v>
      </c>
      <c r="AG33" s="36">
        <v>12647.574622274306</v>
      </c>
      <c r="AH33" s="36">
        <v>25346.192602187479</v>
      </c>
      <c r="AI33" s="36">
        <v>3813.75048828125</v>
      </c>
      <c r="AJ33" s="36">
        <v>31.781211181641979</v>
      </c>
      <c r="AK33" s="36">
        <v>2946.483622558595</v>
      </c>
      <c r="AL33" s="36">
        <v>13308.271101132817</v>
      </c>
      <c r="AM33" s="36">
        <v>10455.347949820343</v>
      </c>
      <c r="AN33" s="36">
        <v>3961.96532898439</v>
      </c>
      <c r="AO33" s="36">
        <v>26111.529562089865</v>
      </c>
      <c r="AP33" s="36">
        <v>549.29145812988281</v>
      </c>
      <c r="AQ33" s="36">
        <v>27692.535529089811</v>
      </c>
      <c r="AR33" s="36">
        <v>27842.419885945328</v>
      </c>
      <c r="AS33" s="36">
        <v>30333.548160156286</v>
      </c>
      <c r="AT33" s="36">
        <v>14441.238766765635</v>
      </c>
      <c r="AU33" s="36">
        <v>30629.412895171881</v>
      </c>
      <c r="AV33" s="36">
        <v>14358.270722812518</v>
      </c>
      <c r="AW33" s="36">
        <v>2273.248719130871</v>
      </c>
      <c r="AX33" s="36">
        <v>24491.488596179701</v>
      </c>
      <c r="AY33" s="36">
        <v>27282.261685406276</v>
      </c>
    </row>
    <row r="34" spans="1:51" x14ac:dyDescent="0.25">
      <c r="A34" s="34">
        <v>44288</v>
      </c>
      <c r="B34" s="35">
        <v>9</v>
      </c>
      <c r="C34" s="36">
        <v>19414.658505515654</v>
      </c>
      <c r="D34" s="36">
        <v>20563.848339781263</v>
      </c>
      <c r="E34" s="36">
        <v>9836.2379268281384</v>
      </c>
      <c r="F34" s="36">
        <v>38008.015821281275</v>
      </c>
      <c r="G34" s="36">
        <v>15835.312971514237</v>
      </c>
      <c r="H34" s="36">
        <v>2888.7246657148521</v>
      </c>
      <c r="I34" s="36">
        <v>17646.352554670942</v>
      </c>
      <c r="J34" s="36">
        <v>98.862197875976506</v>
      </c>
      <c r="K34" s="36">
        <v>10012.891810929703</v>
      </c>
      <c r="L34" s="36">
        <v>6531.5091190376288</v>
      </c>
      <c r="M34" s="36">
        <v>18790.889878448776</v>
      </c>
      <c r="N34" s="36">
        <v>10271.776826171888</v>
      </c>
      <c r="O34" s="36">
        <v>27168.985012300698</v>
      </c>
      <c r="P34" s="36">
        <v>2487.7843830542565</v>
      </c>
      <c r="Q34" s="36">
        <v>32.25996732711792</v>
      </c>
      <c r="R34" s="36">
        <v>3504.2590524902339</v>
      </c>
      <c r="S34" s="36">
        <v>26028.292809480194</v>
      </c>
      <c r="T34" s="36">
        <v>10128.902605250025</v>
      </c>
      <c r="U34" s="36">
        <v>5328.6696396484504</v>
      </c>
      <c r="V34" s="36">
        <v>38091.158613093816</v>
      </c>
      <c r="W34" s="36">
        <v>2595.3479858398432</v>
      </c>
      <c r="X34" s="36">
        <v>8015.7505960875751</v>
      </c>
      <c r="Y34" s="36">
        <v>15671.726382061424</v>
      </c>
      <c r="Z34" s="36">
        <v>214.4798750305176</v>
      </c>
      <c r="AA34" s="36">
        <v>9703.8383208281593</v>
      </c>
      <c r="AB34" s="36">
        <v>13068.312179749413</v>
      </c>
      <c r="AC34" s="36">
        <v>17050.619709894774</v>
      </c>
      <c r="AD34" s="36">
        <v>20484.976210812536</v>
      </c>
      <c r="AE34" s="36">
        <v>4708.6962781723078</v>
      </c>
      <c r="AF34" s="36">
        <v>8.8427184466019426</v>
      </c>
      <c r="AG34" s="36">
        <v>13031.043179868051</v>
      </c>
      <c r="AH34" s="36">
        <v>24313.523297437492</v>
      </c>
      <c r="AI34" s="36">
        <v>3531.1699740941162</v>
      </c>
      <c r="AJ34" s="36">
        <v>24.164810058593957</v>
      </c>
      <c r="AK34" s="36">
        <v>2758.1936438506918</v>
      </c>
      <c r="AL34" s="36">
        <v>13125.176401703142</v>
      </c>
      <c r="AM34" s="36">
        <v>9872.5615159062763</v>
      </c>
      <c r="AN34" s="36">
        <v>4234.6848446640597</v>
      </c>
      <c r="AO34" s="36">
        <v>26520.783737585967</v>
      </c>
      <c r="AP34" s="36">
        <v>435.9258063618164</v>
      </c>
      <c r="AQ34" s="36">
        <v>28174.629072039083</v>
      </c>
      <c r="AR34" s="36">
        <v>28111.057969664049</v>
      </c>
      <c r="AS34" s="36">
        <v>30926.167736328145</v>
      </c>
      <c r="AT34" s="36">
        <v>14281.856094890654</v>
      </c>
      <c r="AU34" s="36">
        <v>31858.421008687539</v>
      </c>
      <c r="AV34" s="36">
        <v>13407.171802078134</v>
      </c>
      <c r="AW34" s="36">
        <v>1904.315063044932</v>
      </c>
      <c r="AX34" s="36">
        <v>24111.449004535181</v>
      </c>
      <c r="AY34" s="36">
        <v>28447.301963234448</v>
      </c>
    </row>
    <row r="35" spans="1:51" x14ac:dyDescent="0.25">
      <c r="A35" s="34">
        <v>44288</v>
      </c>
      <c r="B35" s="35">
        <v>10</v>
      </c>
      <c r="C35" s="36">
        <v>21660.126681884132</v>
      </c>
      <c r="D35" s="36">
        <v>24119.825993656268</v>
      </c>
      <c r="E35" s="36">
        <v>11937.523042437522</v>
      </c>
      <c r="F35" s="36">
        <v>43986.161147765641</v>
      </c>
      <c r="G35" s="36">
        <v>18329.247950075696</v>
      </c>
      <c r="H35" s="36">
        <v>2782.7716953125055</v>
      </c>
      <c r="I35" s="36">
        <v>19833.405150017137</v>
      </c>
      <c r="J35" s="36">
        <v>123.90050506591788</v>
      </c>
      <c r="K35" s="36">
        <v>11482.25543017189</v>
      </c>
      <c r="L35" s="36">
        <v>6732.8861999530582</v>
      </c>
      <c r="M35" s="36">
        <v>20408.903482466641</v>
      </c>
      <c r="N35" s="36">
        <v>12263.91763867189</v>
      </c>
      <c r="O35" s="36">
        <v>30762.890829167896</v>
      </c>
      <c r="P35" s="36">
        <v>2456.2714719243149</v>
      </c>
      <c r="Q35" s="36">
        <v>32.505280494689949</v>
      </c>
      <c r="R35" s="36">
        <v>4229.3025930175781</v>
      </c>
      <c r="S35" s="36">
        <v>30493.123688214549</v>
      </c>
      <c r="T35" s="36">
        <v>11740.027312273451</v>
      </c>
      <c r="U35" s="36">
        <v>6330.2962568359399</v>
      </c>
      <c r="V35" s="36">
        <v>44633.352346578133</v>
      </c>
      <c r="W35" s="36">
        <v>2936.7670288085951</v>
      </c>
      <c r="X35" s="36">
        <v>8700.0801685790066</v>
      </c>
      <c r="Y35" s="36">
        <v>16425.603833882906</v>
      </c>
      <c r="Z35" s="36">
        <v>207.56558578491206</v>
      </c>
      <c r="AA35" s="36">
        <v>12068.136526179695</v>
      </c>
      <c r="AB35" s="36">
        <v>13689.457649435306</v>
      </c>
      <c r="AC35" s="36">
        <v>19758.559267160348</v>
      </c>
      <c r="AD35" s="36">
        <v>24403.31918812501</v>
      </c>
      <c r="AE35" s="36">
        <v>5225.4974455730107</v>
      </c>
      <c r="AF35" s="36">
        <v>8.8427184466019426</v>
      </c>
      <c r="AG35" s="36">
        <v>15505.236980774305</v>
      </c>
      <c r="AH35" s="36">
        <v>28394.930761968768</v>
      </c>
      <c r="AI35" s="36">
        <v>4021.6304395003954</v>
      </c>
      <c r="AJ35" s="36">
        <v>25.231531005859082</v>
      </c>
      <c r="AK35" s="36">
        <v>2638.0864305955529</v>
      </c>
      <c r="AL35" s="36">
        <v>15147.814699484399</v>
      </c>
      <c r="AM35" s="36">
        <v>11274.338144476567</v>
      </c>
      <c r="AN35" s="36">
        <v>4880.5453990703109</v>
      </c>
      <c r="AO35" s="36">
        <v>30310.941911687543</v>
      </c>
      <c r="AP35" s="36">
        <v>400.96894832198336</v>
      </c>
      <c r="AQ35" s="36">
        <v>30942.78725809378</v>
      </c>
      <c r="AR35" s="36">
        <v>32111.251599011812</v>
      </c>
      <c r="AS35" s="36">
        <v>35889.123074218754</v>
      </c>
      <c r="AT35" s="36">
        <v>14953.300072875032</v>
      </c>
      <c r="AU35" s="36">
        <v>36909.318635703079</v>
      </c>
      <c r="AV35" s="36">
        <v>15341.312388499999</v>
      </c>
      <c r="AW35" s="36">
        <v>2090.1252440527414</v>
      </c>
      <c r="AX35" s="36">
        <v>28491.929449218755</v>
      </c>
      <c r="AY35" s="36">
        <v>31302.994850093855</v>
      </c>
    </row>
    <row r="36" spans="1:51" x14ac:dyDescent="0.25">
      <c r="A36" s="34">
        <v>44288</v>
      </c>
      <c r="B36" s="35">
        <v>11</v>
      </c>
      <c r="C36" s="36">
        <v>23490.39302904535</v>
      </c>
      <c r="D36" s="36">
        <v>28002.913127671876</v>
      </c>
      <c r="E36" s="36">
        <v>13684.124377921878</v>
      </c>
      <c r="F36" s="36">
        <v>48414.024686687502</v>
      </c>
      <c r="G36" s="36">
        <v>21135.990592446193</v>
      </c>
      <c r="H36" s="36">
        <v>2745.0260589882828</v>
      </c>
      <c r="I36" s="36">
        <v>21947.569932052287</v>
      </c>
      <c r="J36" s="36">
        <v>132.14350891113281</v>
      </c>
      <c r="K36" s="36">
        <v>13268.183158117201</v>
      </c>
      <c r="L36" s="36">
        <v>7265.8178244806886</v>
      </c>
      <c r="M36" s="36">
        <v>22655.035794484163</v>
      </c>
      <c r="N36" s="36">
        <v>14214.691083984391</v>
      </c>
      <c r="O36" s="36">
        <v>34538.443273019453</v>
      </c>
      <c r="P36" s="36">
        <v>3341.4761939227719</v>
      </c>
      <c r="Q36" s="36">
        <v>32.899369239807129</v>
      </c>
      <c r="R36" s="36">
        <v>4956.1269184570328</v>
      </c>
      <c r="S36" s="36">
        <v>35641.071431198958</v>
      </c>
      <c r="T36" s="36">
        <v>13478.141669437508</v>
      </c>
      <c r="U36" s="36">
        <v>7653.0034873046907</v>
      </c>
      <c r="V36" s="36">
        <v>51890.001511124989</v>
      </c>
      <c r="W36" s="36">
        <v>3065.266223144532</v>
      </c>
      <c r="X36" s="36">
        <v>9065.7666657708141</v>
      </c>
      <c r="Y36" s="36">
        <v>17267.090759485083</v>
      </c>
      <c r="Z36" s="36">
        <v>198.95961517333978</v>
      </c>
      <c r="AA36" s="36">
        <v>14857.343864226565</v>
      </c>
      <c r="AB36" s="36">
        <v>14586.844653466847</v>
      </c>
      <c r="AC36" s="36">
        <v>22026.882292441598</v>
      </c>
      <c r="AD36" s="36">
        <v>28695.462639437512</v>
      </c>
      <c r="AE36" s="36">
        <v>5969.6601686809508</v>
      </c>
      <c r="AF36" s="36">
        <v>8.8427184466019426</v>
      </c>
      <c r="AG36" s="36">
        <v>17856.885439086804</v>
      </c>
      <c r="AH36" s="36">
        <v>33501.933520656246</v>
      </c>
      <c r="AI36" s="36">
        <v>4818.3061798149338</v>
      </c>
      <c r="AJ36" s="36">
        <v>29.241938720702876</v>
      </c>
      <c r="AK36" s="36">
        <v>3549.9639692326868</v>
      </c>
      <c r="AL36" s="36">
        <v>17837.752040093761</v>
      </c>
      <c r="AM36" s="36">
        <v>13441.131709265648</v>
      </c>
      <c r="AN36" s="36">
        <v>5563.2413529140686</v>
      </c>
      <c r="AO36" s="36">
        <v>34504.77250351954</v>
      </c>
      <c r="AP36" s="36">
        <v>647.72129877336602</v>
      </c>
      <c r="AQ36" s="36">
        <v>33338.198135898398</v>
      </c>
      <c r="AR36" s="36">
        <v>36518.993144039065</v>
      </c>
      <c r="AS36" s="36">
        <v>42354.464406250001</v>
      </c>
      <c r="AT36" s="36">
        <v>15807.216744125</v>
      </c>
      <c r="AU36" s="36">
        <v>41226.437771312492</v>
      </c>
      <c r="AV36" s="36">
        <v>18213.237348734408</v>
      </c>
      <c r="AW36" s="36">
        <v>2371.4369655546911</v>
      </c>
      <c r="AX36" s="36">
        <v>33565.663283941401</v>
      </c>
      <c r="AY36" s="36">
        <v>33164.316339531309</v>
      </c>
    </row>
    <row r="37" spans="1:51" x14ac:dyDescent="0.25">
      <c r="A37" s="34">
        <v>44288</v>
      </c>
      <c r="B37" s="35">
        <v>12</v>
      </c>
      <c r="C37" s="36">
        <v>25007.762375568636</v>
      </c>
      <c r="D37" s="36">
        <v>30116.987234000022</v>
      </c>
      <c r="E37" s="36">
        <v>15079.444980625056</v>
      </c>
      <c r="F37" s="36">
        <v>52207.459230437496</v>
      </c>
      <c r="G37" s="36">
        <v>23252.430957135923</v>
      </c>
      <c r="H37" s="36">
        <v>2820.0158661132841</v>
      </c>
      <c r="I37" s="36">
        <v>23086.035715168488</v>
      </c>
      <c r="J37" s="36">
        <v>142.49229431152338</v>
      </c>
      <c r="K37" s="36">
        <v>14272.716432492216</v>
      </c>
      <c r="L37" s="36">
        <v>7342.4893970159128</v>
      </c>
      <c r="M37" s="36">
        <v>23986.022266718632</v>
      </c>
      <c r="N37" s="36">
        <v>15423.250863281253</v>
      </c>
      <c r="O37" s="36">
        <v>37136.969777996026</v>
      </c>
      <c r="P37" s="36">
        <v>3219.3547051485466</v>
      </c>
      <c r="Q37" s="36">
        <v>33.09103870391845</v>
      </c>
      <c r="R37" s="36">
        <v>5407.8577460937495</v>
      </c>
      <c r="S37" s="36">
        <v>39073.065559386458</v>
      </c>
      <c r="T37" s="36">
        <v>14756.498014906263</v>
      </c>
      <c r="U37" s="36">
        <v>8726.5479960937701</v>
      </c>
      <c r="V37" s="36">
        <v>56707.014778531222</v>
      </c>
      <c r="W37" s="36">
        <v>3009.9492065429686</v>
      </c>
      <c r="X37" s="36">
        <v>9852.4303947885001</v>
      </c>
      <c r="Y37" s="36">
        <v>17820.694470112649</v>
      </c>
      <c r="Z37" s="36">
        <v>223.86779113769543</v>
      </c>
      <c r="AA37" s="36">
        <v>16730.838578203162</v>
      </c>
      <c r="AB37" s="36">
        <v>15117.288918754459</v>
      </c>
      <c r="AC37" s="36">
        <v>24093.632357707236</v>
      </c>
      <c r="AD37" s="36">
        <v>31794.386879937509</v>
      </c>
      <c r="AE37" s="36">
        <v>6494.1902127865469</v>
      </c>
      <c r="AF37" s="36">
        <v>8.8427184466019426</v>
      </c>
      <c r="AG37" s="36">
        <v>19305.173014461801</v>
      </c>
      <c r="AH37" s="36">
        <v>37229.187780656212</v>
      </c>
      <c r="AI37" s="36">
        <v>5584.6169813696315</v>
      </c>
      <c r="AJ37" s="36">
        <v>34.283152954101055</v>
      </c>
      <c r="AK37" s="36">
        <v>3389.0025607524517</v>
      </c>
      <c r="AL37" s="36">
        <v>19908.504556359403</v>
      </c>
      <c r="AM37" s="36">
        <v>14720.896976742235</v>
      </c>
      <c r="AN37" s="36">
        <v>6149.9990000546904</v>
      </c>
      <c r="AO37" s="36">
        <v>37847.107089281293</v>
      </c>
      <c r="AP37" s="36">
        <v>674.37127878146271</v>
      </c>
      <c r="AQ37" s="36">
        <v>34966.265206960896</v>
      </c>
      <c r="AR37" s="36">
        <v>39388.750359539088</v>
      </c>
      <c r="AS37" s="36">
        <v>46498.920128906291</v>
      </c>
      <c r="AT37" s="36">
        <v>16397.24937792186</v>
      </c>
      <c r="AU37" s="36">
        <v>44208.578649515599</v>
      </c>
      <c r="AV37" s="36">
        <v>19952.176226218773</v>
      </c>
      <c r="AW37" s="36">
        <v>2485.3504935410265</v>
      </c>
      <c r="AX37" s="36">
        <v>36711.408645007839</v>
      </c>
      <c r="AY37" s="36">
        <v>34681.709812984453</v>
      </c>
    </row>
    <row r="38" spans="1:51" x14ac:dyDescent="0.25">
      <c r="A38" s="34">
        <v>44288</v>
      </c>
      <c r="B38" s="35">
        <v>13</v>
      </c>
      <c r="C38" s="36">
        <v>26725.161390509656</v>
      </c>
      <c r="D38" s="36">
        <v>32110.934997156317</v>
      </c>
      <c r="E38" s="36">
        <v>16913.144392656279</v>
      </c>
      <c r="F38" s="36">
        <v>56728.577050843705</v>
      </c>
      <c r="G38" s="36">
        <v>25162.410299202165</v>
      </c>
      <c r="H38" s="36">
        <v>2917.1204770507816</v>
      </c>
      <c r="I38" s="36">
        <v>24284.411481147992</v>
      </c>
      <c r="J38" s="36">
        <v>141.37210845947268</v>
      </c>
      <c r="K38" s="36">
        <v>15131.682528242201</v>
      </c>
      <c r="L38" s="36">
        <v>7685.4617098785866</v>
      </c>
      <c r="M38" s="36">
        <v>24623.018545952131</v>
      </c>
      <c r="N38" s="36">
        <v>16634.133894531245</v>
      </c>
      <c r="O38" s="36">
        <v>39477.157137667884</v>
      </c>
      <c r="P38" s="36">
        <v>3498.428643801336</v>
      </c>
      <c r="Q38" s="36">
        <v>33.734416007995598</v>
      </c>
      <c r="R38" s="36">
        <v>5799.6719765625039</v>
      </c>
      <c r="S38" s="36">
        <v>42008.942694542689</v>
      </c>
      <c r="T38" s="36">
        <v>16005.910539257829</v>
      </c>
      <c r="U38" s="36">
        <v>9667.3115742187601</v>
      </c>
      <c r="V38" s="36">
        <v>61063.332100281179</v>
      </c>
      <c r="W38" s="36">
        <v>3156.8618774414076</v>
      </c>
      <c r="X38" s="36">
        <v>10527.214146080616</v>
      </c>
      <c r="Y38" s="36">
        <v>17727.28826107991</v>
      </c>
      <c r="Z38" s="36">
        <v>203.33001708984392</v>
      </c>
      <c r="AA38" s="36">
        <v>18224.905865289071</v>
      </c>
      <c r="AB38" s="36">
        <v>15785.747624336656</v>
      </c>
      <c r="AC38" s="36">
        <v>26451.309499394767</v>
      </c>
      <c r="AD38" s="36">
        <v>34981.187616906202</v>
      </c>
      <c r="AE38" s="36">
        <v>6876.8932209587174</v>
      </c>
      <c r="AF38" s="36">
        <v>8.8427184466019426</v>
      </c>
      <c r="AG38" s="36">
        <v>20718.312268149308</v>
      </c>
      <c r="AH38" s="36">
        <v>40730.389961125016</v>
      </c>
      <c r="AI38" s="36">
        <v>5755.6368795633152</v>
      </c>
      <c r="AJ38" s="36">
        <v>25.785995971679966</v>
      </c>
      <c r="AK38" s="36">
        <v>3788.2472937581556</v>
      </c>
      <c r="AL38" s="36">
        <v>21424.59929478127</v>
      </c>
      <c r="AM38" s="36">
        <v>16086.736867882839</v>
      </c>
      <c r="AN38" s="36">
        <v>6573.9634478828102</v>
      </c>
      <c r="AO38" s="36">
        <v>40413.860692273469</v>
      </c>
      <c r="AP38" s="36">
        <v>573.23529928766629</v>
      </c>
      <c r="AQ38" s="36">
        <v>36269.738730703066</v>
      </c>
      <c r="AR38" s="36">
        <v>42014.99368218748</v>
      </c>
      <c r="AS38" s="36">
        <v>49815.721376953115</v>
      </c>
      <c r="AT38" s="36">
        <v>16268.998637546885</v>
      </c>
      <c r="AU38" s="36">
        <v>47820.596970968742</v>
      </c>
      <c r="AV38" s="36">
        <v>21379.337360109384</v>
      </c>
      <c r="AW38" s="36">
        <v>3494.881441187812</v>
      </c>
      <c r="AX38" s="36">
        <v>39587.250317960941</v>
      </c>
      <c r="AY38" s="36">
        <v>36200.674108531326</v>
      </c>
    </row>
    <row r="39" spans="1:51" x14ac:dyDescent="0.25">
      <c r="A39" s="34">
        <v>44288</v>
      </c>
      <c r="B39" s="35">
        <v>14</v>
      </c>
      <c r="C39" s="36">
        <v>29172.690546230042</v>
      </c>
      <c r="D39" s="36">
        <v>34085.893418406333</v>
      </c>
      <c r="E39" s="36">
        <v>19001.20137503128</v>
      </c>
      <c r="F39" s="36">
        <v>61738.099657312479</v>
      </c>
      <c r="G39" s="36">
        <v>26932.792558991954</v>
      </c>
      <c r="H39" s="36">
        <v>2780.8779725273407</v>
      </c>
      <c r="I39" s="36">
        <v>25579.152271493691</v>
      </c>
      <c r="J39" s="36">
        <v>142.17966461181641</v>
      </c>
      <c r="K39" s="36">
        <v>15878.268733640643</v>
      </c>
      <c r="L39" s="36">
        <v>8031.8902301771705</v>
      </c>
      <c r="M39" s="36">
        <v>25421.448012193727</v>
      </c>
      <c r="N39" s="36">
        <v>18164.460343749994</v>
      </c>
      <c r="O39" s="36">
        <v>41989.671674433492</v>
      </c>
      <c r="P39" s="36">
        <v>4100.025171879719</v>
      </c>
      <c r="Q39" s="36">
        <v>33.666360855102532</v>
      </c>
      <c r="R39" s="36">
        <v>6465.4921098632776</v>
      </c>
      <c r="S39" s="36">
        <v>45009.046792495843</v>
      </c>
      <c r="T39" s="36">
        <v>17652.755127156288</v>
      </c>
      <c r="U39" s="36">
        <v>10722.257939453142</v>
      </c>
      <c r="V39" s="36">
        <v>67049.070987187457</v>
      </c>
      <c r="W39" s="36">
        <v>3278.9592285156245</v>
      </c>
      <c r="X39" s="36">
        <v>11047.59695322229</v>
      </c>
      <c r="Y39" s="36">
        <v>17374.122573572364</v>
      </c>
      <c r="Z39" s="36">
        <v>234.10851943969735</v>
      </c>
      <c r="AA39" s="36">
        <v>19877.309192460987</v>
      </c>
      <c r="AB39" s="36">
        <v>16476.951801616895</v>
      </c>
      <c r="AC39" s="36">
        <v>28526.728677988482</v>
      </c>
      <c r="AD39" s="36">
        <v>38307.638170093771</v>
      </c>
      <c r="AE39" s="36">
        <v>7292.1596350636673</v>
      </c>
      <c r="AF39" s="36">
        <v>8.8427184466019426</v>
      </c>
      <c r="AG39" s="36">
        <v>22412.692910305552</v>
      </c>
      <c r="AH39" s="36">
        <v>44444.357898718765</v>
      </c>
      <c r="AI39" s="36">
        <v>6455.4157984431504</v>
      </c>
      <c r="AJ39" s="36">
        <v>30.418935058594002</v>
      </c>
      <c r="AK39" s="36">
        <v>4004.5939616115083</v>
      </c>
      <c r="AL39" s="36">
        <v>22659.745746562512</v>
      </c>
      <c r="AM39" s="36">
        <v>17265.805435867202</v>
      </c>
      <c r="AN39" s="36">
        <v>7223.9309165937502</v>
      </c>
      <c r="AO39" s="36">
        <v>42890.852480691443</v>
      </c>
      <c r="AP39" s="36">
        <v>628.89111339575936</v>
      </c>
      <c r="AQ39" s="36">
        <v>37523.059237859321</v>
      </c>
      <c r="AR39" s="36">
        <v>44652.276104468721</v>
      </c>
      <c r="AS39" s="36">
        <v>53571.328216796901</v>
      </c>
      <c r="AT39" s="36">
        <v>16550.597751312525</v>
      </c>
      <c r="AU39" s="36">
        <v>51906.551490499995</v>
      </c>
      <c r="AV39" s="36">
        <v>23037.832699718769</v>
      </c>
      <c r="AW39" s="36">
        <v>4003.2361147822712</v>
      </c>
      <c r="AX39" s="36">
        <v>42685.081380289084</v>
      </c>
      <c r="AY39" s="36">
        <v>38104.292921796994</v>
      </c>
    </row>
    <row r="40" spans="1:51" x14ac:dyDescent="0.25">
      <c r="A40" s="34">
        <v>44288</v>
      </c>
      <c r="B40" s="35">
        <v>15</v>
      </c>
      <c r="C40" s="36">
        <v>28263.405685080099</v>
      </c>
      <c r="D40" s="36">
        <v>34798.632815343764</v>
      </c>
      <c r="E40" s="36">
        <v>18940.046642656285</v>
      </c>
      <c r="F40" s="36">
        <v>60608.923956031249</v>
      </c>
      <c r="G40" s="36">
        <v>27246.398867987162</v>
      </c>
      <c r="H40" s="36">
        <v>2721.4157372500108</v>
      </c>
      <c r="I40" s="36">
        <v>26093.416800932191</v>
      </c>
      <c r="J40" s="36">
        <v>129.94983863830572</v>
      </c>
      <c r="K40" s="36">
        <v>16238.90576653125</v>
      </c>
      <c r="L40" s="36">
        <v>7963.3608341803711</v>
      </c>
      <c r="M40" s="36">
        <v>26175.794662852193</v>
      </c>
      <c r="N40" s="36">
        <v>18172.623500000002</v>
      </c>
      <c r="O40" s="36">
        <v>42750.894441519456</v>
      </c>
      <c r="P40" s="36">
        <v>3170.6880316013194</v>
      </c>
      <c r="Q40" s="36">
        <v>34.368383407592766</v>
      </c>
      <c r="R40" s="36">
        <v>6653.2003374023425</v>
      </c>
      <c r="S40" s="36">
        <v>46169.937302964565</v>
      </c>
      <c r="T40" s="36">
        <v>17585.199046906273</v>
      </c>
      <c r="U40" s="36">
        <v>10692.81465429689</v>
      </c>
      <c r="V40" s="36">
        <v>68525.980940249996</v>
      </c>
      <c r="W40" s="36">
        <v>3269.3005859375012</v>
      </c>
      <c r="X40" s="36">
        <v>10985.954241204705</v>
      </c>
      <c r="Y40" s="36">
        <v>17539.792005948409</v>
      </c>
      <c r="Z40" s="36">
        <v>220.73179321289069</v>
      </c>
      <c r="AA40" s="36">
        <v>20519.288438734391</v>
      </c>
      <c r="AB40" s="36">
        <v>16742.281838459559</v>
      </c>
      <c r="AC40" s="36">
        <v>28369.320994519745</v>
      </c>
      <c r="AD40" s="36">
        <v>39065.227128156279</v>
      </c>
      <c r="AE40" s="36">
        <v>7393.9077443619826</v>
      </c>
      <c r="AF40" s="36">
        <v>8.8427184466019426</v>
      </c>
      <c r="AG40" s="36">
        <v>22753.3255147118</v>
      </c>
      <c r="AH40" s="36">
        <v>45643.079832781252</v>
      </c>
      <c r="AI40" s="36">
        <v>6326.1243798836822</v>
      </c>
      <c r="AJ40" s="36">
        <v>29.53759814453106</v>
      </c>
      <c r="AK40" s="36">
        <v>3610.4789360410987</v>
      </c>
      <c r="AL40" s="36">
        <v>23455.333933046884</v>
      </c>
      <c r="AM40" s="36">
        <v>17874.027883484396</v>
      </c>
      <c r="AN40" s="36">
        <v>7566.0879509531424</v>
      </c>
      <c r="AO40" s="36">
        <v>44072.751695574218</v>
      </c>
      <c r="AP40" s="36">
        <v>569.57672915003968</v>
      </c>
      <c r="AQ40" s="36">
        <v>38064.561445312531</v>
      </c>
      <c r="AR40" s="36">
        <v>45805.143270203116</v>
      </c>
      <c r="AS40" s="36">
        <v>55410.966580078151</v>
      </c>
      <c r="AT40" s="36">
        <v>16769.374699140611</v>
      </c>
      <c r="AU40" s="36">
        <v>52036.573241953098</v>
      </c>
      <c r="AV40" s="36">
        <v>23363.677347218782</v>
      </c>
      <c r="AW40" s="36">
        <v>3873.468512717312</v>
      </c>
      <c r="AX40" s="36">
        <v>43722.257089878913</v>
      </c>
      <c r="AY40" s="36">
        <v>38016.788008578238</v>
      </c>
    </row>
    <row r="41" spans="1:51" x14ac:dyDescent="0.25">
      <c r="A41" s="34">
        <v>44288</v>
      </c>
      <c r="B41" s="35">
        <v>16</v>
      </c>
      <c r="C41" s="36">
        <v>26033.143266920019</v>
      </c>
      <c r="D41" s="36">
        <v>33676.332562968775</v>
      </c>
      <c r="E41" s="36">
        <v>17827.748126875031</v>
      </c>
      <c r="F41" s="36">
        <v>56142.598972874992</v>
      </c>
      <c r="G41" s="36">
        <v>25720.739793713121</v>
      </c>
      <c r="H41" s="36">
        <v>2729.5425191132995</v>
      </c>
      <c r="I41" s="36">
        <v>25147.233493177322</v>
      </c>
      <c r="J41" s="36">
        <v>122.65502548217771</v>
      </c>
      <c r="K41" s="36">
        <v>15708.902391031266</v>
      </c>
      <c r="L41" s="36">
        <v>8042.8259115847368</v>
      </c>
      <c r="M41" s="36">
        <v>25699.125766579589</v>
      </c>
      <c r="N41" s="36">
        <v>17150.560777343751</v>
      </c>
      <c r="O41" s="36">
        <v>41072.584199292862</v>
      </c>
      <c r="P41" s="36">
        <v>3482.9152883970874</v>
      </c>
      <c r="Q41" s="36">
        <v>34.970479965209961</v>
      </c>
      <c r="R41" s="36">
        <v>6256.8763901367292</v>
      </c>
      <c r="S41" s="36">
        <v>44608.721075558315</v>
      </c>
      <c r="T41" s="36">
        <v>16484.194381632824</v>
      </c>
      <c r="U41" s="36">
        <v>9920.3938164062602</v>
      </c>
      <c r="V41" s="36">
        <v>64198.096903906197</v>
      </c>
      <c r="W41" s="36">
        <v>3103.0899902343758</v>
      </c>
      <c r="X41" s="36">
        <v>11027.973903840746</v>
      </c>
      <c r="Y41" s="36">
        <v>17880.271015114573</v>
      </c>
      <c r="Z41" s="36">
        <v>227.92676727294935</v>
      </c>
      <c r="AA41" s="36">
        <v>19668.568675781247</v>
      </c>
      <c r="AB41" s="36">
        <v>16380.089280667788</v>
      </c>
      <c r="AC41" s="36">
        <v>26169.692653019731</v>
      </c>
      <c r="AD41" s="36">
        <v>36626.04781459373</v>
      </c>
      <c r="AE41" s="36">
        <v>7212.5436536033003</v>
      </c>
      <c r="AF41" s="36">
        <v>8.8427184466019426</v>
      </c>
      <c r="AG41" s="36">
        <v>21394.783086618067</v>
      </c>
      <c r="AH41" s="36">
        <v>43712.218411843736</v>
      </c>
      <c r="AI41" s="36">
        <v>6458.7748151960077</v>
      </c>
      <c r="AJ41" s="36">
        <v>30.596684082032098</v>
      </c>
      <c r="AK41" s="36">
        <v>3632.2148451660432</v>
      </c>
      <c r="AL41" s="36">
        <v>22900.923421671891</v>
      </c>
      <c r="AM41" s="36">
        <v>17226.438010593782</v>
      </c>
      <c r="AN41" s="36">
        <v>7343.794516804699</v>
      </c>
      <c r="AO41" s="36">
        <v>42787.231177710957</v>
      </c>
      <c r="AP41" s="36">
        <v>579.544859106182</v>
      </c>
      <c r="AQ41" s="36">
        <v>36888.993917578133</v>
      </c>
      <c r="AR41" s="36">
        <v>44029.233520562499</v>
      </c>
      <c r="AS41" s="36">
        <v>53789.565638671884</v>
      </c>
      <c r="AT41" s="36">
        <v>16486.769524640618</v>
      </c>
      <c r="AU41" s="36">
        <v>48961.340465609392</v>
      </c>
      <c r="AV41" s="36">
        <v>21998.010689546871</v>
      </c>
      <c r="AW41" s="36">
        <v>4518.0792120489359</v>
      </c>
      <c r="AX41" s="36">
        <v>42245.59442400781</v>
      </c>
      <c r="AY41" s="36">
        <v>36813.278807031333</v>
      </c>
    </row>
    <row r="42" spans="1:51" x14ac:dyDescent="0.25">
      <c r="A42" s="34">
        <v>44288</v>
      </c>
      <c r="B42" s="35">
        <v>17</v>
      </c>
      <c r="C42" s="36">
        <v>24608.551750879153</v>
      </c>
      <c r="D42" s="36">
        <v>32739.815550906278</v>
      </c>
      <c r="E42" s="36">
        <v>16806.678942859409</v>
      </c>
      <c r="F42" s="36">
        <v>53729.013345906271</v>
      </c>
      <c r="G42" s="36">
        <v>24526.828563650524</v>
      </c>
      <c r="H42" s="36">
        <v>2663.7012406015624</v>
      </c>
      <c r="I42" s="36">
        <v>24265.893405722192</v>
      </c>
      <c r="J42" s="36">
        <v>122.7940044403076</v>
      </c>
      <c r="K42" s="36">
        <v>15282.802227265649</v>
      </c>
      <c r="L42" s="36">
        <v>7780.5616520030544</v>
      </c>
      <c r="M42" s="36">
        <v>25092.941622718321</v>
      </c>
      <c r="N42" s="36">
        <v>16378.227035156249</v>
      </c>
      <c r="O42" s="36">
        <v>39179.33741651944</v>
      </c>
      <c r="P42" s="36">
        <v>3500.6802943229204</v>
      </c>
      <c r="Q42" s="36">
        <v>34.964503288269036</v>
      </c>
      <c r="R42" s="36">
        <v>5864.9764130859503</v>
      </c>
      <c r="S42" s="36">
        <v>42883.942034870823</v>
      </c>
      <c r="T42" s="36">
        <v>15544.373845156251</v>
      </c>
      <c r="U42" s="36">
        <v>9269.9867246093909</v>
      </c>
      <c r="V42" s="36">
        <v>60447.199069250062</v>
      </c>
      <c r="W42" s="36">
        <v>3075.9030883789073</v>
      </c>
      <c r="X42" s="36">
        <v>10838.778847696496</v>
      </c>
      <c r="Y42" s="36">
        <v>17518.797881619899</v>
      </c>
      <c r="Z42" s="36">
        <v>229.85125061035149</v>
      </c>
      <c r="AA42" s="36">
        <v>18738.860107867204</v>
      </c>
      <c r="AB42" s="36">
        <v>16084.224739415409</v>
      </c>
      <c r="AC42" s="36">
        <v>24831.862062519733</v>
      </c>
      <c r="AD42" s="36">
        <v>34754.92360184373</v>
      </c>
      <c r="AE42" s="36">
        <v>7034.9417845654361</v>
      </c>
      <c r="AF42" s="36">
        <v>8.8427184466019426</v>
      </c>
      <c r="AG42" s="36">
        <v>20694.312234868052</v>
      </c>
      <c r="AH42" s="36">
        <v>42126.348916031238</v>
      </c>
      <c r="AI42" s="36">
        <v>6269.6470609141033</v>
      </c>
      <c r="AJ42" s="36">
        <v>31.295752929687907</v>
      </c>
      <c r="AK42" s="36">
        <v>3834.5804439033436</v>
      </c>
      <c r="AL42" s="36">
        <v>22328.269871328139</v>
      </c>
      <c r="AM42" s="36">
        <v>16501.502801312527</v>
      </c>
      <c r="AN42" s="36">
        <v>6917.3343579140701</v>
      </c>
      <c r="AO42" s="36">
        <v>41834.69591389846</v>
      </c>
      <c r="AP42" s="36">
        <v>606.73919703320303</v>
      </c>
      <c r="AQ42" s="36">
        <v>36023.25675023433</v>
      </c>
      <c r="AR42" s="36">
        <v>42198.230606445351</v>
      </c>
      <c r="AS42" s="36">
        <v>51531.768673828141</v>
      </c>
      <c r="AT42" s="36">
        <v>16366.589092859378</v>
      </c>
      <c r="AU42" s="36">
        <v>46629.461528187545</v>
      </c>
      <c r="AV42" s="36">
        <v>21489.603776718755</v>
      </c>
      <c r="AW42" s="36">
        <v>4296.6443241118213</v>
      </c>
      <c r="AX42" s="36">
        <v>40555.825418171888</v>
      </c>
      <c r="AY42" s="36">
        <v>35257.142603343869</v>
      </c>
    </row>
    <row r="43" spans="1:51" x14ac:dyDescent="0.25">
      <c r="A43" s="34">
        <v>44288</v>
      </c>
      <c r="B43" s="35">
        <v>18</v>
      </c>
      <c r="C43" s="36">
        <v>24001.082602368544</v>
      </c>
      <c r="D43" s="36">
        <v>32065.724988843795</v>
      </c>
      <c r="E43" s="36">
        <v>15449.404837390652</v>
      </c>
      <c r="F43" s="36">
        <v>52440.957089718766</v>
      </c>
      <c r="G43" s="36">
        <v>24039.549245465583</v>
      </c>
      <c r="H43" s="36">
        <v>2565.3385209414059</v>
      </c>
      <c r="I43" s="36">
        <v>23332.824432736837</v>
      </c>
      <c r="J43" s="36">
        <v>121.2941436767578</v>
      </c>
      <c r="K43" s="36">
        <v>14815.124439484403</v>
      </c>
      <c r="L43" s="36">
        <v>7858.5347780894599</v>
      </c>
      <c r="M43" s="36">
        <v>24254.307992634822</v>
      </c>
      <c r="N43" s="36">
        <v>15488.730632812503</v>
      </c>
      <c r="O43" s="36">
        <v>38051.702074988207</v>
      </c>
      <c r="P43" s="36">
        <v>3620.1690038982269</v>
      </c>
      <c r="Q43" s="36">
        <v>35.767261505126953</v>
      </c>
      <c r="R43" s="36">
        <v>5722.1817446289115</v>
      </c>
      <c r="S43" s="36">
        <v>42191.363008464592</v>
      </c>
      <c r="T43" s="36">
        <v>14498.540346187508</v>
      </c>
      <c r="U43" s="36">
        <v>8408.985353515629</v>
      </c>
      <c r="V43" s="36">
        <v>58305.382413499974</v>
      </c>
      <c r="W43" s="36">
        <v>3075.8877319335943</v>
      </c>
      <c r="X43" s="36">
        <v>10814.252466862334</v>
      </c>
      <c r="Y43" s="36">
        <v>15789.473969153498</v>
      </c>
      <c r="Z43" s="36">
        <v>206.60915954589851</v>
      </c>
      <c r="AA43" s="36">
        <v>18486.267663578128</v>
      </c>
      <c r="AB43" s="36">
        <v>15715.013791177231</v>
      </c>
      <c r="AC43" s="36">
        <v>23387.17930472286</v>
      </c>
      <c r="AD43" s="36">
        <v>33861.15666340624</v>
      </c>
      <c r="AE43" s="36">
        <v>6816.1341682148468</v>
      </c>
      <c r="AF43" s="36">
        <v>8.8427184466019426</v>
      </c>
      <c r="AG43" s="36">
        <v>20262.974083743051</v>
      </c>
      <c r="AH43" s="36">
        <v>41685.92676893749</v>
      </c>
      <c r="AI43" s="36">
        <v>5988.8904481252503</v>
      </c>
      <c r="AJ43" s="36">
        <v>24.566854003906883</v>
      </c>
      <c r="AK43" s="36">
        <v>4037.0477534682213</v>
      </c>
      <c r="AL43" s="36">
        <v>22132.348900796886</v>
      </c>
      <c r="AM43" s="36">
        <v>16153.054635367213</v>
      </c>
      <c r="AN43" s="36">
        <v>6814.3753367421996</v>
      </c>
      <c r="AO43" s="36">
        <v>41032.257213921861</v>
      </c>
      <c r="AP43" s="36">
        <v>638.50575277441408</v>
      </c>
      <c r="AQ43" s="36">
        <v>35397.252101007798</v>
      </c>
      <c r="AR43" s="36">
        <v>41508.774410562495</v>
      </c>
      <c r="AS43" s="36">
        <v>50591.228039062538</v>
      </c>
      <c r="AT43" s="36">
        <v>15903.253282062493</v>
      </c>
      <c r="AU43" s="36">
        <v>45644.03627810943</v>
      </c>
      <c r="AV43" s="36">
        <v>22522.690381218752</v>
      </c>
      <c r="AW43" s="36">
        <v>2043.560965577645</v>
      </c>
      <c r="AX43" s="36">
        <v>40303.19465300782</v>
      </c>
      <c r="AY43" s="36">
        <v>34687.840213796975</v>
      </c>
    </row>
    <row r="44" spans="1:51" x14ac:dyDescent="0.25">
      <c r="A44" s="34">
        <v>44288</v>
      </c>
      <c r="B44" s="35">
        <v>19</v>
      </c>
      <c r="C44" s="36">
        <v>23747.860831203168</v>
      </c>
      <c r="D44" s="36">
        <v>31873.370649968747</v>
      </c>
      <c r="E44" s="36">
        <v>14852.363901968783</v>
      </c>
      <c r="F44" s="36">
        <v>51422.429651468759</v>
      </c>
      <c r="G44" s="36">
        <v>24143.665164564929</v>
      </c>
      <c r="H44" s="36">
        <v>2566.3308497265721</v>
      </c>
      <c r="I44" s="36">
        <v>22896.918292372626</v>
      </c>
      <c r="J44" s="36">
        <v>136.6207256317139</v>
      </c>
      <c r="K44" s="36">
        <v>14701.83519682033</v>
      </c>
      <c r="L44" s="36">
        <v>7228.6279202256792</v>
      </c>
      <c r="M44" s="36">
        <v>24726.804553731617</v>
      </c>
      <c r="N44" s="36">
        <v>14059.155957031255</v>
      </c>
      <c r="O44" s="36">
        <v>37715.183471831973</v>
      </c>
      <c r="P44" s="36">
        <v>4099.7316424761802</v>
      </c>
      <c r="Q44" s="36">
        <v>35.078451156616211</v>
      </c>
      <c r="R44" s="36">
        <v>5632.1507265625005</v>
      </c>
      <c r="S44" s="36">
        <v>42413.578641714579</v>
      </c>
      <c r="T44" s="36">
        <v>13646.81711032032</v>
      </c>
      <c r="U44" s="36">
        <v>7548.5130195312604</v>
      </c>
      <c r="V44" s="36">
        <v>58257.298785625004</v>
      </c>
      <c r="W44" s="36">
        <v>3110.8959106445313</v>
      </c>
      <c r="X44" s="36">
        <v>11136.24331463009</v>
      </c>
      <c r="Y44" s="36">
        <v>15189.130007613981</v>
      </c>
      <c r="Z44" s="36">
        <v>223.35816757202153</v>
      </c>
      <c r="AA44" s="36">
        <v>18465.163997656229</v>
      </c>
      <c r="AB44" s="36">
        <v>15517.764981166823</v>
      </c>
      <c r="AC44" s="36">
        <v>22791.673708894738</v>
      </c>
      <c r="AD44" s="36">
        <v>33935.064088593754</v>
      </c>
      <c r="AE44" s="36">
        <v>6906.057516782912</v>
      </c>
      <c r="AF44" s="36">
        <v>8.8427184466019426</v>
      </c>
      <c r="AG44" s="36">
        <v>20224.389965586801</v>
      </c>
      <c r="AH44" s="36">
        <v>42128.542282812501</v>
      </c>
      <c r="AI44" s="36">
        <v>6220.426241489251</v>
      </c>
      <c r="AJ44" s="36">
        <v>25.26995971679689</v>
      </c>
      <c r="AK44" s="36">
        <v>4100.9749091470185</v>
      </c>
      <c r="AL44" s="36">
        <v>22468.586929812525</v>
      </c>
      <c r="AM44" s="36">
        <v>16120.495304640659</v>
      </c>
      <c r="AN44" s="36">
        <v>6784.1931171093793</v>
      </c>
      <c r="AO44" s="36">
        <v>40791.200399656234</v>
      </c>
      <c r="AP44" s="36">
        <v>765.40386314112277</v>
      </c>
      <c r="AQ44" s="36">
        <v>34838.431677261673</v>
      </c>
      <c r="AR44" s="36">
        <v>41291.395148828167</v>
      </c>
      <c r="AS44" s="36">
        <v>51285.483216796907</v>
      </c>
      <c r="AT44" s="36">
        <v>15576.280623046896</v>
      </c>
      <c r="AU44" s="36">
        <v>45560.997166281246</v>
      </c>
      <c r="AV44" s="36">
        <v>23071.251714984384</v>
      </c>
      <c r="AW44" s="36">
        <v>2717.0782162441437</v>
      </c>
      <c r="AX44" s="36">
        <v>40537.432147003907</v>
      </c>
      <c r="AY44" s="36">
        <v>34156.563308609453</v>
      </c>
    </row>
    <row r="45" spans="1:51" x14ac:dyDescent="0.25">
      <c r="A45" s="34">
        <v>44288</v>
      </c>
      <c r="B45" s="35">
        <v>20</v>
      </c>
      <c r="C45" s="36">
        <v>25673.76487454688</v>
      </c>
      <c r="D45" s="36">
        <v>34071.648776812559</v>
      </c>
      <c r="E45" s="36">
        <v>16233.226525968788</v>
      </c>
      <c r="F45" s="36">
        <v>54563.787243124993</v>
      </c>
      <c r="G45" s="36">
        <v>26608.227235373397</v>
      </c>
      <c r="H45" s="36">
        <v>2718.0799763203167</v>
      </c>
      <c r="I45" s="36">
        <v>23506.998662982445</v>
      </c>
      <c r="J45" s="36">
        <v>164.97205734252918</v>
      </c>
      <c r="K45" s="36">
        <v>15638.431547328159</v>
      </c>
      <c r="L45" s="36">
        <v>8016.468423444554</v>
      </c>
      <c r="M45" s="36">
        <v>25498.549463298121</v>
      </c>
      <c r="N45" s="36">
        <v>14093.02269335938</v>
      </c>
      <c r="O45" s="36">
        <v>39142.80098000382</v>
      </c>
      <c r="P45" s="36">
        <v>3636.0361388137412</v>
      </c>
      <c r="Q45" s="36">
        <v>34.75031757354737</v>
      </c>
      <c r="R45" s="36">
        <v>6306.968893554691</v>
      </c>
      <c r="S45" s="36">
        <v>46164.821833917711</v>
      </c>
      <c r="T45" s="36">
        <v>14730.194045515645</v>
      </c>
      <c r="U45" s="36">
        <v>8014.4460585937595</v>
      </c>
      <c r="V45" s="36">
        <v>63004.582420843784</v>
      </c>
      <c r="W45" s="36">
        <v>3267.1802246093748</v>
      </c>
      <c r="X45" s="36">
        <v>12061.777256030629</v>
      </c>
      <c r="Y45" s="36">
        <v>15759.425193143881</v>
      </c>
      <c r="Z45" s="36">
        <v>200.19464920043941</v>
      </c>
      <c r="AA45" s="36">
        <v>20447.900430984351</v>
      </c>
      <c r="AB45" s="36">
        <v>15499.3351521611</v>
      </c>
      <c r="AC45" s="36">
        <v>24760.802932394748</v>
      </c>
      <c r="AD45" s="36">
        <v>37079.012299500006</v>
      </c>
      <c r="AE45" s="36">
        <v>7584.0436487900124</v>
      </c>
      <c r="AF45" s="36">
        <v>8.8427184466019426</v>
      </c>
      <c r="AG45" s="36">
        <v>22026.518638961792</v>
      </c>
      <c r="AH45" s="36">
        <v>46407.56828634371</v>
      </c>
      <c r="AI45" s="36">
        <v>6775.2551733788832</v>
      </c>
      <c r="AJ45" s="36">
        <v>26.122272949219067</v>
      </c>
      <c r="AK45" s="36">
        <v>3587.4070559169718</v>
      </c>
      <c r="AL45" s="36">
        <v>24575.805502687508</v>
      </c>
      <c r="AM45" s="36">
        <v>17709.43817560939</v>
      </c>
      <c r="AN45" s="36">
        <v>7367.27571126563</v>
      </c>
      <c r="AO45" s="36">
        <v>43150.346663554708</v>
      </c>
      <c r="AP45" s="36">
        <v>617.98623001464841</v>
      </c>
      <c r="AQ45" s="36">
        <v>35596.023643972614</v>
      </c>
      <c r="AR45" s="36">
        <v>44023.59254767192</v>
      </c>
      <c r="AS45" s="36">
        <v>55479.859667968762</v>
      </c>
      <c r="AT45" s="36">
        <v>16162.294500453141</v>
      </c>
      <c r="AU45" s="36">
        <v>49079.812182062502</v>
      </c>
      <c r="AV45" s="36">
        <v>25771.455502312499</v>
      </c>
      <c r="AW45" s="36">
        <v>3932.8733213749993</v>
      </c>
      <c r="AX45" s="36">
        <v>44573.268216148492</v>
      </c>
      <c r="AY45" s="36">
        <v>34900.716962078113</v>
      </c>
    </row>
    <row r="46" spans="1:51" x14ac:dyDescent="0.25">
      <c r="A46" s="34">
        <v>44288</v>
      </c>
      <c r="B46" s="35">
        <v>21</v>
      </c>
      <c r="C46" s="36">
        <v>29044.790038843777</v>
      </c>
      <c r="D46" s="36">
        <v>37950.695613562479</v>
      </c>
      <c r="E46" s="36">
        <v>18085.818211312533</v>
      </c>
      <c r="F46" s="36">
        <v>61247.897281437392</v>
      </c>
      <c r="G46" s="36">
        <v>32674.586425015616</v>
      </c>
      <c r="H46" s="36">
        <v>3020.3245059414003</v>
      </c>
      <c r="I46" s="36">
        <v>24620.602446618163</v>
      </c>
      <c r="J46" s="36">
        <v>183.3374481201173</v>
      </c>
      <c r="K46" s="36">
        <v>17321.88483900002</v>
      </c>
      <c r="L46" s="36">
        <v>8940.802708957337</v>
      </c>
      <c r="M46" s="36">
        <v>27637.630102956336</v>
      </c>
      <c r="N46" s="36">
        <v>16758.593535156251</v>
      </c>
      <c r="O46" s="36">
        <v>42166.3087658554</v>
      </c>
      <c r="P46" s="36">
        <v>3822.7738105418093</v>
      </c>
      <c r="Q46" s="36">
        <v>34.59398078918457</v>
      </c>
      <c r="R46" s="36">
        <v>7748.824077148447</v>
      </c>
      <c r="S46" s="36">
        <v>53061.384596636446</v>
      </c>
      <c r="T46" s="36">
        <v>17616.69383695312</v>
      </c>
      <c r="U46" s="36">
        <v>10202.817064453131</v>
      </c>
      <c r="V46" s="36">
        <v>72668.183509937531</v>
      </c>
      <c r="W46" s="36">
        <v>3753.8588867187614</v>
      </c>
      <c r="X46" s="36">
        <v>13569.024636672626</v>
      </c>
      <c r="Y46" s="36">
        <v>17705.008815799265</v>
      </c>
      <c r="Z46" s="36">
        <v>243.39818756103526</v>
      </c>
      <c r="AA46" s="36">
        <v>23994.029196640637</v>
      </c>
      <c r="AB46" s="36">
        <v>15806.727220598075</v>
      </c>
      <c r="AC46" s="36">
        <v>28612.82845192602</v>
      </c>
      <c r="AD46" s="36">
        <v>43558.054290375017</v>
      </c>
      <c r="AE46" s="36">
        <v>8702.9998949765723</v>
      </c>
      <c r="AF46" s="36">
        <v>8.8427184466019426</v>
      </c>
      <c r="AG46" s="36">
        <v>24987.766661836813</v>
      </c>
      <c r="AH46" s="36">
        <v>54971.697751531261</v>
      </c>
      <c r="AI46" s="36">
        <v>8160.6208251953194</v>
      </c>
      <c r="AJ46" s="36">
        <v>35.726095947266231</v>
      </c>
      <c r="AK46" s="36">
        <v>3838.3166181640704</v>
      </c>
      <c r="AL46" s="36">
        <v>27758.006885359388</v>
      </c>
      <c r="AM46" s="36">
        <v>20999.074437781273</v>
      </c>
      <c r="AN46" s="36">
        <v>8188.9756710468819</v>
      </c>
      <c r="AO46" s="36">
        <v>48721.805596824226</v>
      </c>
      <c r="AP46" s="36">
        <v>771.39491271972656</v>
      </c>
      <c r="AQ46" s="36">
        <v>37362.819562269542</v>
      </c>
      <c r="AR46" s="36">
        <v>49501.209508234402</v>
      </c>
      <c r="AS46" s="36">
        <v>63019.680125000028</v>
      </c>
      <c r="AT46" s="36">
        <v>17485.579501015625</v>
      </c>
      <c r="AU46" s="36">
        <v>53508.703085859343</v>
      </c>
      <c r="AV46" s="36">
        <v>31737.926598312508</v>
      </c>
      <c r="AW46" s="36">
        <v>4853.575224605479</v>
      </c>
      <c r="AX46" s="36">
        <v>52702.245975667982</v>
      </c>
      <c r="AY46" s="36">
        <v>36514.63435710944</v>
      </c>
    </row>
    <row r="47" spans="1:51" x14ac:dyDescent="0.25">
      <c r="A47" s="34">
        <v>44288</v>
      </c>
      <c r="B47" s="35">
        <v>22</v>
      </c>
      <c r="C47" s="36">
        <v>27760.48182320311</v>
      </c>
      <c r="D47" s="36">
        <v>37430.143965593757</v>
      </c>
      <c r="E47" s="36">
        <v>17481.432421468759</v>
      </c>
      <c r="F47" s="36">
        <v>58565.02968959375</v>
      </c>
      <c r="G47" s="36">
        <v>31390.923046500022</v>
      </c>
      <c r="H47" s="36">
        <v>3110.5424474062497</v>
      </c>
      <c r="I47" s="36">
        <v>23834.649407391153</v>
      </c>
      <c r="J47" s="36">
        <v>166.4133644104005</v>
      </c>
      <c r="K47" s="36">
        <v>16989.486413296912</v>
      </c>
      <c r="L47" s="36">
        <v>8897.0739511167139</v>
      </c>
      <c r="M47" s="36">
        <v>26975.354199397247</v>
      </c>
      <c r="N47" s="36">
        <v>16282.183886718756</v>
      </c>
      <c r="O47" s="36">
        <v>40563.317070589772</v>
      </c>
      <c r="P47" s="36">
        <v>3652.9070806849359</v>
      </c>
      <c r="Q47" s="36">
        <v>34.125264167785645</v>
      </c>
      <c r="R47" s="36">
        <v>7496.4645566406252</v>
      </c>
      <c r="S47" s="36">
        <v>51405.210055323936</v>
      </c>
      <c r="T47" s="36">
        <v>16925.217811265651</v>
      </c>
      <c r="U47" s="36">
        <v>9865.8914921875094</v>
      </c>
      <c r="V47" s="36">
        <v>70191.209999875005</v>
      </c>
      <c r="W47" s="36">
        <v>3761.2295410156189</v>
      </c>
      <c r="X47" s="36">
        <v>13463.902405269191</v>
      </c>
      <c r="Y47" s="36">
        <v>17387.161610026138</v>
      </c>
      <c r="Z47" s="36">
        <v>257.72979919433595</v>
      </c>
      <c r="AA47" s="36">
        <v>23187.873800687496</v>
      </c>
      <c r="AB47" s="36">
        <v>15390.576687566821</v>
      </c>
      <c r="AC47" s="36">
        <v>27525.482034738459</v>
      </c>
      <c r="AD47" s="36">
        <v>42206.661386312524</v>
      </c>
      <c r="AE47" s="36">
        <v>8222.8166957812555</v>
      </c>
      <c r="AF47" s="36">
        <v>8.8427184466019426</v>
      </c>
      <c r="AG47" s="36">
        <v>24147.106165430567</v>
      </c>
      <c r="AH47" s="36">
        <v>53542.578334687547</v>
      </c>
      <c r="AI47" s="36">
        <v>7947.0172607422001</v>
      </c>
      <c r="AJ47" s="36">
        <v>36.268487060545894</v>
      </c>
      <c r="AK47" s="36">
        <v>3768.5130791015795</v>
      </c>
      <c r="AL47" s="36">
        <v>27180.068299046889</v>
      </c>
      <c r="AM47" s="36">
        <v>20114.580795718768</v>
      </c>
      <c r="AN47" s="36">
        <v>7924.7673075156381</v>
      </c>
      <c r="AO47" s="36">
        <v>47402.999708265634</v>
      </c>
      <c r="AP47" s="36">
        <v>742.81330871582031</v>
      </c>
      <c r="AQ47" s="36">
        <v>36331.165502292912</v>
      </c>
      <c r="AR47" s="36">
        <v>48218.277243125012</v>
      </c>
      <c r="AS47" s="36">
        <v>61001.750316406251</v>
      </c>
      <c r="AT47" s="36">
        <v>17476.072960250014</v>
      </c>
      <c r="AU47" s="36">
        <v>51112.367897906232</v>
      </c>
      <c r="AV47" s="36">
        <v>30512.054815968753</v>
      </c>
      <c r="AW47" s="36">
        <v>4789.5820614726672</v>
      </c>
      <c r="AX47" s="36">
        <v>51292.255016066432</v>
      </c>
      <c r="AY47" s="36">
        <v>35439.071160812549</v>
      </c>
    </row>
    <row r="48" spans="1:51" x14ac:dyDescent="0.25">
      <c r="A48" s="34">
        <v>44288</v>
      </c>
      <c r="B48" s="35">
        <v>23</v>
      </c>
      <c r="C48" s="36">
        <v>25491.137038218803</v>
      </c>
      <c r="D48" s="36">
        <v>35161.033215374977</v>
      </c>
      <c r="E48" s="36">
        <v>16229.044908203135</v>
      </c>
      <c r="F48" s="36">
        <v>53623.736531687544</v>
      </c>
      <c r="G48" s="36">
        <v>28767.933702299448</v>
      </c>
      <c r="H48" s="36">
        <v>3032.5918576562444</v>
      </c>
      <c r="I48" s="36">
        <v>22305.504055415073</v>
      </c>
      <c r="J48" s="36">
        <v>148.49092102050781</v>
      </c>
      <c r="K48" s="36">
        <v>16072.96923379691</v>
      </c>
      <c r="L48" s="36">
        <v>8543.8361414569736</v>
      </c>
      <c r="M48" s="36">
        <v>26095.492659620901</v>
      </c>
      <c r="N48" s="36">
        <v>15228.767416015626</v>
      </c>
      <c r="O48" s="36">
        <v>37663.429094144456</v>
      </c>
      <c r="P48" s="36">
        <v>3574.2409697767962</v>
      </c>
      <c r="Q48" s="36">
        <v>34.014819145202651</v>
      </c>
      <c r="R48" s="36">
        <v>7004.7042587890719</v>
      </c>
      <c r="S48" s="36">
        <v>48319.585025198947</v>
      </c>
      <c r="T48" s="36">
        <v>15691.372594226597</v>
      </c>
      <c r="U48" s="36">
        <v>9106.4141308593826</v>
      </c>
      <c r="V48" s="36">
        <v>65345.499025562465</v>
      </c>
      <c r="W48" s="36">
        <v>3539.0139648437566</v>
      </c>
      <c r="X48" s="36">
        <v>12750.411966525879</v>
      </c>
      <c r="Y48" s="36">
        <v>16614.813805339454</v>
      </c>
      <c r="Z48" s="36">
        <v>261.73160095214854</v>
      </c>
      <c r="AA48" s="36">
        <v>21199.882246000026</v>
      </c>
      <c r="AB48" s="36">
        <v>14665.979931051876</v>
      </c>
      <c r="AC48" s="36">
        <v>24988.462265066628</v>
      </c>
      <c r="AD48" s="36">
        <v>39087.731707624967</v>
      </c>
      <c r="AE48" s="36">
        <v>7850.0225854414184</v>
      </c>
      <c r="AF48" s="36">
        <v>8.8427184466019426</v>
      </c>
      <c r="AG48" s="36">
        <v>22755.538509961811</v>
      </c>
      <c r="AH48" s="36">
        <v>50462.563406531292</v>
      </c>
      <c r="AI48" s="36">
        <v>7481.2205322265709</v>
      </c>
      <c r="AJ48" s="36">
        <v>39.189199707030966</v>
      </c>
      <c r="AK48" s="36">
        <v>3562.4933808593801</v>
      </c>
      <c r="AL48" s="36">
        <v>25863.852317656263</v>
      </c>
      <c r="AM48" s="36">
        <v>18874.355600968782</v>
      </c>
      <c r="AN48" s="36">
        <v>7366.0679124765602</v>
      </c>
      <c r="AO48" s="36">
        <v>44764.668061281271</v>
      </c>
      <c r="AP48" s="36">
        <v>741.41165161132813</v>
      </c>
      <c r="AQ48" s="36">
        <v>34617.671847820304</v>
      </c>
      <c r="AR48" s="36">
        <v>45443.86734042973</v>
      </c>
      <c r="AS48" s="36">
        <v>57504.170820312502</v>
      </c>
      <c r="AT48" s="36">
        <v>16667.414946656278</v>
      </c>
      <c r="AU48" s="36">
        <v>47101.461824984399</v>
      </c>
      <c r="AV48" s="36">
        <v>27494.330516718735</v>
      </c>
      <c r="AW48" s="36">
        <v>5784.6544314053344</v>
      </c>
      <c r="AX48" s="36">
        <v>48556.789204699242</v>
      </c>
      <c r="AY48" s="36">
        <v>33350.411299578132</v>
      </c>
    </row>
    <row r="49" spans="1:51" x14ac:dyDescent="0.25">
      <c r="A49" s="34">
        <v>44288</v>
      </c>
      <c r="B49" s="35">
        <v>24</v>
      </c>
      <c r="C49" s="36">
        <v>22754.619001062492</v>
      </c>
      <c r="D49" s="36">
        <v>32189.142676437488</v>
      </c>
      <c r="E49" s="36">
        <v>15734.614704250007</v>
      </c>
      <c r="F49" s="36">
        <v>47868.487190906271</v>
      </c>
      <c r="G49" s="36">
        <v>25520.236077343714</v>
      </c>
      <c r="H49" s="36">
        <v>3062.1668729570383</v>
      </c>
      <c r="I49" s="36">
        <v>20565.273875110863</v>
      </c>
      <c r="J49" s="36">
        <v>130.20036315917969</v>
      </c>
      <c r="K49" s="36">
        <v>14660.701515679722</v>
      </c>
      <c r="L49" s="36">
        <v>8401.5868707152531</v>
      </c>
      <c r="M49" s="36">
        <v>24762.652753304115</v>
      </c>
      <c r="N49" s="36">
        <v>14062.993597656261</v>
      </c>
      <c r="O49" s="36">
        <v>34486.018999691347</v>
      </c>
      <c r="P49" s="36">
        <v>3413.4333190972893</v>
      </c>
      <c r="Q49" s="36">
        <v>33.60414981842041</v>
      </c>
      <c r="R49" s="36">
        <v>6303.9540708007808</v>
      </c>
      <c r="S49" s="36">
        <v>43777.974128495858</v>
      </c>
      <c r="T49" s="36">
        <v>14222.840412179701</v>
      </c>
      <c r="U49" s="36">
        <v>8100.9337988281304</v>
      </c>
      <c r="V49" s="36">
        <v>60853.86494275005</v>
      </c>
      <c r="W49" s="36">
        <v>3222.5488525390642</v>
      </c>
      <c r="X49" s="36">
        <v>11873.781613783953</v>
      </c>
      <c r="Y49" s="36">
        <v>15914.528317101729</v>
      </c>
      <c r="Z49" s="36">
        <v>255.8134498596192</v>
      </c>
      <c r="AA49" s="36">
        <v>18494.091573945268</v>
      </c>
      <c r="AB49" s="36">
        <v>13837.240558515332</v>
      </c>
      <c r="AC49" s="36">
        <v>22755.501546769763</v>
      </c>
      <c r="AD49" s="36">
        <v>34969.936336062528</v>
      </c>
      <c r="AE49" s="36">
        <v>7062.8500761250134</v>
      </c>
      <c r="AF49" s="36">
        <v>8.8427184466019426</v>
      </c>
      <c r="AG49" s="36">
        <v>20498.652375961807</v>
      </c>
      <c r="AH49" s="36">
        <v>42121.166314343784</v>
      </c>
      <c r="AI49" s="36">
        <v>6775.4867675781306</v>
      </c>
      <c r="AJ49" s="36">
        <v>36.026308349608868</v>
      </c>
      <c r="AK49" s="36">
        <v>3333.9518325195304</v>
      </c>
      <c r="AL49" s="36">
        <v>23704.041345843762</v>
      </c>
      <c r="AM49" s="36">
        <v>17173.683963367213</v>
      </c>
      <c r="AN49" s="36">
        <v>6710.8305713828204</v>
      </c>
      <c r="AO49" s="36">
        <v>40937.444286394501</v>
      </c>
      <c r="AP49" s="36">
        <v>700.48393249511719</v>
      </c>
      <c r="AQ49" s="36">
        <v>32549.290226269568</v>
      </c>
      <c r="AR49" s="36">
        <v>41249.265935664116</v>
      </c>
      <c r="AS49" s="36">
        <v>52148.193876953126</v>
      </c>
      <c r="AT49" s="36">
        <v>16005.77043981257</v>
      </c>
      <c r="AU49" s="36">
        <v>42886.536582593762</v>
      </c>
      <c r="AV49" s="36">
        <v>17692.889277249968</v>
      </c>
      <c r="AW49" s="36">
        <v>16154.443755773433</v>
      </c>
      <c r="AX49" s="36">
        <v>44026.776412621104</v>
      </c>
      <c r="AY49" s="36">
        <v>31225.18883721876</v>
      </c>
    </row>
    <row r="50" spans="1:51" x14ac:dyDescent="0.25">
      <c r="A50" s="34">
        <v>44289</v>
      </c>
      <c r="B50" s="35">
        <v>1</v>
      </c>
      <c r="C50" s="36">
        <v>20597.158315328139</v>
      </c>
      <c r="D50" s="36">
        <v>29120.423277312504</v>
      </c>
      <c r="E50" s="36">
        <v>13415.508616351593</v>
      </c>
      <c r="F50" s="36">
        <v>42981.015810828125</v>
      </c>
      <c r="G50" s="36">
        <v>21782.139026015673</v>
      </c>
      <c r="H50" s="36">
        <v>2987.5763188242313</v>
      </c>
      <c r="I50" s="36">
        <v>19004.439076271035</v>
      </c>
      <c r="J50" s="36">
        <v>101.1233215332031</v>
      </c>
      <c r="K50" s="36">
        <v>13173.988496515645</v>
      </c>
      <c r="L50" s="36">
        <v>7946.5679695646631</v>
      </c>
      <c r="M50" s="36">
        <v>23474.039139578737</v>
      </c>
      <c r="N50" s="36">
        <v>13019.884027343762</v>
      </c>
      <c r="O50" s="36">
        <v>31467.451120894442</v>
      </c>
      <c r="P50" s="36">
        <v>3257.1468087825633</v>
      </c>
      <c r="Q50" s="36">
        <v>33.562021255493157</v>
      </c>
      <c r="R50" s="36">
        <v>5531.6913569335975</v>
      </c>
      <c r="S50" s="36">
        <v>38847.688149089539</v>
      </c>
      <c r="T50" s="36">
        <v>12663.825035585944</v>
      </c>
      <c r="U50" s="36">
        <v>6997.4642568359404</v>
      </c>
      <c r="V50" s="36">
        <v>54271.873418718766</v>
      </c>
      <c r="W50" s="36">
        <v>2949.483898925781</v>
      </c>
      <c r="X50" s="36">
        <v>10861.010920393819</v>
      </c>
      <c r="Y50" s="36">
        <v>15251.758453406732</v>
      </c>
      <c r="Z50" s="36">
        <v>230.69459701538088</v>
      </c>
      <c r="AA50" s="36">
        <v>16475.672096296872</v>
      </c>
      <c r="AB50" s="36">
        <v>13085.839444275902</v>
      </c>
      <c r="AC50" s="36">
        <v>20594.935865426029</v>
      </c>
      <c r="AD50" s="36">
        <v>30867.444335625019</v>
      </c>
      <c r="AE50" s="36">
        <v>6394.5256833749936</v>
      </c>
      <c r="AF50" s="36">
        <v>8.8427184466019426</v>
      </c>
      <c r="AG50" s="36">
        <v>18103.431950180551</v>
      </c>
      <c r="AH50" s="36">
        <v>37119.466334843804</v>
      </c>
      <c r="AI50" s="36">
        <v>6013.472509765631</v>
      </c>
      <c r="AJ50" s="36">
        <v>31.838641357422304</v>
      </c>
      <c r="AK50" s="36">
        <v>3253.1861069335969</v>
      </c>
      <c r="AL50" s="36">
        <v>21124.38257703128</v>
      </c>
      <c r="AM50" s="36">
        <v>15059.201251507871</v>
      </c>
      <c r="AN50" s="36">
        <v>6126.3402067343704</v>
      </c>
      <c r="AO50" s="36">
        <v>37179.759604933584</v>
      </c>
      <c r="AP50" s="36">
        <v>649.26036071777344</v>
      </c>
      <c r="AQ50" s="36">
        <v>30711.546729734433</v>
      </c>
      <c r="AR50" s="36">
        <v>37325.499698265645</v>
      </c>
      <c r="AS50" s="36">
        <v>45564.65070703128</v>
      </c>
      <c r="AT50" s="36">
        <v>15541.263314718759</v>
      </c>
      <c r="AU50" s="36">
        <v>38654.12820595313</v>
      </c>
      <c r="AV50" s="36">
        <v>17444.594006749998</v>
      </c>
      <c r="AW50" s="36">
        <v>12609.935333681646</v>
      </c>
      <c r="AX50" s="36">
        <v>38571.795176773434</v>
      </c>
      <c r="AY50" s="36">
        <v>29026.7620735157</v>
      </c>
    </row>
    <row r="51" spans="1:51" x14ac:dyDescent="0.25">
      <c r="A51" s="34">
        <v>44289</v>
      </c>
      <c r="B51" s="35">
        <v>2</v>
      </c>
      <c r="C51" s="36">
        <v>18771.280064843788</v>
      </c>
      <c r="D51" s="36">
        <v>26106.323515656277</v>
      </c>
      <c r="E51" s="36">
        <v>11250.742810609401</v>
      </c>
      <c r="F51" s="36">
        <v>38623.253377953159</v>
      </c>
      <c r="G51" s="36">
        <v>18110.462942250051</v>
      </c>
      <c r="H51" s="36">
        <v>2917.6547392695447</v>
      </c>
      <c r="I51" s="36">
        <v>17509.098465335988</v>
      </c>
      <c r="J51" s="36">
        <v>89.53198051452641</v>
      </c>
      <c r="K51" s="36">
        <v>11537.464055757831</v>
      </c>
      <c r="L51" s="36">
        <v>7460.0141074127105</v>
      </c>
      <c r="M51" s="36">
        <v>22142.627630545157</v>
      </c>
      <c r="N51" s="36">
        <v>11606.34245507814</v>
      </c>
      <c r="O51" s="36">
        <v>28566.87922650381</v>
      </c>
      <c r="P51" s="36">
        <v>3092.9605129052134</v>
      </c>
      <c r="Q51" s="36">
        <v>33.17413139343261</v>
      </c>
      <c r="R51" s="36">
        <v>4882.092771972656</v>
      </c>
      <c r="S51" s="36">
        <v>33931.775701245831</v>
      </c>
      <c r="T51" s="36">
        <v>11522.868409421877</v>
      </c>
      <c r="U51" s="36">
        <v>6231.4154511718898</v>
      </c>
      <c r="V51" s="36">
        <v>47195.28947739063</v>
      </c>
      <c r="W51" s="36">
        <v>2746.8424072265639</v>
      </c>
      <c r="X51" s="36">
        <v>9679.1122098264168</v>
      </c>
      <c r="Y51" s="36">
        <v>14739.617177130664</v>
      </c>
      <c r="Z51" s="36">
        <v>243.26907318115232</v>
      </c>
      <c r="AA51" s="36">
        <v>13807.159675984405</v>
      </c>
      <c r="AB51" s="36">
        <v>12247.110739902952</v>
      </c>
      <c r="AC51" s="36">
        <v>18793.953492769768</v>
      </c>
      <c r="AD51" s="36">
        <v>26963.550948093744</v>
      </c>
      <c r="AE51" s="36">
        <v>5635.9882395390841</v>
      </c>
      <c r="AF51" s="36">
        <v>8.8427184466019426</v>
      </c>
      <c r="AG51" s="36">
        <v>15765.856910274295</v>
      </c>
      <c r="AH51" s="36">
        <v>33103.647255437492</v>
      </c>
      <c r="AI51" s="36">
        <v>5228.1687011718695</v>
      </c>
      <c r="AJ51" s="36">
        <v>32.722137207031025</v>
      </c>
      <c r="AK51" s="36">
        <v>3053.7660146484386</v>
      </c>
      <c r="AL51" s="36">
        <v>18498.063016734413</v>
      </c>
      <c r="AM51" s="36">
        <v>13240.05999661721</v>
      </c>
      <c r="AN51" s="36">
        <v>5409.7879433750095</v>
      </c>
      <c r="AO51" s="36">
        <v>32920.114050953118</v>
      </c>
      <c r="AP51" s="36">
        <v>610.61628723144531</v>
      </c>
      <c r="AQ51" s="36">
        <v>28884.222041511752</v>
      </c>
      <c r="AR51" s="36">
        <v>33145.304585414109</v>
      </c>
      <c r="AS51" s="36">
        <v>39739.584585937519</v>
      </c>
      <c r="AT51" s="36">
        <v>15176.875836562524</v>
      </c>
      <c r="AU51" s="36">
        <v>34739.382077250048</v>
      </c>
      <c r="AV51" s="36">
        <v>18341.686241640651</v>
      </c>
      <c r="AW51" s="36">
        <v>7076.2427361230511</v>
      </c>
      <c r="AX51" s="36">
        <v>33440.85750198632</v>
      </c>
      <c r="AY51" s="36">
        <v>27149.819923328214</v>
      </c>
    </row>
    <row r="52" spans="1:51" x14ac:dyDescent="0.25">
      <c r="A52" s="34">
        <v>44289</v>
      </c>
      <c r="B52" s="35">
        <v>3</v>
      </c>
      <c r="C52" s="36">
        <v>17693.827078500031</v>
      </c>
      <c r="D52" s="36">
        <v>23604.579038390642</v>
      </c>
      <c r="E52" s="36">
        <v>9978.1243852890602</v>
      </c>
      <c r="F52" s="36">
        <v>35693.792925296919</v>
      </c>
      <c r="G52" s="36">
        <v>15398.153845273504</v>
      </c>
      <c r="H52" s="36">
        <v>2902.2520158085949</v>
      </c>
      <c r="I52" s="36">
        <v>16325.513854037148</v>
      </c>
      <c r="J52" s="36">
        <v>88.638700485229506</v>
      </c>
      <c r="K52" s="36">
        <v>10400.181147914063</v>
      </c>
      <c r="L52" s="36">
        <v>7170.6724893891396</v>
      </c>
      <c r="M52" s="36">
        <v>21274.07799991679</v>
      </c>
      <c r="N52" s="36">
        <v>10629.12723828126</v>
      </c>
      <c r="O52" s="36">
        <v>26414.50782844131</v>
      </c>
      <c r="P52" s="36">
        <v>2842.8433550455652</v>
      </c>
      <c r="Q52" s="36">
        <v>32.25255298614502</v>
      </c>
      <c r="R52" s="36">
        <v>4268.5795466308618</v>
      </c>
      <c r="S52" s="36">
        <v>30052.927448777038</v>
      </c>
      <c r="T52" s="36">
        <v>10744.100396546881</v>
      </c>
      <c r="U52" s="36">
        <v>5787.48878222657</v>
      </c>
      <c r="V52" s="36">
        <v>41430.099807421902</v>
      </c>
      <c r="W52" s="36">
        <v>2613.183361816406</v>
      </c>
      <c r="X52" s="36">
        <v>9292.5679455305308</v>
      </c>
      <c r="Y52" s="36">
        <v>13795.581049682216</v>
      </c>
      <c r="Z52" s="36">
        <v>216.05208389282231</v>
      </c>
      <c r="AA52" s="36">
        <v>11671.850986359434</v>
      </c>
      <c r="AB52" s="36">
        <v>11748.1198311796</v>
      </c>
      <c r="AC52" s="36">
        <v>17403.397268800993</v>
      </c>
      <c r="AD52" s="36">
        <v>23868.371606453133</v>
      </c>
      <c r="AE52" s="36">
        <v>5076.7085006289326</v>
      </c>
      <c r="AF52" s="36">
        <v>8.8427184466019426</v>
      </c>
      <c r="AG52" s="36">
        <v>14072.94887724306</v>
      </c>
      <c r="AH52" s="36">
        <v>30034.4030369375</v>
      </c>
      <c r="AI52" s="36">
        <v>4590.7089355468697</v>
      </c>
      <c r="AJ52" s="36">
        <v>31.875086914063004</v>
      </c>
      <c r="AK52" s="36">
        <v>2893.8484316406261</v>
      </c>
      <c r="AL52" s="36">
        <v>16208.543937906257</v>
      </c>
      <c r="AM52" s="36">
        <v>11863.013486617221</v>
      </c>
      <c r="AN52" s="36">
        <v>4800.7860037109394</v>
      </c>
      <c r="AO52" s="36">
        <v>29545.591530832025</v>
      </c>
      <c r="AP52" s="36">
        <v>590.02908325195313</v>
      </c>
      <c r="AQ52" s="36">
        <v>27479.767785132834</v>
      </c>
      <c r="AR52" s="36">
        <v>30080.859276531304</v>
      </c>
      <c r="AS52" s="36">
        <v>35064.916695312517</v>
      </c>
      <c r="AT52" s="36">
        <v>14994.711846281292</v>
      </c>
      <c r="AU52" s="36">
        <v>32010.553844390637</v>
      </c>
      <c r="AV52" s="36">
        <v>16630.884975437504</v>
      </c>
      <c r="AW52" s="36">
        <v>4080.1107788476556</v>
      </c>
      <c r="AX52" s="36">
        <v>29288.81160692971</v>
      </c>
      <c r="AY52" s="36">
        <v>25960.556416906333</v>
      </c>
    </row>
    <row r="53" spans="1:51" x14ac:dyDescent="0.25">
      <c r="A53" s="34">
        <v>44289</v>
      </c>
      <c r="B53" s="35">
        <v>4</v>
      </c>
      <c r="C53" s="36">
        <v>17047.972655250043</v>
      </c>
      <c r="D53" s="36">
        <v>21868.55941945314</v>
      </c>
      <c r="E53" s="36">
        <v>9828.0002403594044</v>
      </c>
      <c r="F53" s="36">
        <v>33697.987119203186</v>
      </c>
      <c r="G53" s="36">
        <v>13902.23870547663</v>
      </c>
      <c r="H53" s="36">
        <v>2898.0663154882759</v>
      </c>
      <c r="I53" s="36">
        <v>15668.968289200726</v>
      </c>
      <c r="J53" s="36">
        <v>80.817428588867202</v>
      </c>
      <c r="K53" s="36">
        <v>9714.1946157109487</v>
      </c>
      <c r="L53" s="36">
        <v>6888.2109152944768</v>
      </c>
      <c r="M53" s="36">
        <v>20300.617526669033</v>
      </c>
      <c r="N53" s="36">
        <v>10084.931554687515</v>
      </c>
      <c r="O53" s="36">
        <v>25101.216417671789</v>
      </c>
      <c r="P53" s="36">
        <v>2700.9049997380362</v>
      </c>
      <c r="Q53" s="36">
        <v>31.74531888961792</v>
      </c>
      <c r="R53" s="36">
        <v>3902.9764841308606</v>
      </c>
      <c r="S53" s="36">
        <v>27101.712337769251</v>
      </c>
      <c r="T53" s="36">
        <v>10307.785392828144</v>
      </c>
      <c r="U53" s="36">
        <v>5557.3272265625001</v>
      </c>
      <c r="V53" s="36">
        <v>37625.721600328194</v>
      </c>
      <c r="W53" s="36">
        <v>2622.0201049804682</v>
      </c>
      <c r="X53" s="36">
        <v>8947.7856736084959</v>
      </c>
      <c r="Y53" s="36">
        <v>13063.142318951199</v>
      </c>
      <c r="Z53" s="36">
        <v>216.34696166992188</v>
      </c>
      <c r="AA53" s="36">
        <v>10300.197482976591</v>
      </c>
      <c r="AB53" s="36">
        <v>11498.530111744625</v>
      </c>
      <c r="AC53" s="36">
        <v>16627.256891941612</v>
      </c>
      <c r="AD53" s="36">
        <v>21766.518058390629</v>
      </c>
      <c r="AE53" s="36">
        <v>4643.4360331289199</v>
      </c>
      <c r="AF53" s="36">
        <v>8.8427184466019426</v>
      </c>
      <c r="AG53" s="36">
        <v>12853.438294633685</v>
      </c>
      <c r="AH53" s="36">
        <v>27085.700837843749</v>
      </c>
      <c r="AI53" s="36">
        <v>4108.0099853515694</v>
      </c>
      <c r="AJ53" s="36">
        <v>30.341373535156961</v>
      </c>
      <c r="AK53" s="36">
        <v>2767.0369760742183</v>
      </c>
      <c r="AL53" s="36">
        <v>14552.750242187518</v>
      </c>
      <c r="AM53" s="36">
        <v>10798.494621351561</v>
      </c>
      <c r="AN53" s="36">
        <v>4356.9634089453102</v>
      </c>
      <c r="AO53" s="36">
        <v>26946.769687253905</v>
      </c>
      <c r="AP53" s="36">
        <v>570.94297790527344</v>
      </c>
      <c r="AQ53" s="36">
        <v>26587.420875007869</v>
      </c>
      <c r="AR53" s="36">
        <v>27850.568714089844</v>
      </c>
      <c r="AS53" s="36">
        <v>31508.906842773449</v>
      </c>
      <c r="AT53" s="36">
        <v>14228.131548625024</v>
      </c>
      <c r="AU53" s="36">
        <v>30346.630087421883</v>
      </c>
      <c r="AV53" s="36">
        <v>15223.294247000014</v>
      </c>
      <c r="AW53" s="36">
        <v>2797.402313503907</v>
      </c>
      <c r="AX53" s="36">
        <v>26352.017317138667</v>
      </c>
      <c r="AY53" s="36">
        <v>25350.279628015625</v>
      </c>
    </row>
    <row r="54" spans="1:51" x14ac:dyDescent="0.25">
      <c r="A54" s="34">
        <v>44289</v>
      </c>
      <c r="B54" s="35">
        <v>5</v>
      </c>
      <c r="C54" s="36">
        <v>16633.700621539068</v>
      </c>
      <c r="D54" s="36">
        <v>21088.718342781274</v>
      </c>
      <c r="E54" s="36">
        <v>9270.5485015390859</v>
      </c>
      <c r="F54" s="36">
        <v>32694.619544671892</v>
      </c>
      <c r="G54" s="36">
        <v>12792.057507757856</v>
      </c>
      <c r="H54" s="36">
        <v>2836.9207977461028</v>
      </c>
      <c r="I54" s="36">
        <v>15330.784415976572</v>
      </c>
      <c r="J54" s="36">
        <v>80.407489776611399</v>
      </c>
      <c r="K54" s="36">
        <v>9180.4271077578178</v>
      </c>
      <c r="L54" s="36">
        <v>6839.7972198789539</v>
      </c>
      <c r="M54" s="36">
        <v>20134.633952241347</v>
      </c>
      <c r="N54" s="36">
        <v>9875.178066406268</v>
      </c>
      <c r="O54" s="36">
        <v>24451.041811081959</v>
      </c>
      <c r="P54" s="36">
        <v>2711.6679585164811</v>
      </c>
      <c r="Q54" s="36">
        <v>31.57749605178833</v>
      </c>
      <c r="R54" s="36">
        <v>3682.1435051269527</v>
      </c>
      <c r="S54" s="36">
        <v>25364.512921222373</v>
      </c>
      <c r="T54" s="36">
        <v>10236.167105851571</v>
      </c>
      <c r="U54" s="36">
        <v>5486.5440800781307</v>
      </c>
      <c r="V54" s="36">
        <v>36017.981140640615</v>
      </c>
      <c r="W54" s="36">
        <v>2523.1535156250011</v>
      </c>
      <c r="X54" s="36">
        <v>8774.3921170295325</v>
      </c>
      <c r="Y54" s="36">
        <v>12704.227975011774</v>
      </c>
      <c r="Z54" s="36">
        <v>220.03878082275389</v>
      </c>
      <c r="AA54" s="36">
        <v>9519.7509176406475</v>
      </c>
      <c r="AB54" s="36">
        <v>11457.742376869362</v>
      </c>
      <c r="AC54" s="36">
        <v>16009.68509061349</v>
      </c>
      <c r="AD54" s="36">
        <v>20801.375998390631</v>
      </c>
      <c r="AE54" s="36">
        <v>4542.4204550703162</v>
      </c>
      <c r="AF54" s="36">
        <v>8.8427184466019426</v>
      </c>
      <c r="AG54" s="36">
        <v>12208.113338274317</v>
      </c>
      <c r="AH54" s="36">
        <v>25358.61524140626</v>
      </c>
      <c r="AI54" s="36">
        <v>3864.0599609375013</v>
      </c>
      <c r="AJ54" s="36">
        <v>30.949737304689066</v>
      </c>
      <c r="AK54" s="36">
        <v>2715.5861796875006</v>
      </c>
      <c r="AL54" s="36">
        <v>13488.033490125037</v>
      </c>
      <c r="AM54" s="36">
        <v>10119.916203929723</v>
      </c>
      <c r="AN54" s="36">
        <v>4247.9485768437607</v>
      </c>
      <c r="AO54" s="36">
        <v>25709.094426486346</v>
      </c>
      <c r="AP54" s="36">
        <v>552.0262451171875</v>
      </c>
      <c r="AQ54" s="36">
        <v>26217.077357261751</v>
      </c>
      <c r="AR54" s="36">
        <v>26673.139501941416</v>
      </c>
      <c r="AS54" s="36">
        <v>29788.092510742197</v>
      </c>
      <c r="AT54" s="36">
        <v>13883.31302004691</v>
      </c>
      <c r="AU54" s="36">
        <v>29533.160760781302</v>
      </c>
      <c r="AV54" s="36">
        <v>14308.243813796889</v>
      </c>
      <c r="AW54" s="36">
        <v>2388.668487806638</v>
      </c>
      <c r="AX54" s="36">
        <v>24776.984812048857</v>
      </c>
      <c r="AY54" s="36">
        <v>24980.704475578161</v>
      </c>
    </row>
    <row r="55" spans="1:51" x14ac:dyDescent="0.25">
      <c r="A55" s="34">
        <v>44289</v>
      </c>
      <c r="B55" s="35">
        <v>6</v>
      </c>
      <c r="C55" s="36">
        <v>16573.773484179692</v>
      </c>
      <c r="D55" s="36">
        <v>20569.579144875035</v>
      </c>
      <c r="E55" s="36">
        <v>9242.9475384765683</v>
      </c>
      <c r="F55" s="36">
        <v>32468.729705624995</v>
      </c>
      <c r="G55" s="36">
        <v>12643.606300468791</v>
      </c>
      <c r="H55" s="36">
        <v>2831.7010551992271</v>
      </c>
      <c r="I55" s="36">
        <v>15325.603786431666</v>
      </c>
      <c r="J55" s="36">
        <v>81.057146072387695</v>
      </c>
      <c r="K55" s="36">
        <v>9165.517681820329</v>
      </c>
      <c r="L55" s="36">
        <v>6941.1709337355333</v>
      </c>
      <c r="M55" s="36">
        <v>19985.370450464765</v>
      </c>
      <c r="N55" s="36">
        <v>9667.2350390625124</v>
      </c>
      <c r="O55" s="36">
        <v>24360.794608093671</v>
      </c>
      <c r="P55" s="36">
        <v>2654.323307187869</v>
      </c>
      <c r="Q55" s="36">
        <v>31.130665302276622</v>
      </c>
      <c r="R55" s="36">
        <v>3578.9310329589844</v>
      </c>
      <c r="S55" s="36">
        <v>24583.999728488005</v>
      </c>
      <c r="T55" s="36">
        <v>10180.480163039079</v>
      </c>
      <c r="U55" s="36">
        <v>5469.0492197265594</v>
      </c>
      <c r="V55" s="36">
        <v>35656.254484437559</v>
      </c>
      <c r="W55" s="36">
        <v>2595.6007690429697</v>
      </c>
      <c r="X55" s="36">
        <v>8785.2036918978338</v>
      </c>
      <c r="Y55" s="36">
        <v>12472.207845166933</v>
      </c>
      <c r="Z55" s="36">
        <v>204.99650970458987</v>
      </c>
      <c r="AA55" s="36">
        <v>9174.8577433593819</v>
      </c>
      <c r="AB55" s="36">
        <v>11420.245120819853</v>
      </c>
      <c r="AC55" s="36">
        <v>15769.846207035373</v>
      </c>
      <c r="AD55" s="36">
        <v>20573.338945578129</v>
      </c>
      <c r="AE55" s="36">
        <v>4520.0774463203379</v>
      </c>
      <c r="AF55" s="36">
        <v>8.8427184466019426</v>
      </c>
      <c r="AG55" s="36">
        <v>11933.700890946189</v>
      </c>
      <c r="AH55" s="36">
        <v>24843.867814234352</v>
      </c>
      <c r="AI55" s="36">
        <v>3761.4796508789073</v>
      </c>
      <c r="AJ55" s="36">
        <v>30.604500488281118</v>
      </c>
      <c r="AK55" s="36">
        <v>2703.8652792968751</v>
      </c>
      <c r="AL55" s="36">
        <v>13083.038341062524</v>
      </c>
      <c r="AM55" s="36">
        <v>9813.4547501093966</v>
      </c>
      <c r="AN55" s="36">
        <v>4126.8403321406295</v>
      </c>
      <c r="AO55" s="36">
        <v>25155.245980837924</v>
      </c>
      <c r="AP55" s="36">
        <v>537.5833740234375</v>
      </c>
      <c r="AQ55" s="36">
        <v>26175.609624558616</v>
      </c>
      <c r="AR55" s="36">
        <v>26187.38519722658</v>
      </c>
      <c r="AS55" s="36">
        <v>28996.392644531275</v>
      </c>
      <c r="AT55" s="36">
        <v>13511.696940046913</v>
      </c>
      <c r="AU55" s="36">
        <v>29361.102373468759</v>
      </c>
      <c r="AV55" s="36">
        <v>13835.40120754688</v>
      </c>
      <c r="AW55" s="36">
        <v>2200.8661187519569</v>
      </c>
      <c r="AX55" s="36">
        <v>24066.11662794726</v>
      </c>
      <c r="AY55" s="36">
        <v>24923.735640007897</v>
      </c>
    </row>
    <row r="56" spans="1:51" x14ac:dyDescent="0.25">
      <c r="A56" s="34">
        <v>44289</v>
      </c>
      <c r="B56" s="35">
        <v>7</v>
      </c>
      <c r="C56" s="36">
        <v>16810.213736304726</v>
      </c>
      <c r="D56" s="36">
        <v>20495.239116218756</v>
      </c>
      <c r="E56" s="36">
        <v>9028.3821093359529</v>
      </c>
      <c r="F56" s="36">
        <v>33418.18588125</v>
      </c>
      <c r="G56" s="36">
        <v>12901.096741515625</v>
      </c>
      <c r="H56" s="36">
        <v>2968.6768622578315</v>
      </c>
      <c r="I56" s="36">
        <v>15707.379086241752</v>
      </c>
      <c r="J56" s="36">
        <v>81.263399124145508</v>
      </c>
      <c r="K56" s="36">
        <v>9228.0254696640714</v>
      </c>
      <c r="L56" s="36">
        <v>6951.2502556354602</v>
      </c>
      <c r="M56" s="36">
        <v>19621.94161692202</v>
      </c>
      <c r="N56" s="36">
        <v>9516.6503027343788</v>
      </c>
      <c r="O56" s="36">
        <v>24816.64150066398</v>
      </c>
      <c r="P56" s="36">
        <v>2665.638570533144</v>
      </c>
      <c r="Q56" s="36">
        <v>31.167150020599358</v>
      </c>
      <c r="R56" s="36">
        <v>3600.7935312500008</v>
      </c>
      <c r="S56" s="36">
        <v>24757.693207214557</v>
      </c>
      <c r="T56" s="36">
        <v>10181.271963406267</v>
      </c>
      <c r="U56" s="36">
        <v>5486.5966845703197</v>
      </c>
      <c r="V56" s="36">
        <v>35959.066764312593</v>
      </c>
      <c r="W56" s="36">
        <v>2598.6711547851587</v>
      </c>
      <c r="X56" s="36">
        <v>8847.3059142680486</v>
      </c>
      <c r="Y56" s="36">
        <v>12706.848634926531</v>
      </c>
      <c r="Z56" s="36">
        <v>231.03549514770501</v>
      </c>
      <c r="AA56" s="36">
        <v>9223.2764807187868</v>
      </c>
      <c r="AB56" s="36">
        <v>11550.460793512955</v>
      </c>
      <c r="AC56" s="36">
        <v>15912.214147738505</v>
      </c>
      <c r="AD56" s="36">
        <v>20647.302454625013</v>
      </c>
      <c r="AE56" s="36">
        <v>4563.5112559218924</v>
      </c>
      <c r="AF56" s="36">
        <v>8.8427184466019426</v>
      </c>
      <c r="AG56" s="36">
        <v>12027.267605696192</v>
      </c>
      <c r="AH56" s="36">
        <v>24657.020568578118</v>
      </c>
      <c r="AI56" s="36">
        <v>3776.2650878906252</v>
      </c>
      <c r="AJ56" s="36">
        <v>31.327704589844885</v>
      </c>
      <c r="AK56" s="36">
        <v>2702.0490009765631</v>
      </c>
      <c r="AL56" s="36">
        <v>12912.822468109376</v>
      </c>
      <c r="AM56" s="36">
        <v>9852.1878798984562</v>
      </c>
      <c r="AN56" s="36">
        <v>4034.1675475390798</v>
      </c>
      <c r="AO56" s="36">
        <v>25021.833646560557</v>
      </c>
      <c r="AP56" s="36">
        <v>551.15394592285156</v>
      </c>
      <c r="AQ56" s="36">
        <v>26591.105283511744</v>
      </c>
      <c r="AR56" s="36">
        <v>26395.195778667996</v>
      </c>
      <c r="AS56" s="36">
        <v>29105.191540039064</v>
      </c>
      <c r="AT56" s="36">
        <v>13834.748319328151</v>
      </c>
      <c r="AU56" s="36">
        <v>29518.580005984404</v>
      </c>
      <c r="AV56" s="36">
        <v>13805.753902390628</v>
      </c>
      <c r="AW56" s="36">
        <v>2169.3051757929748</v>
      </c>
      <c r="AX56" s="36">
        <v>24088.292474562506</v>
      </c>
      <c r="AY56" s="36">
        <v>25228.901303484396</v>
      </c>
    </row>
    <row r="57" spans="1:51" x14ac:dyDescent="0.25">
      <c r="A57" s="34">
        <v>44289</v>
      </c>
      <c r="B57" s="35">
        <v>8</v>
      </c>
      <c r="C57" s="36">
        <v>17809.479365718773</v>
      </c>
      <c r="D57" s="36">
        <v>20875.994427546906</v>
      </c>
      <c r="E57" s="36">
        <v>9453.2382143281266</v>
      </c>
      <c r="F57" s="36">
        <v>35467.748247515679</v>
      </c>
      <c r="G57" s="36">
        <v>14005.119559203167</v>
      </c>
      <c r="H57" s="36">
        <v>2958.256603328125</v>
      </c>
      <c r="I57" s="36">
        <v>16376.504906681686</v>
      </c>
      <c r="J57" s="36">
        <v>92.26028442382821</v>
      </c>
      <c r="K57" s="36">
        <v>9504.4289299687607</v>
      </c>
      <c r="L57" s="36">
        <v>6771.0208547319126</v>
      </c>
      <c r="M57" s="36">
        <v>19816.358479796334</v>
      </c>
      <c r="N57" s="36">
        <v>9820.5354980468928</v>
      </c>
      <c r="O57" s="36">
        <v>25423.184779328039</v>
      </c>
      <c r="P57" s="36">
        <v>2713.0793792611685</v>
      </c>
      <c r="Q57" s="36">
        <v>31.071577548980709</v>
      </c>
      <c r="R57" s="36">
        <v>3605.0671579589839</v>
      </c>
      <c r="S57" s="36">
        <v>25170.225401972362</v>
      </c>
      <c r="T57" s="36">
        <v>10354.192021125005</v>
      </c>
      <c r="U57" s="36">
        <v>5486.87076367187</v>
      </c>
      <c r="V57" s="36">
        <v>37089.543516734389</v>
      </c>
      <c r="W57" s="36">
        <v>2675.1356811523438</v>
      </c>
      <c r="X57" s="36">
        <v>8962.5702255047345</v>
      </c>
      <c r="Y57" s="36">
        <v>13295.655819546719</v>
      </c>
      <c r="Z57" s="36">
        <v>207.09174560546876</v>
      </c>
      <c r="AA57" s="36">
        <v>9558.3732913828298</v>
      </c>
      <c r="AB57" s="36">
        <v>11835.535441240396</v>
      </c>
      <c r="AC57" s="36">
        <v>16783.937634269743</v>
      </c>
      <c r="AD57" s="36">
        <v>20705.224961906253</v>
      </c>
      <c r="AE57" s="36">
        <v>4666.9567243984466</v>
      </c>
      <c r="AF57" s="36">
        <v>8.8427184466019426</v>
      </c>
      <c r="AG57" s="36">
        <v>12403.630404758685</v>
      </c>
      <c r="AH57" s="36">
        <v>24847.302550937482</v>
      </c>
      <c r="AI57" s="36">
        <v>3711.7631103515628</v>
      </c>
      <c r="AJ57" s="36">
        <v>29.623125976563003</v>
      </c>
      <c r="AK57" s="36">
        <v>2764.7121220703139</v>
      </c>
      <c r="AL57" s="36">
        <v>12998.74359001564</v>
      </c>
      <c r="AM57" s="36">
        <v>10089.657212960943</v>
      </c>
      <c r="AN57" s="36">
        <v>4065.5870739453203</v>
      </c>
      <c r="AO57" s="36">
        <v>25286.439142121115</v>
      </c>
      <c r="AP57" s="36">
        <v>531.42198181152344</v>
      </c>
      <c r="AQ57" s="36">
        <v>27405.187854113301</v>
      </c>
      <c r="AR57" s="36">
        <v>27192.117858625003</v>
      </c>
      <c r="AS57" s="36">
        <v>29837.496666015635</v>
      </c>
      <c r="AT57" s="36">
        <v>14364.266298437542</v>
      </c>
      <c r="AU57" s="36">
        <v>30017.525994328189</v>
      </c>
      <c r="AV57" s="36">
        <v>13892.07388917189</v>
      </c>
      <c r="AW57" s="36">
        <v>2104.4687493164156</v>
      </c>
      <c r="AX57" s="36">
        <v>24260.452711751968</v>
      </c>
      <c r="AY57" s="36">
        <v>26172.040704328185</v>
      </c>
    </row>
    <row r="58" spans="1:51" x14ac:dyDescent="0.25">
      <c r="A58" s="34">
        <v>44289</v>
      </c>
      <c r="B58" s="35">
        <v>9</v>
      </c>
      <c r="C58" s="36">
        <v>18224.714565671915</v>
      </c>
      <c r="D58" s="36">
        <v>20889.948241734401</v>
      </c>
      <c r="E58" s="36">
        <v>9491.279945234377</v>
      </c>
      <c r="F58" s="36">
        <v>37005.678074984447</v>
      </c>
      <c r="G58" s="36">
        <v>14389.147859573301</v>
      </c>
      <c r="H58" s="36">
        <v>3265.0673586171729</v>
      </c>
      <c r="I58" s="36">
        <v>17055.77648140334</v>
      </c>
      <c r="J58" s="36">
        <v>103.2567672729493</v>
      </c>
      <c r="K58" s="36">
        <v>9919.9184056718805</v>
      </c>
      <c r="L58" s="36">
        <v>6751.8018480975497</v>
      </c>
      <c r="M58" s="36">
        <v>19184.7219390592</v>
      </c>
      <c r="N58" s="36">
        <v>9769.7072050781317</v>
      </c>
      <c r="O58" s="36">
        <v>26355.513277937422</v>
      </c>
      <c r="P58" s="36">
        <v>2253.0786698030925</v>
      </c>
      <c r="Q58" s="36">
        <v>32.731318473815911</v>
      </c>
      <c r="R58" s="36">
        <v>3485.6526186523461</v>
      </c>
      <c r="S58" s="36">
        <v>25381.92539461299</v>
      </c>
      <c r="T58" s="36">
        <v>9906.7628195781417</v>
      </c>
      <c r="U58" s="36">
        <v>5086.39095507813</v>
      </c>
      <c r="V58" s="36">
        <v>37332.797064781305</v>
      </c>
      <c r="W58" s="36">
        <v>2628.3830932617202</v>
      </c>
      <c r="X58" s="36">
        <v>8286.4724547494006</v>
      </c>
      <c r="Y58" s="36">
        <v>14646.57148949572</v>
      </c>
      <c r="Z58" s="36">
        <v>201.90236923217762</v>
      </c>
      <c r="AA58" s="36">
        <v>9486.3364057499966</v>
      </c>
      <c r="AB58" s="36">
        <v>12287.835891533272</v>
      </c>
      <c r="AC58" s="36">
        <v>17041.302109847886</v>
      </c>
      <c r="AD58" s="36">
        <v>20372.913117390639</v>
      </c>
      <c r="AE58" s="36">
        <v>4151.107104533985</v>
      </c>
      <c r="AF58" s="36">
        <v>8.8427184466019426</v>
      </c>
      <c r="AG58" s="36">
        <v>12808.264813508695</v>
      </c>
      <c r="AH58" s="36">
        <v>23705.802631031242</v>
      </c>
      <c r="AI58" s="36">
        <v>3377.9370284141519</v>
      </c>
      <c r="AJ58" s="36">
        <v>21.568139648437864</v>
      </c>
      <c r="AK58" s="36">
        <v>2744.7348505104305</v>
      </c>
      <c r="AL58" s="36">
        <v>12967.758033179702</v>
      </c>
      <c r="AM58" s="36">
        <v>9459.0178312187782</v>
      </c>
      <c r="AN58" s="36">
        <v>4332.5999536718891</v>
      </c>
      <c r="AO58" s="36">
        <v>25567.573984101575</v>
      </c>
      <c r="AP58" s="36">
        <v>382.95912582762145</v>
      </c>
      <c r="AQ58" s="36">
        <v>27707.805645574237</v>
      </c>
      <c r="AR58" s="36">
        <v>27703.714927179699</v>
      </c>
      <c r="AS58" s="36">
        <v>30609.111514648434</v>
      </c>
      <c r="AT58" s="36">
        <v>13600.549473750021</v>
      </c>
      <c r="AU58" s="36">
        <v>31169.621600984374</v>
      </c>
      <c r="AV58" s="36">
        <v>12661.361467640638</v>
      </c>
      <c r="AW58" s="36">
        <v>1726.2066961777434</v>
      </c>
      <c r="AX58" s="36">
        <v>23677.327674132826</v>
      </c>
      <c r="AY58" s="36">
        <v>27013.971893281327</v>
      </c>
    </row>
    <row r="59" spans="1:51" x14ac:dyDescent="0.25">
      <c r="A59" s="34">
        <v>44289</v>
      </c>
      <c r="B59" s="35">
        <v>10</v>
      </c>
      <c r="C59" s="36">
        <v>21150.842882205659</v>
      </c>
      <c r="D59" s="36">
        <v>24195.115667968767</v>
      </c>
      <c r="E59" s="36">
        <v>11798.023672710946</v>
      </c>
      <c r="F59" s="36">
        <v>43333.45358960938</v>
      </c>
      <c r="G59" s="36">
        <v>18147.617528875333</v>
      </c>
      <c r="H59" s="36">
        <v>3204.1604956093634</v>
      </c>
      <c r="I59" s="36">
        <v>19360.876319397983</v>
      </c>
      <c r="J59" s="36">
        <v>125.969398498535</v>
      </c>
      <c r="K59" s="36">
        <v>11497.731938273444</v>
      </c>
      <c r="L59" s="36">
        <v>7149.0025665229168</v>
      </c>
      <c r="M59" s="36">
        <v>20404.680963011437</v>
      </c>
      <c r="N59" s="36">
        <v>11283.869982421878</v>
      </c>
      <c r="O59" s="36">
        <v>29951.85823680849</v>
      </c>
      <c r="P59" s="36">
        <v>2114.7564838943381</v>
      </c>
      <c r="Q59" s="36">
        <v>32.656351089477539</v>
      </c>
      <c r="R59" s="36">
        <v>4169.3582324218769</v>
      </c>
      <c r="S59" s="36">
        <v>30184.208551894244</v>
      </c>
      <c r="T59" s="36">
        <v>11875.893115687519</v>
      </c>
      <c r="U59" s="36">
        <v>6016.87364062501</v>
      </c>
      <c r="V59" s="36">
        <v>44098.317182765641</v>
      </c>
      <c r="W59" s="36">
        <v>2802.8828613281262</v>
      </c>
      <c r="X59" s="36">
        <v>9094.1422808761617</v>
      </c>
      <c r="Y59" s="36">
        <v>15836.343848235605</v>
      </c>
      <c r="Z59" s="36">
        <v>202.94523208618182</v>
      </c>
      <c r="AA59" s="36">
        <v>12388.149791460948</v>
      </c>
      <c r="AB59" s="36">
        <v>13383.089651330676</v>
      </c>
      <c r="AC59" s="36">
        <v>19828.349855457265</v>
      </c>
      <c r="AD59" s="36">
        <v>24357.816686281272</v>
      </c>
      <c r="AE59" s="36">
        <v>4559.534283216246</v>
      </c>
      <c r="AF59" s="36">
        <v>8.8427184466019426</v>
      </c>
      <c r="AG59" s="36">
        <v>15427.063762993048</v>
      </c>
      <c r="AH59" s="36">
        <v>28360.789181218734</v>
      </c>
      <c r="AI59" s="36">
        <v>3985.1581274824325</v>
      </c>
      <c r="AJ59" s="36">
        <v>17.99446020507699</v>
      </c>
      <c r="AK59" s="36">
        <v>2955.4358287509485</v>
      </c>
      <c r="AL59" s="36">
        <v>14940.682315140659</v>
      </c>
      <c r="AM59" s="36">
        <v>10912.640003500032</v>
      </c>
      <c r="AN59" s="36">
        <v>4950.8028648515583</v>
      </c>
      <c r="AO59" s="36">
        <v>29677.972233242232</v>
      </c>
      <c r="AP59" s="36">
        <v>360.99033994421382</v>
      </c>
      <c r="AQ59" s="36">
        <v>30435.887907324264</v>
      </c>
      <c r="AR59" s="36">
        <v>31929.207135398519</v>
      </c>
      <c r="AS59" s="36">
        <v>35968.984826171887</v>
      </c>
      <c r="AT59" s="36">
        <v>13831.285349187539</v>
      </c>
      <c r="AU59" s="36">
        <v>36395.961586468722</v>
      </c>
      <c r="AV59" s="36">
        <v>15699.384561281271</v>
      </c>
      <c r="AW59" s="36">
        <v>1125.7126769902447</v>
      </c>
      <c r="AX59" s="36">
        <v>28164.355736763686</v>
      </c>
      <c r="AY59" s="36">
        <v>29943.179787468889</v>
      </c>
    </row>
    <row r="60" spans="1:51" x14ac:dyDescent="0.25">
      <c r="A60" s="34">
        <v>44289</v>
      </c>
      <c r="B60" s="35">
        <v>11</v>
      </c>
      <c r="C60" s="36">
        <v>23240.770901190739</v>
      </c>
      <c r="D60" s="36">
        <v>27914.163843343784</v>
      </c>
      <c r="E60" s="36">
        <v>13912.966733164079</v>
      </c>
      <c r="F60" s="36">
        <v>48107.05326003128</v>
      </c>
      <c r="G60" s="36">
        <v>22280.057847902997</v>
      </c>
      <c r="H60" s="36">
        <v>3208.3329619765818</v>
      </c>
      <c r="I60" s="36">
        <v>21574.184845956592</v>
      </c>
      <c r="J60" s="36">
        <v>130.38916397094721</v>
      </c>
      <c r="K60" s="36">
        <v>13373.385042476588</v>
      </c>
      <c r="L60" s="36">
        <v>7770.9727495360385</v>
      </c>
      <c r="M60" s="36">
        <v>21531.855744178883</v>
      </c>
      <c r="N60" s="36">
        <v>13672.379339843767</v>
      </c>
      <c r="O60" s="36">
        <v>33926.590384042924</v>
      </c>
      <c r="P60" s="36">
        <v>3028.3295967145932</v>
      </c>
      <c r="Q60" s="36">
        <v>33.194124221801751</v>
      </c>
      <c r="R60" s="36">
        <v>4954.5397104492185</v>
      </c>
      <c r="S60" s="36">
        <v>35518.289142355228</v>
      </c>
      <c r="T60" s="36">
        <v>13830.487273640645</v>
      </c>
      <c r="U60" s="36">
        <v>7242.9930878906298</v>
      </c>
      <c r="V60" s="36">
        <v>51576.790301250032</v>
      </c>
      <c r="W60" s="36">
        <v>2904.3411499023437</v>
      </c>
      <c r="X60" s="36">
        <v>9587.8071350278005</v>
      </c>
      <c r="Y60" s="36">
        <v>17362.118470520079</v>
      </c>
      <c r="Z60" s="36">
        <v>219.31843994140627</v>
      </c>
      <c r="AA60" s="36">
        <v>15324.627377312503</v>
      </c>
      <c r="AB60" s="36">
        <v>14281.792329358075</v>
      </c>
      <c r="AC60" s="36">
        <v>21964.651226879101</v>
      </c>
      <c r="AD60" s="36">
        <v>28836.144461687483</v>
      </c>
      <c r="AE60" s="36">
        <v>5367.4724503604675</v>
      </c>
      <c r="AF60" s="36">
        <v>8.8427184466019426</v>
      </c>
      <c r="AG60" s="36">
        <v>17898.427166774294</v>
      </c>
      <c r="AH60" s="36">
        <v>33805.870183250052</v>
      </c>
      <c r="AI60" s="36">
        <v>4874.4046984013285</v>
      </c>
      <c r="AJ60" s="36">
        <v>21.582765380858959</v>
      </c>
      <c r="AK60" s="36">
        <v>3750.4564758336028</v>
      </c>
      <c r="AL60" s="36">
        <v>17748.396778531289</v>
      </c>
      <c r="AM60" s="36">
        <v>13103.268751671878</v>
      </c>
      <c r="AN60" s="36">
        <v>5675.5554993906198</v>
      </c>
      <c r="AO60" s="36">
        <v>34345.602658082018</v>
      </c>
      <c r="AP60" s="36">
        <v>556.99852030957027</v>
      </c>
      <c r="AQ60" s="36">
        <v>32860.753144394577</v>
      </c>
      <c r="AR60" s="36">
        <v>36531.033632617233</v>
      </c>
      <c r="AS60" s="36">
        <v>42452.930251953185</v>
      </c>
      <c r="AT60" s="36">
        <v>14282.698285234388</v>
      </c>
      <c r="AU60" s="36">
        <v>40916.03964937503</v>
      </c>
      <c r="AV60" s="36">
        <v>18625.448221374983</v>
      </c>
      <c r="AW60" s="36">
        <v>1441.2298283808595</v>
      </c>
      <c r="AX60" s="36">
        <v>33566.156257107432</v>
      </c>
      <c r="AY60" s="36">
        <v>32050.276725531356</v>
      </c>
    </row>
    <row r="61" spans="1:51" x14ac:dyDescent="0.25">
      <c r="A61" s="34">
        <v>44289</v>
      </c>
      <c r="B61" s="35">
        <v>12</v>
      </c>
      <c r="C61" s="36">
        <v>24910.032808677322</v>
      </c>
      <c r="D61" s="36">
        <v>30595.919517187544</v>
      </c>
      <c r="E61" s="36">
        <v>15451.752984125036</v>
      </c>
      <c r="F61" s="36">
        <v>51649.723893531256</v>
      </c>
      <c r="G61" s="36">
        <v>24885.687965657053</v>
      </c>
      <c r="H61" s="36">
        <v>3308.9067494375113</v>
      </c>
      <c r="I61" s="36">
        <v>22767.872593498585</v>
      </c>
      <c r="J61" s="36">
        <v>139.96225738525388</v>
      </c>
      <c r="K61" s="36">
        <v>14533.409036351568</v>
      </c>
      <c r="L61" s="36">
        <v>8048.7160815053412</v>
      </c>
      <c r="M61" s="36">
        <v>22886.660963448339</v>
      </c>
      <c r="N61" s="36">
        <v>15531.541855468748</v>
      </c>
      <c r="O61" s="36">
        <v>36498.846642972559</v>
      </c>
      <c r="P61" s="36">
        <v>3431.1046769518071</v>
      </c>
      <c r="Q61" s="36">
        <v>33.858561515808098</v>
      </c>
      <c r="R61" s="36">
        <v>5474.4179853515634</v>
      </c>
      <c r="S61" s="36">
        <v>39209.14462177705</v>
      </c>
      <c r="T61" s="36">
        <v>15297.765584679722</v>
      </c>
      <c r="U61" s="36">
        <v>8308.9643066406406</v>
      </c>
      <c r="V61" s="36">
        <v>56901.925221156271</v>
      </c>
      <c r="W61" s="36">
        <v>2891.9051757812522</v>
      </c>
      <c r="X61" s="36">
        <v>9512.1500557083637</v>
      </c>
      <c r="Y61" s="36">
        <v>18266.075384982807</v>
      </c>
      <c r="Z61" s="36">
        <v>223.09436721801757</v>
      </c>
      <c r="AA61" s="36">
        <v>17500.112181687473</v>
      </c>
      <c r="AB61" s="36">
        <v>14814.719333927842</v>
      </c>
      <c r="AC61" s="36">
        <v>24189.46968120724</v>
      </c>
      <c r="AD61" s="36">
        <v>32109.935457187479</v>
      </c>
      <c r="AE61" s="36">
        <v>5769.8686156689555</v>
      </c>
      <c r="AF61" s="36">
        <v>8.8427184466019426</v>
      </c>
      <c r="AG61" s="36">
        <v>19345.146626930553</v>
      </c>
      <c r="AH61" s="36">
        <v>37440.796936218729</v>
      </c>
      <c r="AI61" s="36">
        <v>5427.5826979896701</v>
      </c>
      <c r="AJ61" s="36">
        <v>22.890109008788983</v>
      </c>
      <c r="AK61" s="36">
        <v>4091.6160730798092</v>
      </c>
      <c r="AL61" s="36">
        <v>19908.719929406252</v>
      </c>
      <c r="AM61" s="36">
        <v>14439.118890882828</v>
      </c>
      <c r="AN61" s="36">
        <v>6458.1558682578207</v>
      </c>
      <c r="AO61" s="36">
        <v>37763.222480492201</v>
      </c>
      <c r="AP61" s="36">
        <v>623.19076543554684</v>
      </c>
      <c r="AQ61" s="36">
        <v>34763.939493832047</v>
      </c>
      <c r="AR61" s="36">
        <v>39719.661280781285</v>
      </c>
      <c r="AS61" s="36">
        <v>47354.25353906252</v>
      </c>
      <c r="AT61" s="36">
        <v>14853.154112890663</v>
      </c>
      <c r="AU61" s="36">
        <v>44007.770643468757</v>
      </c>
      <c r="AV61" s="36">
        <v>19942.690715687488</v>
      </c>
      <c r="AW61" s="36">
        <v>2489.8289191836125</v>
      </c>
      <c r="AX61" s="36">
        <v>37070.777860999973</v>
      </c>
      <c r="AY61" s="36">
        <v>33790.979110265675</v>
      </c>
    </row>
    <row r="62" spans="1:51" x14ac:dyDescent="0.25">
      <c r="A62" s="34">
        <v>44289</v>
      </c>
      <c r="B62" s="35">
        <v>13</v>
      </c>
      <c r="C62" s="36">
        <v>26506.277421650186</v>
      </c>
      <c r="D62" s="36">
        <v>32674.632582562528</v>
      </c>
      <c r="E62" s="36">
        <v>16970.857086703152</v>
      </c>
      <c r="F62" s="36">
        <v>56094.916577281241</v>
      </c>
      <c r="G62" s="36">
        <v>26617.052013947898</v>
      </c>
      <c r="H62" s="36">
        <v>3717.8824096875223</v>
      </c>
      <c r="I62" s="36">
        <v>24063.080346929222</v>
      </c>
      <c r="J62" s="36">
        <v>143.12973785400399</v>
      </c>
      <c r="K62" s="36">
        <v>15395.407753523446</v>
      </c>
      <c r="L62" s="36">
        <v>8504.917821789295</v>
      </c>
      <c r="M62" s="36">
        <v>23541.801918299796</v>
      </c>
      <c r="N62" s="36">
        <v>16983.001828124998</v>
      </c>
      <c r="O62" s="36">
        <v>38801.952314167916</v>
      </c>
      <c r="P62" s="36">
        <v>3571.7429353904636</v>
      </c>
      <c r="Q62" s="36">
        <v>34.103375434875481</v>
      </c>
      <c r="R62" s="36">
        <v>5955.9629311523468</v>
      </c>
      <c r="S62" s="36">
        <v>42243.434892355173</v>
      </c>
      <c r="T62" s="36">
        <v>16466.801098703145</v>
      </c>
      <c r="U62" s="36">
        <v>9067.2826035156286</v>
      </c>
      <c r="V62" s="36">
        <v>61006.933267406268</v>
      </c>
      <c r="W62" s="36">
        <v>3022.2812377929708</v>
      </c>
      <c r="X62" s="36">
        <v>9918.802173303613</v>
      </c>
      <c r="Y62" s="36">
        <v>18455.758466781037</v>
      </c>
      <c r="Z62" s="36">
        <v>226.37715026855471</v>
      </c>
      <c r="AA62" s="36">
        <v>18919.078491453121</v>
      </c>
      <c r="AB62" s="36">
        <v>15446.643841176676</v>
      </c>
      <c r="AC62" s="36">
        <v>25761.391554254122</v>
      </c>
      <c r="AD62" s="36">
        <v>35208.783109406242</v>
      </c>
      <c r="AE62" s="36">
        <v>5879.9506486274704</v>
      </c>
      <c r="AF62" s="36">
        <v>8.8427184466019426</v>
      </c>
      <c r="AG62" s="36">
        <v>20825.471538274305</v>
      </c>
      <c r="AH62" s="36">
        <v>41338.289769874988</v>
      </c>
      <c r="AI62" s="36">
        <v>5722.9833918900167</v>
      </c>
      <c r="AJ62" s="36">
        <v>23.375660522462027</v>
      </c>
      <c r="AK62" s="36">
        <v>4242.5976723424665</v>
      </c>
      <c r="AL62" s="36">
        <v>21246.137922984402</v>
      </c>
      <c r="AM62" s="36">
        <v>15511.007097351592</v>
      </c>
      <c r="AN62" s="36">
        <v>6982.9395147109408</v>
      </c>
      <c r="AO62" s="36">
        <v>40672.799310918002</v>
      </c>
      <c r="AP62" s="36">
        <v>655.48449789843744</v>
      </c>
      <c r="AQ62" s="36">
        <v>36317.686187750005</v>
      </c>
      <c r="AR62" s="36">
        <v>42410.999837054726</v>
      </c>
      <c r="AS62" s="36">
        <v>50884.384201171917</v>
      </c>
      <c r="AT62" s="36">
        <v>15633.88894323442</v>
      </c>
      <c r="AU62" s="36">
        <v>48029.877909875038</v>
      </c>
      <c r="AV62" s="36">
        <v>21220.14078968751</v>
      </c>
      <c r="AW62" s="36">
        <v>3319.1617427031388</v>
      </c>
      <c r="AX62" s="36">
        <v>39863.819226761705</v>
      </c>
      <c r="AY62" s="36">
        <v>35590.78414098447</v>
      </c>
    </row>
    <row r="63" spans="1:51" x14ac:dyDescent="0.25">
      <c r="A63" s="34">
        <v>44289</v>
      </c>
      <c r="B63" s="35">
        <v>14</v>
      </c>
      <c r="C63" s="36">
        <v>28761.980224046794</v>
      </c>
      <c r="D63" s="36">
        <v>35209.166614812515</v>
      </c>
      <c r="E63" s="36">
        <v>18482.463940265636</v>
      </c>
      <c r="F63" s="36">
        <v>61229.909511374964</v>
      </c>
      <c r="G63" s="36">
        <v>28787.602092450095</v>
      </c>
      <c r="H63" s="36">
        <v>3375.567463960947</v>
      </c>
      <c r="I63" s="36">
        <v>25766.192688699706</v>
      </c>
      <c r="J63" s="36">
        <v>141.13439178466803</v>
      </c>
      <c r="K63" s="36">
        <v>16747.196941656272</v>
      </c>
      <c r="L63" s="36">
        <v>8557.3884292334933</v>
      </c>
      <c r="M63" s="36">
        <v>24859.830829678453</v>
      </c>
      <c r="N63" s="36">
        <v>18608.88019921874</v>
      </c>
      <c r="O63" s="36">
        <v>42164.790574472565</v>
      </c>
      <c r="P63" s="36">
        <v>3676.4606305752195</v>
      </c>
      <c r="Q63" s="36">
        <v>35.092494964599616</v>
      </c>
      <c r="R63" s="36">
        <v>6599.5978569335966</v>
      </c>
      <c r="S63" s="36">
        <v>45952.537645589568</v>
      </c>
      <c r="T63" s="36">
        <v>17785.321284320326</v>
      </c>
      <c r="U63" s="36">
        <v>9985.9822949218797</v>
      </c>
      <c r="V63" s="36">
        <v>67695.996278593739</v>
      </c>
      <c r="W63" s="36">
        <v>3253.331616210939</v>
      </c>
      <c r="X63" s="36">
        <v>10658.670272684098</v>
      </c>
      <c r="Y63" s="36">
        <v>18876.122686640829</v>
      </c>
      <c r="Z63" s="36">
        <v>247.41682571411144</v>
      </c>
      <c r="AA63" s="36">
        <v>20995.161347789093</v>
      </c>
      <c r="AB63" s="36">
        <v>16557.866517375151</v>
      </c>
      <c r="AC63" s="36">
        <v>28338.42172084784</v>
      </c>
      <c r="AD63" s="36">
        <v>39450.268704750008</v>
      </c>
      <c r="AE63" s="36">
        <v>6686.2485293859609</v>
      </c>
      <c r="AF63" s="36">
        <v>8.8427184466019426</v>
      </c>
      <c r="AG63" s="36">
        <v>22702.670049868073</v>
      </c>
      <c r="AH63" s="36">
        <v>45822.473625187507</v>
      </c>
      <c r="AI63" s="36">
        <v>6418.1327997756944</v>
      </c>
      <c r="AJ63" s="36">
        <v>24.984619628906117</v>
      </c>
      <c r="AK63" s="36">
        <v>4365.9697583620782</v>
      </c>
      <c r="AL63" s="36">
        <v>22963.512421968771</v>
      </c>
      <c r="AM63" s="36">
        <v>17297.629834679708</v>
      </c>
      <c r="AN63" s="36">
        <v>7730.8742605859397</v>
      </c>
      <c r="AO63" s="36">
        <v>43929.843134261704</v>
      </c>
      <c r="AP63" s="36">
        <v>662.05339049511713</v>
      </c>
      <c r="AQ63" s="36">
        <v>38179.77304178122</v>
      </c>
      <c r="AR63" s="36">
        <v>45896.02420591408</v>
      </c>
      <c r="AS63" s="36">
        <v>55588.907871093725</v>
      </c>
      <c r="AT63" s="36">
        <v>16698.078135656244</v>
      </c>
      <c r="AU63" s="36">
        <v>52730.585907968736</v>
      </c>
      <c r="AV63" s="36">
        <v>22733.70653218748</v>
      </c>
      <c r="AW63" s="36">
        <v>4592.9196786367338</v>
      </c>
      <c r="AX63" s="36">
        <v>43873.996250359385</v>
      </c>
      <c r="AY63" s="36">
        <v>37715.890665015701</v>
      </c>
    </row>
    <row r="64" spans="1:51" x14ac:dyDescent="0.25">
      <c r="A64" s="34">
        <v>44289</v>
      </c>
      <c r="B64" s="35">
        <v>15</v>
      </c>
      <c r="C64" s="36">
        <v>27741.038856109113</v>
      </c>
      <c r="D64" s="36">
        <v>36511.548710875009</v>
      </c>
      <c r="E64" s="36">
        <v>18803.92870656251</v>
      </c>
      <c r="F64" s="36">
        <v>60531.599459874989</v>
      </c>
      <c r="G64" s="36">
        <v>29565.882048984397</v>
      </c>
      <c r="H64" s="36">
        <v>3006.1571373085894</v>
      </c>
      <c r="I64" s="36">
        <v>26115.335552812045</v>
      </c>
      <c r="J64" s="36">
        <v>143.29478454589849</v>
      </c>
      <c r="K64" s="36">
        <v>17165.130528500009</v>
      </c>
      <c r="L64" s="36">
        <v>9017.5163576677405</v>
      </c>
      <c r="M64" s="36">
        <v>25226.819030089428</v>
      </c>
      <c r="N64" s="36">
        <v>18512.847078124996</v>
      </c>
      <c r="O64" s="36">
        <v>43181.255818996018</v>
      </c>
      <c r="P64" s="36">
        <v>3625.198103880929</v>
      </c>
      <c r="Q64" s="36">
        <v>35.360005378723145</v>
      </c>
      <c r="R64" s="36">
        <v>6738.5019643554624</v>
      </c>
      <c r="S64" s="36">
        <v>47401.647951058316</v>
      </c>
      <c r="T64" s="36">
        <v>17487.426107656273</v>
      </c>
      <c r="U64" s="36">
        <v>9944.3310078125196</v>
      </c>
      <c r="V64" s="36">
        <v>69534.698527562476</v>
      </c>
      <c r="W64" s="36">
        <v>3324.6360473632808</v>
      </c>
      <c r="X64" s="36">
        <v>10738.415739927108</v>
      </c>
      <c r="Y64" s="36">
        <v>19299.794592692902</v>
      </c>
      <c r="Z64" s="36">
        <v>260.45694122314467</v>
      </c>
      <c r="AA64" s="36">
        <v>21717.56429082817</v>
      </c>
      <c r="AB64" s="36">
        <v>16830.715805754426</v>
      </c>
      <c r="AC64" s="36">
        <v>27860.451136457257</v>
      </c>
      <c r="AD64" s="36">
        <v>40486.654475406242</v>
      </c>
      <c r="AE64" s="36">
        <v>7218.6068398951275</v>
      </c>
      <c r="AF64" s="36">
        <v>8.8427184466019426</v>
      </c>
      <c r="AG64" s="36">
        <v>23337.199462649307</v>
      </c>
      <c r="AH64" s="36">
        <v>47682.248925749955</v>
      </c>
      <c r="AI64" s="36">
        <v>6818.1670791838042</v>
      </c>
      <c r="AJ64" s="36">
        <v>25.04224389648509</v>
      </c>
      <c r="AK64" s="36">
        <v>4456.9421518537538</v>
      </c>
      <c r="AL64" s="36">
        <v>24280.1466003594</v>
      </c>
      <c r="AM64" s="36">
        <v>17919.87068720314</v>
      </c>
      <c r="AN64" s="36">
        <v>8368.239098421891</v>
      </c>
      <c r="AO64" s="36">
        <v>45379.250348632821</v>
      </c>
      <c r="AP64" s="36">
        <v>616.16595354882816</v>
      </c>
      <c r="AQ64" s="36">
        <v>38560.820771398459</v>
      </c>
      <c r="AR64" s="36">
        <v>47155.084965312548</v>
      </c>
      <c r="AS64" s="36">
        <v>57424.830822265663</v>
      </c>
      <c r="AT64" s="36">
        <v>17323.542474578127</v>
      </c>
      <c r="AU64" s="36">
        <v>52908.382932812536</v>
      </c>
      <c r="AV64" s="36">
        <v>24297.194803218732</v>
      </c>
      <c r="AW64" s="36">
        <v>4536.0856329492181</v>
      </c>
      <c r="AX64" s="36">
        <v>45582.33261110157</v>
      </c>
      <c r="AY64" s="36">
        <v>37593.883481671932</v>
      </c>
    </row>
    <row r="65" spans="1:51" x14ac:dyDescent="0.25">
      <c r="A65" s="34">
        <v>44289</v>
      </c>
      <c r="B65" s="35">
        <v>16</v>
      </c>
      <c r="C65" s="36">
        <v>25799.645537487926</v>
      </c>
      <c r="D65" s="36">
        <v>35600.233792999999</v>
      </c>
      <c r="E65" s="36">
        <v>18303.183832296905</v>
      </c>
      <c r="F65" s="36">
        <v>56471.048262562508</v>
      </c>
      <c r="G65" s="36">
        <v>29138.357017738675</v>
      </c>
      <c r="H65" s="36">
        <v>2896.2654711210967</v>
      </c>
      <c r="I65" s="36">
        <v>25268.860665482949</v>
      </c>
      <c r="J65" s="36">
        <v>135.504238128662</v>
      </c>
      <c r="K65" s="36">
        <v>16683.090549906261</v>
      </c>
      <c r="L65" s="36">
        <v>8559.965135028553</v>
      </c>
      <c r="M65" s="36">
        <v>25084.166804856599</v>
      </c>
      <c r="N65" s="36">
        <v>18017.566738281246</v>
      </c>
      <c r="O65" s="36">
        <v>41824.100303347564</v>
      </c>
      <c r="P65" s="36">
        <v>3659.8829831676876</v>
      </c>
      <c r="Q65" s="36">
        <v>35.49000358581543</v>
      </c>
      <c r="R65" s="36">
        <v>6471.439469726578</v>
      </c>
      <c r="S65" s="36">
        <v>46197.089308417664</v>
      </c>
      <c r="T65" s="36">
        <v>15825.26298815625</v>
      </c>
      <c r="U65" s="36">
        <v>9742.276669921881</v>
      </c>
      <c r="V65" s="36">
        <v>65894.204285906366</v>
      </c>
      <c r="W65" s="36">
        <v>3147.5928955078143</v>
      </c>
      <c r="X65" s="36">
        <v>10193.085957959809</v>
      </c>
      <c r="Y65" s="36">
        <v>19573.224846269688</v>
      </c>
      <c r="Z65" s="36">
        <v>277.559591064453</v>
      </c>
      <c r="AA65" s="36">
        <v>20924.968240039085</v>
      </c>
      <c r="AB65" s="36">
        <v>16403.21077110805</v>
      </c>
      <c r="AC65" s="36">
        <v>26064.819333019735</v>
      </c>
      <c r="AD65" s="36">
        <v>38644.726525624996</v>
      </c>
      <c r="AE65" s="36">
        <v>7025.4696798589266</v>
      </c>
      <c r="AF65" s="36">
        <v>8.8427184466019426</v>
      </c>
      <c r="AG65" s="36">
        <v>22113.703267836801</v>
      </c>
      <c r="AH65" s="36">
        <v>46414.521411031288</v>
      </c>
      <c r="AI65" s="36">
        <v>6658.158116158962</v>
      </c>
      <c r="AJ65" s="36">
        <v>27.406672851562021</v>
      </c>
      <c r="AK65" s="36">
        <v>4369.7672005382301</v>
      </c>
      <c r="AL65" s="36">
        <v>24167.305640859387</v>
      </c>
      <c r="AM65" s="36">
        <v>17548.176979796928</v>
      </c>
      <c r="AN65" s="36">
        <v>8048.9792781406413</v>
      </c>
      <c r="AO65" s="36">
        <v>44686.937159320347</v>
      </c>
      <c r="AP65" s="36">
        <v>645.46125767285162</v>
      </c>
      <c r="AQ65" s="36">
        <v>37820.013285882807</v>
      </c>
      <c r="AR65" s="36">
        <v>45605.052475757824</v>
      </c>
      <c r="AS65" s="36">
        <v>55619.835869140683</v>
      </c>
      <c r="AT65" s="36">
        <v>16569.876009781256</v>
      </c>
      <c r="AU65" s="36">
        <v>49797.026539265644</v>
      </c>
      <c r="AV65" s="36">
        <v>23453.810970843733</v>
      </c>
      <c r="AW65" s="36">
        <v>4165.9816882617224</v>
      </c>
      <c r="AX65" s="36">
        <v>44422.496244050802</v>
      </c>
      <c r="AY65" s="36">
        <v>35947.774366375001</v>
      </c>
    </row>
    <row r="66" spans="1:51" x14ac:dyDescent="0.25">
      <c r="A66" s="34">
        <v>44289</v>
      </c>
      <c r="B66" s="35">
        <v>17</v>
      </c>
      <c r="C66" s="36">
        <v>24536.187174880197</v>
      </c>
      <c r="D66" s="36">
        <v>34667.282311718744</v>
      </c>
      <c r="E66" s="36">
        <v>16717.777788671905</v>
      </c>
      <c r="F66" s="36">
        <v>54305.241092218792</v>
      </c>
      <c r="G66" s="36">
        <v>28021.289702787606</v>
      </c>
      <c r="H66" s="36">
        <v>2891.9543354687489</v>
      </c>
      <c r="I66" s="36">
        <v>24098.155923806124</v>
      </c>
      <c r="J66" s="36">
        <v>127.1700038909913</v>
      </c>
      <c r="K66" s="36">
        <v>15995.11080189064</v>
      </c>
      <c r="L66" s="36">
        <v>8431.7436717304445</v>
      </c>
      <c r="M66" s="36">
        <v>25045.126826651864</v>
      </c>
      <c r="N66" s="36">
        <v>17399.821597656246</v>
      </c>
      <c r="O66" s="36">
        <v>40120.31538661322</v>
      </c>
      <c r="P66" s="36">
        <v>3766.0151456590484</v>
      </c>
      <c r="Q66" s="36">
        <v>35.865654945373542</v>
      </c>
      <c r="R66" s="36">
        <v>6318.9289028320363</v>
      </c>
      <c r="S66" s="36">
        <v>44619.721965589561</v>
      </c>
      <c r="T66" s="36">
        <v>15388.522022585952</v>
      </c>
      <c r="U66" s="36">
        <v>9333.3801718750092</v>
      </c>
      <c r="V66" s="36">
        <v>63533.664712187412</v>
      </c>
      <c r="W66" s="36">
        <v>3089.7209106445316</v>
      </c>
      <c r="X66" s="36">
        <v>10584.504679846445</v>
      </c>
      <c r="Y66" s="36">
        <v>19144.612101661543</v>
      </c>
      <c r="Z66" s="36">
        <v>247.76053146362312</v>
      </c>
      <c r="AA66" s="36">
        <v>20193.225030921898</v>
      </c>
      <c r="AB66" s="36">
        <v>15792.359774165347</v>
      </c>
      <c r="AC66" s="36">
        <v>25101.864022722853</v>
      </c>
      <c r="AD66" s="36">
        <v>36914.165406031272</v>
      </c>
      <c r="AE66" s="36">
        <v>6812.9089323464596</v>
      </c>
      <c r="AF66" s="36">
        <v>8.8427184466019426</v>
      </c>
      <c r="AG66" s="36">
        <v>21212.250606368052</v>
      </c>
      <c r="AH66" s="36">
        <v>44542.602006312503</v>
      </c>
      <c r="AI66" s="36">
        <v>6374.2627784387059</v>
      </c>
      <c r="AJ66" s="36">
        <v>27.484023193358937</v>
      </c>
      <c r="AK66" s="36">
        <v>4462.5669097908194</v>
      </c>
      <c r="AL66" s="36">
        <v>23659.259957828148</v>
      </c>
      <c r="AM66" s="36">
        <v>17353.144040656254</v>
      </c>
      <c r="AN66" s="36">
        <v>7714.1442177812623</v>
      </c>
      <c r="AO66" s="36">
        <v>43721.757312449263</v>
      </c>
      <c r="AP66" s="36">
        <v>636.68302966503916</v>
      </c>
      <c r="AQ66" s="36">
        <v>36678.861513109368</v>
      </c>
      <c r="AR66" s="36">
        <v>43935.511856453159</v>
      </c>
      <c r="AS66" s="36">
        <v>53688.234169921925</v>
      </c>
      <c r="AT66" s="36">
        <v>16295.842596671879</v>
      </c>
      <c r="AU66" s="36">
        <v>47389.559960468789</v>
      </c>
      <c r="AV66" s="36">
        <v>23166.099814781228</v>
      </c>
      <c r="AW66" s="36">
        <v>3366.0279391484419</v>
      </c>
      <c r="AX66" s="36">
        <v>43052.707054171886</v>
      </c>
      <c r="AY66" s="36">
        <v>34734.473095359434</v>
      </c>
    </row>
    <row r="67" spans="1:51" x14ac:dyDescent="0.25">
      <c r="A67" s="34">
        <v>44289</v>
      </c>
      <c r="B67" s="35">
        <v>18</v>
      </c>
      <c r="C67" s="36">
        <v>23883.87117285941</v>
      </c>
      <c r="D67" s="36">
        <v>33783.514868343787</v>
      </c>
      <c r="E67" s="36">
        <v>15949.94146618754</v>
      </c>
      <c r="F67" s="36">
        <v>53248.546950375006</v>
      </c>
      <c r="G67" s="36">
        <v>26995.774711745344</v>
      </c>
      <c r="H67" s="36">
        <v>2720.7837214882929</v>
      </c>
      <c r="I67" s="36">
        <v>23502.659409359909</v>
      </c>
      <c r="J67" s="36">
        <v>129.71609306335461</v>
      </c>
      <c r="K67" s="36">
        <v>15709.096192421906</v>
      </c>
      <c r="L67" s="36">
        <v>8228.9249159118608</v>
      </c>
      <c r="M67" s="36">
        <v>24958.269655302407</v>
      </c>
      <c r="N67" s="36">
        <v>16587.707523437497</v>
      </c>
      <c r="O67" s="36">
        <v>39032.2951743007</v>
      </c>
      <c r="P67" s="36">
        <v>3898.229701899978</v>
      </c>
      <c r="Q67" s="36">
        <v>35.293476104736335</v>
      </c>
      <c r="R67" s="36">
        <v>6143.91892529297</v>
      </c>
      <c r="S67" s="36">
        <v>43998.765501339549</v>
      </c>
      <c r="T67" s="36">
        <v>14563.734710828146</v>
      </c>
      <c r="U67" s="36">
        <v>8527.5163886718801</v>
      </c>
      <c r="V67" s="36">
        <v>61136.022779343686</v>
      </c>
      <c r="W67" s="36">
        <v>3206.1398803710936</v>
      </c>
      <c r="X67" s="36">
        <v>11042.484730435945</v>
      </c>
      <c r="Y67" s="36">
        <v>17194.503704401697</v>
      </c>
      <c r="Z67" s="36">
        <v>227.96022674560555</v>
      </c>
      <c r="AA67" s="36">
        <v>19604.555349937527</v>
      </c>
      <c r="AB67" s="36">
        <v>15566.136353565111</v>
      </c>
      <c r="AC67" s="36">
        <v>24017.9891975354</v>
      </c>
      <c r="AD67" s="36">
        <v>35801.406343906259</v>
      </c>
      <c r="AE67" s="36">
        <v>6607.0301353597988</v>
      </c>
      <c r="AF67" s="36">
        <v>8.8427184466019426</v>
      </c>
      <c r="AG67" s="36">
        <v>20709.086901243056</v>
      </c>
      <c r="AH67" s="36">
        <v>44406.039470843767</v>
      </c>
      <c r="AI67" s="36">
        <v>6357.1062762622259</v>
      </c>
      <c r="AJ67" s="36">
        <v>29.392610595702877</v>
      </c>
      <c r="AK67" s="36">
        <v>4476.6048327139379</v>
      </c>
      <c r="AL67" s="36">
        <v>23506.391365640651</v>
      </c>
      <c r="AM67" s="36">
        <v>17448.458469437537</v>
      </c>
      <c r="AN67" s="36">
        <v>7407.8505257890702</v>
      </c>
      <c r="AO67" s="36">
        <v>42951.923973046876</v>
      </c>
      <c r="AP67" s="36">
        <v>663.61212053906252</v>
      </c>
      <c r="AQ67" s="36">
        <v>35810.820940132799</v>
      </c>
      <c r="AR67" s="36">
        <v>43281.086663359434</v>
      </c>
      <c r="AS67" s="36">
        <v>52910.476546875056</v>
      </c>
      <c r="AT67" s="36">
        <v>15867.581223203182</v>
      </c>
      <c r="AU67" s="36">
        <v>46487.566455531291</v>
      </c>
      <c r="AV67" s="36">
        <v>24065.616475359377</v>
      </c>
      <c r="AW67" s="36">
        <v>2405.5421405052662</v>
      </c>
      <c r="AX67" s="36">
        <v>42477.870515347669</v>
      </c>
      <c r="AY67" s="36">
        <v>34231.174003468863</v>
      </c>
    </row>
    <row r="68" spans="1:51" x14ac:dyDescent="0.25">
      <c r="A68" s="34">
        <v>44289</v>
      </c>
      <c r="B68" s="35">
        <v>19</v>
      </c>
      <c r="C68" s="36">
        <v>23619.276343093756</v>
      </c>
      <c r="D68" s="36">
        <v>33350.883332062556</v>
      </c>
      <c r="E68" s="36">
        <v>14954.688541718791</v>
      </c>
      <c r="F68" s="36">
        <v>52499.631798562521</v>
      </c>
      <c r="G68" s="36">
        <v>26267.943007622725</v>
      </c>
      <c r="H68" s="36">
        <v>2397.2953360273441</v>
      </c>
      <c r="I68" s="36">
        <v>23182.700079466314</v>
      </c>
      <c r="J68" s="36">
        <v>143.5013732910156</v>
      </c>
      <c r="K68" s="36">
        <v>15497.494746203145</v>
      </c>
      <c r="L68" s="36">
        <v>8210.9318349903897</v>
      </c>
      <c r="M68" s="36">
        <v>24455.209969490148</v>
      </c>
      <c r="N68" s="36">
        <v>14892.761798828127</v>
      </c>
      <c r="O68" s="36">
        <v>38386.828494988171</v>
      </c>
      <c r="P68" s="36">
        <v>4365.8183502240727</v>
      </c>
      <c r="Q68" s="36">
        <v>34.814991950988762</v>
      </c>
      <c r="R68" s="36">
        <v>6083.058564941417</v>
      </c>
      <c r="S68" s="36">
        <v>43826.327399027054</v>
      </c>
      <c r="T68" s="36">
        <v>13951.131786093765</v>
      </c>
      <c r="U68" s="36">
        <v>7759.8971923828212</v>
      </c>
      <c r="V68" s="36">
        <v>60055.57434134373</v>
      </c>
      <c r="W68" s="36">
        <v>3345.9630249023471</v>
      </c>
      <c r="X68" s="36">
        <v>11915.930528620987</v>
      </c>
      <c r="Y68" s="36">
        <v>16225.713488197298</v>
      </c>
      <c r="Z68" s="36">
        <v>243.26933731079106</v>
      </c>
      <c r="AA68" s="36">
        <v>19219.86592860159</v>
      </c>
      <c r="AB68" s="36">
        <v>15384.279900600586</v>
      </c>
      <c r="AC68" s="36">
        <v>23170.764852363489</v>
      </c>
      <c r="AD68" s="36">
        <v>35291.254720437522</v>
      </c>
      <c r="AE68" s="36">
        <v>6904.7786415515156</v>
      </c>
      <c r="AF68" s="36">
        <v>8.8427184466019426</v>
      </c>
      <c r="AG68" s="36">
        <v>20718.707800930551</v>
      </c>
      <c r="AH68" s="36">
        <v>44545.760395406258</v>
      </c>
      <c r="AI68" s="36">
        <v>6516.8859059122733</v>
      </c>
      <c r="AJ68" s="36">
        <v>24.463500366210852</v>
      </c>
      <c r="AK68" s="36">
        <v>4600.561900290566</v>
      </c>
      <c r="AL68" s="36">
        <v>23707.025533390639</v>
      </c>
      <c r="AM68" s="36">
        <v>17185.455622960952</v>
      </c>
      <c r="AN68" s="36">
        <v>7524.9897696718799</v>
      </c>
      <c r="AO68" s="36">
        <v>42473.374810804744</v>
      </c>
      <c r="AP68" s="36">
        <v>825.77786442901083</v>
      </c>
      <c r="AQ68" s="36">
        <v>35312.04812632424</v>
      </c>
      <c r="AR68" s="36">
        <v>42929.439816296916</v>
      </c>
      <c r="AS68" s="36">
        <v>53185.30129492189</v>
      </c>
      <c r="AT68" s="36">
        <v>15659.653840218785</v>
      </c>
      <c r="AU68" s="36">
        <v>46676.537424687529</v>
      </c>
      <c r="AV68" s="36">
        <v>24426.895633937507</v>
      </c>
      <c r="AW68" s="36">
        <v>2870.8131396054787</v>
      </c>
      <c r="AX68" s="36">
        <v>42571.047003757849</v>
      </c>
      <c r="AY68" s="36">
        <v>33811.148245671917</v>
      </c>
    </row>
    <row r="69" spans="1:51" x14ac:dyDescent="0.25">
      <c r="A69" s="34">
        <v>44289</v>
      </c>
      <c r="B69" s="35">
        <v>20</v>
      </c>
      <c r="C69" s="36">
        <v>25376.80341742187</v>
      </c>
      <c r="D69" s="36">
        <v>35472.022675968772</v>
      </c>
      <c r="E69" s="36">
        <v>16556.86855039062</v>
      </c>
      <c r="F69" s="36">
        <v>55095.660870812477</v>
      </c>
      <c r="G69" s="36">
        <v>28433.703993150109</v>
      </c>
      <c r="H69" s="36">
        <v>2560.7063643984343</v>
      </c>
      <c r="I69" s="36">
        <v>23810.76676384329</v>
      </c>
      <c r="J69" s="36">
        <v>170.5614280700683</v>
      </c>
      <c r="K69" s="36">
        <v>16364.382958796892</v>
      </c>
      <c r="L69" s="36">
        <v>8641.7640015845045</v>
      </c>
      <c r="M69" s="36">
        <v>25571.575672178864</v>
      </c>
      <c r="N69" s="36">
        <v>14685.988091796882</v>
      </c>
      <c r="O69" s="36">
        <v>39803.335273425706</v>
      </c>
      <c r="P69" s="36">
        <v>3799.979173749537</v>
      </c>
      <c r="Q69" s="36">
        <v>34.614981651306138</v>
      </c>
      <c r="R69" s="36">
        <v>6552.1241743164119</v>
      </c>
      <c r="S69" s="36">
        <v>46998.659117058327</v>
      </c>
      <c r="T69" s="36">
        <v>14919.68573106252</v>
      </c>
      <c r="U69" s="36">
        <v>8056.6404697265589</v>
      </c>
      <c r="V69" s="36">
        <v>64413.463112312493</v>
      </c>
      <c r="W69" s="36">
        <v>3342.3352294921929</v>
      </c>
      <c r="X69" s="36">
        <v>13221.07572950268</v>
      </c>
      <c r="Y69" s="36">
        <v>16083.00031864632</v>
      </c>
      <c r="Z69" s="36">
        <v>219.79204879760755</v>
      </c>
      <c r="AA69" s="36">
        <v>21186.629331265605</v>
      </c>
      <c r="AB69" s="36">
        <v>15471.217161090735</v>
      </c>
      <c r="AC69" s="36">
        <v>24317.480278176034</v>
      </c>
      <c r="AD69" s="36">
        <v>37868.805396562529</v>
      </c>
      <c r="AE69" s="36">
        <v>7710.4340035341911</v>
      </c>
      <c r="AF69" s="36">
        <v>8.8427184466019426</v>
      </c>
      <c r="AG69" s="36">
        <v>22486.898285430547</v>
      </c>
      <c r="AH69" s="36">
        <v>48141.689780968729</v>
      </c>
      <c r="AI69" s="36">
        <v>7051.8248283121375</v>
      </c>
      <c r="AJ69" s="36">
        <v>25.615809082031035</v>
      </c>
      <c r="AK69" s="36">
        <v>4008.8298114289687</v>
      </c>
      <c r="AL69" s="36">
        <v>25535.624069078149</v>
      </c>
      <c r="AM69" s="36">
        <v>18619.774988585952</v>
      </c>
      <c r="AN69" s="36">
        <v>7906.9056545625108</v>
      </c>
      <c r="AO69" s="36">
        <v>44656.67343665623</v>
      </c>
      <c r="AP69" s="36">
        <v>634.33349494921879</v>
      </c>
      <c r="AQ69" s="36">
        <v>36124.852281503867</v>
      </c>
      <c r="AR69" s="36">
        <v>45377.263253773483</v>
      </c>
      <c r="AS69" s="36">
        <v>57286.187328124994</v>
      </c>
      <c r="AT69" s="36">
        <v>16164.108316734391</v>
      </c>
      <c r="AU69" s="36">
        <v>49995.477069937493</v>
      </c>
      <c r="AV69" s="36">
        <v>26924.953816718746</v>
      </c>
      <c r="AW69" s="36">
        <v>4057.8973094101711</v>
      </c>
      <c r="AX69" s="36">
        <v>46270.962384597682</v>
      </c>
      <c r="AY69" s="36">
        <v>34907.107061843853</v>
      </c>
    </row>
    <row r="70" spans="1:51" x14ac:dyDescent="0.25">
      <c r="A70" s="34">
        <v>44289</v>
      </c>
      <c r="B70" s="35">
        <v>21</v>
      </c>
      <c r="C70" s="36">
        <v>28755.183924874993</v>
      </c>
      <c r="D70" s="36">
        <v>39597.346541250001</v>
      </c>
      <c r="E70" s="36">
        <v>18945.949254968775</v>
      </c>
      <c r="F70" s="36">
        <v>61296.440500218734</v>
      </c>
      <c r="G70" s="36">
        <v>33815.884970140607</v>
      </c>
      <c r="H70" s="36">
        <v>2879.9529710078209</v>
      </c>
      <c r="I70" s="36">
        <v>25118.621535628467</v>
      </c>
      <c r="J70" s="36">
        <v>188.15959167480469</v>
      </c>
      <c r="K70" s="36">
        <v>17981.13203553126</v>
      </c>
      <c r="L70" s="36">
        <v>9040.930314958352</v>
      </c>
      <c r="M70" s="36">
        <v>28304.388267150676</v>
      </c>
      <c r="N70" s="36">
        <v>17210.599687499998</v>
      </c>
      <c r="O70" s="36">
        <v>42586.518765527282</v>
      </c>
      <c r="P70" s="36">
        <v>3875.1317757381585</v>
      </c>
      <c r="Q70" s="36">
        <v>34.325904846191406</v>
      </c>
      <c r="R70" s="36">
        <v>7923.6146967773411</v>
      </c>
      <c r="S70" s="36">
        <v>54009.134728230201</v>
      </c>
      <c r="T70" s="36">
        <v>17557.332451968767</v>
      </c>
      <c r="U70" s="36">
        <v>10122.374369140642</v>
      </c>
      <c r="V70" s="36">
        <v>73860.417835531276</v>
      </c>
      <c r="W70" s="36">
        <v>3777.9831054687502</v>
      </c>
      <c r="X70" s="36">
        <v>15010.743186935577</v>
      </c>
      <c r="Y70" s="36">
        <v>17295.778664281977</v>
      </c>
      <c r="Z70" s="36">
        <v>250.4470637512207</v>
      </c>
      <c r="AA70" s="36">
        <v>25186.391542109381</v>
      </c>
      <c r="AB70" s="36">
        <v>15853.21495278061</v>
      </c>
      <c r="AC70" s="36">
        <v>28262.788667457233</v>
      </c>
      <c r="AD70" s="36">
        <v>44386.411012687502</v>
      </c>
      <c r="AE70" s="36">
        <v>8872.0776737617507</v>
      </c>
      <c r="AF70" s="36">
        <v>8.8427184466019426</v>
      </c>
      <c r="AG70" s="36">
        <v>25530.115681868054</v>
      </c>
      <c r="AH70" s="36">
        <v>57016.687038968703</v>
      </c>
      <c r="AI70" s="36">
        <v>8374.8225097656305</v>
      </c>
      <c r="AJ70" s="36">
        <v>37.175540039062014</v>
      </c>
      <c r="AK70" s="36">
        <v>4109.3323906250007</v>
      </c>
      <c r="AL70" s="36">
        <v>28871.998536843756</v>
      </c>
      <c r="AM70" s="36">
        <v>21901.003523968793</v>
      </c>
      <c r="AN70" s="36">
        <v>8623.8349619218898</v>
      </c>
      <c r="AO70" s="36">
        <v>49918.770379171874</v>
      </c>
      <c r="AP70" s="36">
        <v>792.15055847167969</v>
      </c>
      <c r="AQ70" s="36">
        <v>38026.473899554672</v>
      </c>
      <c r="AR70" s="36">
        <v>50668.72065658596</v>
      </c>
      <c r="AS70" s="36">
        <v>64882.490314453105</v>
      </c>
      <c r="AT70" s="36">
        <v>16943.151473718724</v>
      </c>
      <c r="AU70" s="36">
        <v>54016.612428187495</v>
      </c>
      <c r="AV70" s="36">
        <v>32447.327383562511</v>
      </c>
      <c r="AW70" s="36">
        <v>5042.6305612418782</v>
      </c>
      <c r="AX70" s="36">
        <v>54288.647783730477</v>
      </c>
      <c r="AY70" s="36">
        <v>36639.473206812589</v>
      </c>
    </row>
    <row r="71" spans="1:51" x14ac:dyDescent="0.25">
      <c r="A71" s="34">
        <v>44289</v>
      </c>
      <c r="B71" s="35">
        <v>22</v>
      </c>
      <c r="C71" s="36">
        <v>27369.051532296922</v>
      </c>
      <c r="D71" s="36">
        <v>38535.600096250004</v>
      </c>
      <c r="E71" s="36">
        <v>17704.220591453177</v>
      </c>
      <c r="F71" s="36">
        <v>58440.193315249984</v>
      </c>
      <c r="G71" s="36">
        <v>31944.278161531223</v>
      </c>
      <c r="H71" s="36">
        <v>2775.7258509257831</v>
      </c>
      <c r="I71" s="36">
        <v>24096.238650697778</v>
      </c>
      <c r="J71" s="36">
        <v>168.95771789550781</v>
      </c>
      <c r="K71" s="36">
        <v>17247.099781812529</v>
      </c>
      <c r="L71" s="36">
        <v>8912.3806873346384</v>
      </c>
      <c r="M71" s="36">
        <v>27614.435606808511</v>
      </c>
      <c r="N71" s="36">
        <v>16467.279464843738</v>
      </c>
      <c r="O71" s="36">
        <v>41051.711570222556</v>
      </c>
      <c r="P71" s="36">
        <v>3706.1182770933224</v>
      </c>
      <c r="Q71" s="36">
        <v>33.953022956848152</v>
      </c>
      <c r="R71" s="36">
        <v>7564.1646235351636</v>
      </c>
      <c r="S71" s="36">
        <v>52103.984510511429</v>
      </c>
      <c r="T71" s="36">
        <v>16817.064065320319</v>
      </c>
      <c r="U71" s="36">
        <v>9729.2279960937612</v>
      </c>
      <c r="V71" s="36">
        <v>70018.749784312473</v>
      </c>
      <c r="W71" s="36">
        <v>3733.37939453126</v>
      </c>
      <c r="X71" s="36">
        <v>15226.865887692909</v>
      </c>
      <c r="Y71" s="36">
        <v>16038.235214263257</v>
      </c>
      <c r="Z71" s="36">
        <v>256.95044570922852</v>
      </c>
      <c r="AA71" s="36">
        <v>23955.093607015599</v>
      </c>
      <c r="AB71" s="36">
        <v>15225.63846871034</v>
      </c>
      <c r="AC71" s="36">
        <v>27339.097747238498</v>
      </c>
      <c r="AD71" s="36">
        <v>42645.073909624996</v>
      </c>
      <c r="AE71" s="36">
        <v>8478.5031828437623</v>
      </c>
      <c r="AF71" s="36">
        <v>8.8427184466019426</v>
      </c>
      <c r="AG71" s="36">
        <v>24531.738725961804</v>
      </c>
      <c r="AH71" s="36">
        <v>55224.97481546877</v>
      </c>
      <c r="AI71" s="36">
        <v>8084.79736328126</v>
      </c>
      <c r="AJ71" s="36">
        <v>37.839455566407182</v>
      </c>
      <c r="AK71" s="36">
        <v>3924.4065087890704</v>
      </c>
      <c r="AL71" s="36">
        <v>28039.852174484397</v>
      </c>
      <c r="AM71" s="36">
        <v>21194.067068234413</v>
      </c>
      <c r="AN71" s="36">
        <v>8066.7796781250099</v>
      </c>
      <c r="AO71" s="36">
        <v>47923.079635972652</v>
      </c>
      <c r="AP71" s="36">
        <v>762.40957641601563</v>
      </c>
      <c r="AQ71" s="36">
        <v>36795.611145042953</v>
      </c>
      <c r="AR71" s="36">
        <v>48801.530365249986</v>
      </c>
      <c r="AS71" s="36">
        <v>62430.544550781291</v>
      </c>
      <c r="AT71" s="36">
        <v>16603.852306703153</v>
      </c>
      <c r="AU71" s="36">
        <v>51533.301535140643</v>
      </c>
      <c r="AV71" s="36">
        <v>31102.816873749998</v>
      </c>
      <c r="AW71" s="36">
        <v>4853.9520873632864</v>
      </c>
      <c r="AX71" s="36">
        <v>52319.189647648491</v>
      </c>
      <c r="AY71" s="36">
        <v>35322.623680828161</v>
      </c>
    </row>
    <row r="72" spans="1:51" x14ac:dyDescent="0.25">
      <c r="A72" s="34">
        <v>44289</v>
      </c>
      <c r="B72" s="35">
        <v>23</v>
      </c>
      <c r="C72" s="36">
        <v>25091.938256421879</v>
      </c>
      <c r="D72" s="36">
        <v>36219.066189624988</v>
      </c>
      <c r="E72" s="36">
        <v>15599.739918328134</v>
      </c>
      <c r="F72" s="36">
        <v>53369.026340750002</v>
      </c>
      <c r="G72" s="36">
        <v>28764.572960890673</v>
      </c>
      <c r="H72" s="36">
        <v>2731.2573827929746</v>
      </c>
      <c r="I72" s="36">
        <v>22436.715291621134</v>
      </c>
      <c r="J72" s="36">
        <v>152.1767959594726</v>
      </c>
      <c r="K72" s="36">
        <v>16176.91306820313</v>
      </c>
      <c r="L72" s="36">
        <v>8595.7320534859464</v>
      </c>
      <c r="M72" s="36">
        <v>26616.494671533739</v>
      </c>
      <c r="N72" s="36">
        <v>15311.424291015634</v>
      </c>
      <c r="O72" s="36">
        <v>38038.879770785068</v>
      </c>
      <c r="P72" s="36">
        <v>3519.89234058484</v>
      </c>
      <c r="Q72" s="36">
        <v>33.650629043579102</v>
      </c>
      <c r="R72" s="36">
        <v>7015.2759086914166</v>
      </c>
      <c r="S72" s="36">
        <v>48720.440358605192</v>
      </c>
      <c r="T72" s="36">
        <v>15657.40899849219</v>
      </c>
      <c r="U72" s="36">
        <v>8969.9677617187608</v>
      </c>
      <c r="V72" s="36">
        <v>64694.014878125075</v>
      </c>
      <c r="W72" s="36">
        <v>3618.3907958984501</v>
      </c>
      <c r="X72" s="36">
        <v>14574.585153057862</v>
      </c>
      <c r="Y72" s="36">
        <v>15436.941713243792</v>
      </c>
      <c r="Z72" s="36">
        <v>240.42081878662103</v>
      </c>
      <c r="AA72" s="36">
        <v>22083.167191828135</v>
      </c>
      <c r="AB72" s="36">
        <v>14580.835561842961</v>
      </c>
      <c r="AC72" s="36">
        <v>25503.969069426006</v>
      </c>
      <c r="AD72" s="36">
        <v>39525.754206781254</v>
      </c>
      <c r="AE72" s="36">
        <v>7990.0677207617337</v>
      </c>
      <c r="AF72" s="36">
        <v>8.8427184466019426</v>
      </c>
      <c r="AG72" s="36">
        <v>22939.04011855556</v>
      </c>
      <c r="AH72" s="36">
        <v>52527.950829968788</v>
      </c>
      <c r="AI72" s="36">
        <v>7608.0479003906294</v>
      </c>
      <c r="AJ72" s="36">
        <v>35.423530761719832</v>
      </c>
      <c r="AK72" s="36">
        <v>3711.8626035156317</v>
      </c>
      <c r="AL72" s="36">
        <v>26835.407272359393</v>
      </c>
      <c r="AM72" s="36">
        <v>19816.913720281256</v>
      </c>
      <c r="AN72" s="36">
        <v>7503.4423360390711</v>
      </c>
      <c r="AO72" s="36">
        <v>45091.651887269516</v>
      </c>
      <c r="AP72" s="36">
        <v>731.06986999511719</v>
      </c>
      <c r="AQ72" s="36">
        <v>35079.340807664106</v>
      </c>
      <c r="AR72" s="36">
        <v>45586.396049546864</v>
      </c>
      <c r="AS72" s="36">
        <v>57991.399607421889</v>
      </c>
      <c r="AT72" s="36">
        <v>15643.653708921885</v>
      </c>
      <c r="AU72" s="36">
        <v>47509.823973531253</v>
      </c>
      <c r="AV72" s="36">
        <v>27568.157797812473</v>
      </c>
      <c r="AW72" s="36">
        <v>5970.9181525586037</v>
      </c>
      <c r="AX72" s="36">
        <v>49081.145089570338</v>
      </c>
      <c r="AY72" s="36">
        <v>33058.04655375002</v>
      </c>
    </row>
    <row r="73" spans="1:51" x14ac:dyDescent="0.25">
      <c r="A73" s="34">
        <v>44289</v>
      </c>
      <c r="B73" s="35">
        <v>24</v>
      </c>
      <c r="C73" s="36">
        <v>42936.242372328255</v>
      </c>
      <c r="D73" s="36">
        <v>62649.249433359415</v>
      </c>
      <c r="E73" s="36">
        <v>28210.224706078148</v>
      </c>
      <c r="F73" s="36">
        <v>91730.787029265703</v>
      </c>
      <c r="G73" s="36">
        <v>47590.52069220315</v>
      </c>
      <c r="H73" s="36">
        <v>5506.1262043906099</v>
      </c>
      <c r="I73" s="36">
        <v>39908.675810703215</v>
      </c>
      <c r="J73" s="36">
        <v>242.10462951660162</v>
      </c>
      <c r="K73" s="36">
        <v>28156.007134750045</v>
      </c>
      <c r="L73" s="36">
        <v>15770.864797059174</v>
      </c>
      <c r="M73" s="36">
        <v>48760.132080195683</v>
      </c>
      <c r="N73" s="36">
        <v>27641.877570312521</v>
      </c>
      <c r="O73" s="36">
        <v>66932.277504320111</v>
      </c>
      <c r="P73" s="36">
        <v>6526.3414844780882</v>
      </c>
      <c r="Q73" s="36">
        <v>66.740841865539551</v>
      </c>
      <c r="R73" s="36">
        <v>12054.29712646484</v>
      </c>
      <c r="S73" s="36">
        <v>84449.285793522809</v>
      </c>
      <c r="T73" s="36">
        <v>27176.351119421939</v>
      </c>
      <c r="U73" s="36">
        <v>15367.873625976583</v>
      </c>
      <c r="V73" s="36">
        <v>117058.05875878131</v>
      </c>
      <c r="W73" s="36">
        <v>6522.7566772460959</v>
      </c>
      <c r="X73" s="36">
        <v>25271.440958339765</v>
      </c>
      <c r="Y73" s="36">
        <v>29152.148728142376</v>
      </c>
      <c r="Z73" s="36">
        <v>438.37501419067377</v>
      </c>
      <c r="AA73" s="36">
        <v>37046.636907445318</v>
      </c>
      <c r="AB73" s="36">
        <v>26836.784906386227</v>
      </c>
      <c r="AC73" s="36">
        <v>44188.989497258182</v>
      </c>
      <c r="AD73" s="36">
        <v>67802.98607381247</v>
      </c>
      <c r="AE73" s="36">
        <v>14021.431025675776</v>
      </c>
      <c r="AF73" s="36">
        <v>17.685436893203885</v>
      </c>
      <c r="AG73" s="36">
        <v>39403.963847017345</v>
      </c>
      <c r="AH73" s="36">
        <v>86106.495324562493</v>
      </c>
      <c r="AI73" s="36">
        <v>13087.957006835941</v>
      </c>
      <c r="AJ73" s="36">
        <v>69.412424072267598</v>
      </c>
      <c r="AK73" s="36">
        <v>6856.3978007812484</v>
      </c>
      <c r="AL73" s="36">
        <v>47202.386703437565</v>
      </c>
      <c r="AM73" s="36">
        <v>34110.702647281199</v>
      </c>
      <c r="AN73" s="36">
        <v>12977.342941132832</v>
      </c>
      <c r="AO73" s="36">
        <v>79659.775487578168</v>
      </c>
      <c r="AP73" s="36">
        <v>1343.6375427246094</v>
      </c>
      <c r="AQ73" s="36">
        <v>63893.690106589864</v>
      </c>
      <c r="AR73" s="36">
        <v>79975.22419285166</v>
      </c>
      <c r="AS73" s="36">
        <v>99900.325312500063</v>
      </c>
      <c r="AT73" s="36">
        <v>30034.019406609441</v>
      </c>
      <c r="AU73" s="36">
        <v>82955.703639812549</v>
      </c>
      <c r="AV73" s="36">
        <v>38840.350716890716</v>
      </c>
      <c r="AW73" s="36">
        <v>22264.287963000013</v>
      </c>
      <c r="AX73" s="36">
        <v>84904.245941214904</v>
      </c>
      <c r="AY73" s="36">
        <v>60231.274481062319</v>
      </c>
    </row>
    <row r="74" spans="1:51" x14ac:dyDescent="0.25">
      <c r="A74" s="34">
        <v>44290</v>
      </c>
      <c r="B74" s="35">
        <v>1</v>
      </c>
      <c r="C74" s="36">
        <v>18354.855561468758</v>
      </c>
      <c r="D74" s="36">
        <v>26359.894042578177</v>
      </c>
      <c r="E74" s="36">
        <v>12516.501976250009</v>
      </c>
      <c r="F74" s="36">
        <v>39212.855968734439</v>
      </c>
      <c r="G74" s="36">
        <v>18491.279644765651</v>
      </c>
      <c r="H74" s="36">
        <v>2664.6410902539133</v>
      </c>
      <c r="I74" s="36">
        <v>17754.068056227599</v>
      </c>
      <c r="J74" s="36">
        <v>101.51263618469241</v>
      </c>
      <c r="K74" s="36">
        <v>11993.679133835936</v>
      </c>
      <c r="L74" s="36">
        <v>6611.4914720196839</v>
      </c>
      <c r="M74" s="36">
        <v>22302.220945159435</v>
      </c>
      <c r="N74" s="36">
        <v>12176.076636718772</v>
      </c>
      <c r="O74" s="36">
        <v>29326.012454714772</v>
      </c>
      <c r="P74" s="36">
        <v>3039.1203680654921</v>
      </c>
      <c r="Q74" s="36">
        <v>33.660897254943848</v>
      </c>
      <c r="R74" s="36">
        <v>4999.6502929687513</v>
      </c>
      <c r="S74" s="36">
        <v>35256.545397323942</v>
      </c>
      <c r="T74" s="36">
        <v>11664.273210234398</v>
      </c>
      <c r="U74" s="36">
        <v>6502.5969599609398</v>
      </c>
      <c r="V74" s="36">
        <v>48531.467102046889</v>
      </c>
      <c r="W74" s="36">
        <v>2784.8904663085955</v>
      </c>
      <c r="X74" s="36">
        <v>11237.999923800324</v>
      </c>
      <c r="Y74" s="36">
        <v>14208.807531455464</v>
      </c>
      <c r="Z74" s="36">
        <v>107.69584991455079</v>
      </c>
      <c r="AA74" s="36">
        <v>14554.236782171889</v>
      </c>
      <c r="AB74" s="36">
        <v>12357.026189071799</v>
      </c>
      <c r="AC74" s="36">
        <v>19047.51640501976</v>
      </c>
      <c r="AD74" s="36">
        <v>28066.074475718815</v>
      </c>
      <c r="AE74" s="36">
        <v>5868.7344311914221</v>
      </c>
      <c r="AF74" s="36">
        <v>8.8427184466019426</v>
      </c>
      <c r="AG74" s="36">
        <v>16488.258393993048</v>
      </c>
      <c r="AH74" s="36">
        <v>34114.537530062538</v>
      </c>
      <c r="AI74" s="36">
        <v>5356.6061035156308</v>
      </c>
      <c r="AJ74" s="36">
        <v>33.101031250000077</v>
      </c>
      <c r="AK74" s="36">
        <v>3243.2330942382773</v>
      </c>
      <c r="AL74" s="36">
        <v>19693.385005515651</v>
      </c>
      <c r="AM74" s="36">
        <v>13925.806102070326</v>
      </c>
      <c r="AN74" s="36">
        <v>5566.1148573203209</v>
      </c>
      <c r="AO74" s="36">
        <v>33838.413289968805</v>
      </c>
      <c r="AP74" s="36">
        <v>595.77021789550781</v>
      </c>
      <c r="AQ74" s="36">
        <v>29230.929667179676</v>
      </c>
      <c r="AR74" s="36">
        <v>34056.572467750077</v>
      </c>
      <c r="AS74" s="36">
        <v>41626.84282617188</v>
      </c>
      <c r="AT74" s="36">
        <v>13920.463479218761</v>
      </c>
      <c r="AU74" s="36">
        <v>35796.519804765601</v>
      </c>
      <c r="AV74" s="36">
        <v>15945.875412062514</v>
      </c>
      <c r="AW74" s="36">
        <v>10672.892456085938</v>
      </c>
      <c r="AX74" s="36">
        <v>34920.363310964851</v>
      </c>
      <c r="AY74" s="36">
        <v>27215.786654312527</v>
      </c>
    </row>
    <row r="75" spans="1:51" x14ac:dyDescent="0.25">
      <c r="A75" s="34">
        <v>44290</v>
      </c>
      <c r="B75" s="35">
        <v>2</v>
      </c>
      <c r="C75" s="36">
        <v>17886.183658492213</v>
      </c>
      <c r="D75" s="36">
        <v>24081.264007765632</v>
      </c>
      <c r="E75" s="36">
        <v>11393.86969857813</v>
      </c>
      <c r="F75" s="36">
        <v>36405.956748312499</v>
      </c>
      <c r="G75" s="36">
        <v>16329.947370015647</v>
      </c>
      <c r="H75" s="36">
        <v>2565.6727399101537</v>
      </c>
      <c r="I75" s="36">
        <v>16645.171717544948</v>
      </c>
      <c r="J75" s="36">
        <v>95.600713729858398</v>
      </c>
      <c r="K75" s="36">
        <v>10866.88164819532</v>
      </c>
      <c r="L75" s="36">
        <v>7174.4523823463614</v>
      </c>
      <c r="M75" s="36">
        <v>21476.768592082924</v>
      </c>
      <c r="N75" s="36">
        <v>11234.054214843747</v>
      </c>
      <c r="O75" s="36">
        <v>27072.546477925694</v>
      </c>
      <c r="P75" s="36">
        <v>2794.1300328424718</v>
      </c>
      <c r="Q75" s="36">
        <v>32.953714370727539</v>
      </c>
      <c r="R75" s="36">
        <v>4389.9724663085935</v>
      </c>
      <c r="S75" s="36">
        <v>31248.216034597372</v>
      </c>
      <c r="T75" s="36">
        <v>10866.304176570327</v>
      </c>
      <c r="U75" s="36">
        <v>5957.0447861328093</v>
      </c>
      <c r="V75" s="36">
        <v>42151.723072843743</v>
      </c>
      <c r="W75" s="36">
        <v>2622.7611083984389</v>
      </c>
      <c r="X75" s="36">
        <v>10614.188408705217</v>
      </c>
      <c r="Y75" s="36">
        <v>12958.911498172862</v>
      </c>
      <c r="Z75" s="36">
        <v>237.14607467651368</v>
      </c>
      <c r="AA75" s="36">
        <v>12566.601911476555</v>
      </c>
      <c r="AB75" s="36">
        <v>11889.393911207419</v>
      </c>
      <c r="AC75" s="36">
        <v>17727.584891379109</v>
      </c>
      <c r="AD75" s="36">
        <v>24878.367098515599</v>
      </c>
      <c r="AE75" s="36">
        <v>5433.0908901953308</v>
      </c>
      <c r="AF75" s="36">
        <v>8.8427184466019426</v>
      </c>
      <c r="AG75" s="36">
        <v>14741.966719461796</v>
      </c>
      <c r="AH75" s="36">
        <v>30285.351188468736</v>
      </c>
      <c r="AI75" s="36">
        <v>4728.0259033203092</v>
      </c>
      <c r="AJ75" s="36">
        <v>33.071342285155993</v>
      </c>
      <c r="AK75" s="36">
        <v>3078.8881206054693</v>
      </c>
      <c r="AL75" s="36">
        <v>17407.696802625025</v>
      </c>
      <c r="AM75" s="36">
        <v>12834.683971023465</v>
      </c>
      <c r="AN75" s="36">
        <v>4784.7184838828098</v>
      </c>
      <c r="AO75" s="36">
        <v>30459.208359894528</v>
      </c>
      <c r="AP75" s="36">
        <v>567.36868286132813</v>
      </c>
      <c r="AQ75" s="36">
        <v>27910.960997945302</v>
      </c>
      <c r="AR75" s="36">
        <v>30931.275681566487</v>
      </c>
      <c r="AS75" s="36">
        <v>36879.15807812503</v>
      </c>
      <c r="AT75" s="36">
        <v>13504.843728921902</v>
      </c>
      <c r="AU75" s="36">
        <v>33326.571906312573</v>
      </c>
      <c r="AV75" s="36">
        <v>16474.94258353128</v>
      </c>
      <c r="AW75" s="36">
        <v>6877.563079759776</v>
      </c>
      <c r="AX75" s="36">
        <v>30702.935172267607</v>
      </c>
      <c r="AY75" s="36">
        <v>26230.054048070331</v>
      </c>
    </row>
    <row r="76" spans="1:51" x14ac:dyDescent="0.25">
      <c r="A76" s="34">
        <v>44290</v>
      </c>
      <c r="B76" s="35">
        <v>3</v>
      </c>
      <c r="C76" s="36">
        <v>17142.837728023474</v>
      </c>
      <c r="D76" s="36">
        <v>22400.130031859419</v>
      </c>
      <c r="E76" s="36">
        <v>9949.62577971875</v>
      </c>
      <c r="F76" s="36">
        <v>34408.671797671894</v>
      </c>
      <c r="G76" s="36">
        <v>14524.546451164071</v>
      </c>
      <c r="H76" s="36">
        <v>2588.1470691757841</v>
      </c>
      <c r="I76" s="36">
        <v>15917.613899571319</v>
      </c>
      <c r="J76" s="36">
        <v>86.416454315185504</v>
      </c>
      <c r="K76" s="36">
        <v>10118.727586648436</v>
      </c>
      <c r="L76" s="36">
        <v>6468.8616864531696</v>
      </c>
      <c r="M76" s="36">
        <v>21169.056109948317</v>
      </c>
      <c r="N76" s="36">
        <v>10505.453294921877</v>
      </c>
      <c r="O76" s="36">
        <v>25679.392106015512</v>
      </c>
      <c r="P76" s="36">
        <v>2640.0036516396503</v>
      </c>
      <c r="Q76" s="36">
        <v>32.04796028137207</v>
      </c>
      <c r="R76" s="36">
        <v>3992.2936279296887</v>
      </c>
      <c r="S76" s="36">
        <v>28294.748137628623</v>
      </c>
      <c r="T76" s="36">
        <v>10293.588689890646</v>
      </c>
      <c r="U76" s="36">
        <v>5657.1835732421905</v>
      </c>
      <c r="V76" s="36">
        <v>37804.096224812572</v>
      </c>
      <c r="W76" s="36">
        <v>2723.2276733398444</v>
      </c>
      <c r="X76" s="36">
        <v>10184.781932070066</v>
      </c>
      <c r="Y76" s="36">
        <v>12468.262789688555</v>
      </c>
      <c r="Z76" s="36">
        <v>237.59277862548817</v>
      </c>
      <c r="AA76" s="36">
        <v>11010.686401531288</v>
      </c>
      <c r="AB76" s="36">
        <v>11679.424993711164</v>
      </c>
      <c r="AC76" s="36">
        <v>16653.849172847866</v>
      </c>
      <c r="AD76" s="36">
        <v>22680.141166984391</v>
      </c>
      <c r="AE76" s="36">
        <v>4970.5909849609361</v>
      </c>
      <c r="AF76" s="36">
        <v>8.8427184466019426</v>
      </c>
      <c r="AG76" s="36">
        <v>13516.508848493053</v>
      </c>
      <c r="AH76" s="36">
        <v>28374.820840906275</v>
      </c>
      <c r="AI76" s="36">
        <v>4249.5350830078096</v>
      </c>
      <c r="AJ76" s="36">
        <v>32.423240234375058</v>
      </c>
      <c r="AK76" s="36">
        <v>2941.9227958984366</v>
      </c>
      <c r="AL76" s="36">
        <v>15810.3486384844</v>
      </c>
      <c r="AM76" s="36">
        <v>11733.469732867223</v>
      </c>
      <c r="AN76" s="36">
        <v>4313.146197421881</v>
      </c>
      <c r="AO76" s="36">
        <v>27796.037318150386</v>
      </c>
      <c r="AP76" s="36">
        <v>553.71717834472656</v>
      </c>
      <c r="AQ76" s="36">
        <v>27021.483967023436</v>
      </c>
      <c r="AR76" s="36">
        <v>28582.062695335997</v>
      </c>
      <c r="AS76" s="36">
        <v>33213.901541015643</v>
      </c>
      <c r="AT76" s="36">
        <v>13050.773511031304</v>
      </c>
      <c r="AU76" s="36">
        <v>32223.013893812549</v>
      </c>
      <c r="AV76" s="36">
        <v>16221.883273984378</v>
      </c>
      <c r="AW76" s="36">
        <v>3440.6776426855567</v>
      </c>
      <c r="AX76" s="36">
        <v>27632.48771426758</v>
      </c>
      <c r="AY76" s="36">
        <v>25450.384585476633</v>
      </c>
    </row>
    <row r="77" spans="1:51" x14ac:dyDescent="0.25">
      <c r="A77" s="34">
        <v>44290</v>
      </c>
      <c r="B77" s="35">
        <v>4</v>
      </c>
      <c r="C77" s="36">
        <v>16740.664821960945</v>
      </c>
      <c r="D77" s="36">
        <v>21296.450517390662</v>
      </c>
      <c r="E77" s="36">
        <v>9523.0560731250043</v>
      </c>
      <c r="F77" s="36">
        <v>33234.087731234416</v>
      </c>
      <c r="G77" s="36">
        <v>13333.916897132853</v>
      </c>
      <c r="H77" s="36">
        <v>2573.9946178086029</v>
      </c>
      <c r="I77" s="36">
        <v>15469.615638962445</v>
      </c>
      <c r="J77" s="36">
        <v>80.568166732788114</v>
      </c>
      <c r="K77" s="36">
        <v>9679.4391586796955</v>
      </c>
      <c r="L77" s="36">
        <v>6882.7718750815184</v>
      </c>
      <c r="M77" s="36">
        <v>20212.321596420679</v>
      </c>
      <c r="N77" s="36">
        <v>10050.365835937511</v>
      </c>
      <c r="O77" s="36">
        <v>24926.685116785051</v>
      </c>
      <c r="P77" s="36">
        <v>2580.497084022948</v>
      </c>
      <c r="Q77" s="36">
        <v>31.766648292541511</v>
      </c>
      <c r="R77" s="36">
        <v>3751.8566076660163</v>
      </c>
      <c r="S77" s="36">
        <v>26065.559732956743</v>
      </c>
      <c r="T77" s="36">
        <v>10231.780838187511</v>
      </c>
      <c r="U77" s="36">
        <v>5488.6907968750102</v>
      </c>
      <c r="V77" s="36">
        <v>35551.766479937549</v>
      </c>
      <c r="W77" s="36">
        <v>2635.5158447265635</v>
      </c>
      <c r="X77" s="36">
        <v>9991.0059397760069</v>
      </c>
      <c r="Y77" s="36">
        <v>11965.866015045478</v>
      </c>
      <c r="Z77" s="36">
        <v>227.16296936035161</v>
      </c>
      <c r="AA77" s="36">
        <v>10106.704910359396</v>
      </c>
      <c r="AB77" s="36">
        <v>11596.260832978693</v>
      </c>
      <c r="AC77" s="36">
        <v>16046.455029832259</v>
      </c>
      <c r="AD77" s="36">
        <v>21499.788930281255</v>
      </c>
      <c r="AE77" s="36">
        <v>4736.7978075937526</v>
      </c>
      <c r="AF77" s="36">
        <v>8.8427184466019426</v>
      </c>
      <c r="AG77" s="36">
        <v>12777.638165055574</v>
      </c>
      <c r="AH77" s="36">
        <v>26768.880462312485</v>
      </c>
      <c r="AI77" s="36">
        <v>3982.1161987304667</v>
      </c>
      <c r="AJ77" s="36">
        <v>31.714996826172779</v>
      </c>
      <c r="AK77" s="36">
        <v>2845.1906298828126</v>
      </c>
      <c r="AL77" s="36">
        <v>14632.133562140651</v>
      </c>
      <c r="AM77" s="36">
        <v>11092.818378796894</v>
      </c>
      <c r="AN77" s="36">
        <v>3982.3476686406302</v>
      </c>
      <c r="AO77" s="36">
        <v>26287.065814644542</v>
      </c>
      <c r="AP77" s="36">
        <v>538.94050598144531</v>
      </c>
      <c r="AQ77" s="36">
        <v>26570.951247890651</v>
      </c>
      <c r="AR77" s="36">
        <v>27142.005289515633</v>
      </c>
      <c r="AS77" s="36">
        <v>30817.127450195316</v>
      </c>
      <c r="AT77" s="36">
        <v>13207.987358078135</v>
      </c>
      <c r="AU77" s="36">
        <v>31116.198136328137</v>
      </c>
      <c r="AV77" s="36">
        <v>15251.130179406277</v>
      </c>
      <c r="AW77" s="36">
        <v>2408.0476389707137</v>
      </c>
      <c r="AX77" s="36">
        <v>25740.881201621109</v>
      </c>
      <c r="AY77" s="36">
        <v>25154.372268007832</v>
      </c>
    </row>
    <row r="78" spans="1:51" x14ac:dyDescent="0.25">
      <c r="A78" s="34">
        <v>44290</v>
      </c>
      <c r="B78" s="35">
        <v>5</v>
      </c>
      <c r="C78" s="36">
        <v>16482.685850914084</v>
      </c>
      <c r="D78" s="36">
        <v>20516.327781609398</v>
      </c>
      <c r="E78" s="36">
        <v>9289.7019875156402</v>
      </c>
      <c r="F78" s="36">
        <v>32640.769296796956</v>
      </c>
      <c r="G78" s="36">
        <v>13242.677914148453</v>
      </c>
      <c r="H78" s="36">
        <v>2516.7053584687487</v>
      </c>
      <c r="I78" s="36">
        <v>15165.445188387235</v>
      </c>
      <c r="J78" s="36">
        <v>78.225065231323299</v>
      </c>
      <c r="K78" s="36">
        <v>9363.8763865859419</v>
      </c>
      <c r="L78" s="36">
        <v>6233.105227265919</v>
      </c>
      <c r="M78" s="36">
        <v>20168.042217825077</v>
      </c>
      <c r="N78" s="36">
        <v>9819.5269921875097</v>
      </c>
      <c r="O78" s="36">
        <v>24334.583995499928</v>
      </c>
      <c r="P78" s="36">
        <v>2580.9902710985734</v>
      </c>
      <c r="Q78" s="36">
        <v>31.058296203613267</v>
      </c>
      <c r="R78" s="36">
        <v>3575.0812888183614</v>
      </c>
      <c r="S78" s="36">
        <v>25104.119411128606</v>
      </c>
      <c r="T78" s="36">
        <v>10176.785763507814</v>
      </c>
      <c r="U78" s="36">
        <v>5426.7453730468687</v>
      </c>
      <c r="V78" s="36">
        <v>34593.415971921917</v>
      </c>
      <c r="W78" s="36">
        <v>2624.5179199218755</v>
      </c>
      <c r="X78" s="36">
        <v>9620.811568957557</v>
      </c>
      <c r="Y78" s="36">
        <v>11847.48570593757</v>
      </c>
      <c r="Z78" s="36">
        <v>236.05596740722646</v>
      </c>
      <c r="AA78" s="36">
        <v>9454.211992992221</v>
      </c>
      <c r="AB78" s="36">
        <v>11463.688939187072</v>
      </c>
      <c r="AC78" s="36">
        <v>15832.271618254112</v>
      </c>
      <c r="AD78" s="36">
        <v>20993.579821875021</v>
      </c>
      <c r="AE78" s="36">
        <v>4631.0916675234448</v>
      </c>
      <c r="AF78" s="36">
        <v>8.8427184466019426</v>
      </c>
      <c r="AG78" s="36">
        <v>12397.410919571195</v>
      </c>
      <c r="AH78" s="36">
        <v>25663.063199765646</v>
      </c>
      <c r="AI78" s="36">
        <v>3799.0104125976563</v>
      </c>
      <c r="AJ78" s="36">
        <v>31.743385498046777</v>
      </c>
      <c r="AK78" s="36">
        <v>2794.5064960937493</v>
      </c>
      <c r="AL78" s="36">
        <v>13920.346668406262</v>
      </c>
      <c r="AM78" s="36">
        <v>10557.547856875006</v>
      </c>
      <c r="AN78" s="36">
        <v>3828.9886168203197</v>
      </c>
      <c r="AO78" s="36">
        <v>25276.409801119134</v>
      </c>
      <c r="AP78" s="36">
        <v>542.17333984375</v>
      </c>
      <c r="AQ78" s="36">
        <v>26267.328216640624</v>
      </c>
      <c r="AR78" s="36">
        <v>26329.644098066456</v>
      </c>
      <c r="AS78" s="36">
        <v>29319.563396484406</v>
      </c>
      <c r="AT78" s="36">
        <v>13055.546497671896</v>
      </c>
      <c r="AU78" s="36">
        <v>30406.63687967186</v>
      </c>
      <c r="AV78" s="36">
        <v>14428.937562171905</v>
      </c>
      <c r="AW78" s="36">
        <v>2239.9232477890578</v>
      </c>
      <c r="AX78" s="36">
        <v>24640.887355505882</v>
      </c>
      <c r="AY78" s="36">
        <v>25016.685696273515</v>
      </c>
    </row>
    <row r="79" spans="1:51" x14ac:dyDescent="0.25">
      <c r="A79" s="34">
        <v>44290</v>
      </c>
      <c r="B79" s="35">
        <v>6</v>
      </c>
      <c r="C79" s="36">
        <v>16465.99305486722</v>
      </c>
      <c r="D79" s="36">
        <v>20261.489691234376</v>
      </c>
      <c r="E79" s="36">
        <v>9261.6970249531369</v>
      </c>
      <c r="F79" s="36">
        <v>32553.871194421889</v>
      </c>
      <c r="G79" s="36">
        <v>12871.905325453163</v>
      </c>
      <c r="H79" s="36">
        <v>2503.7782450625091</v>
      </c>
      <c r="I79" s="36">
        <v>15120.798924690471</v>
      </c>
      <c r="J79" s="36">
        <v>80.013065338134894</v>
      </c>
      <c r="K79" s="36">
        <v>9267.8436798984421</v>
      </c>
      <c r="L79" s="36">
        <v>6368.2931708815113</v>
      </c>
      <c r="M79" s="36">
        <v>19697.359345041521</v>
      </c>
      <c r="N79" s="36">
        <v>9754.2253769531308</v>
      </c>
      <c r="O79" s="36">
        <v>24055.534121015538</v>
      </c>
      <c r="P79" s="36">
        <v>2552.5016909634405</v>
      </c>
      <c r="Q79" s="36">
        <v>31.170739650726308</v>
      </c>
      <c r="R79" s="36">
        <v>3554.8765681152372</v>
      </c>
      <c r="S79" s="36">
        <v>24661.010262269268</v>
      </c>
      <c r="T79" s="36">
        <v>10162.527247648441</v>
      </c>
      <c r="U79" s="36">
        <v>5470.7722060546985</v>
      </c>
      <c r="V79" s="36">
        <v>34425.891949843768</v>
      </c>
      <c r="W79" s="36">
        <v>2643.3761718750002</v>
      </c>
      <c r="X79" s="36">
        <v>9958.5492114765857</v>
      </c>
      <c r="Y79" s="36">
        <v>11510.848863679004</v>
      </c>
      <c r="Z79" s="36">
        <v>227.32512435913094</v>
      </c>
      <c r="AA79" s="36">
        <v>9047.7065771718972</v>
      </c>
      <c r="AB79" s="36">
        <v>11642.758960617986</v>
      </c>
      <c r="AC79" s="36">
        <v>15974.850039410383</v>
      </c>
      <c r="AD79" s="36">
        <v>20652.360079281239</v>
      </c>
      <c r="AE79" s="36">
        <v>4508.3952103906595</v>
      </c>
      <c r="AF79" s="36">
        <v>8.8427184466019426</v>
      </c>
      <c r="AG79" s="36">
        <v>12214.601340493064</v>
      </c>
      <c r="AH79" s="36">
        <v>25021.875203718766</v>
      </c>
      <c r="AI79" s="36">
        <v>3717.9820190429696</v>
      </c>
      <c r="AJ79" s="36">
        <v>32.722994628905852</v>
      </c>
      <c r="AK79" s="36">
        <v>2738.703189941406</v>
      </c>
      <c r="AL79" s="36">
        <v>13626.471468382817</v>
      </c>
      <c r="AM79" s="36">
        <v>10262.148792921889</v>
      </c>
      <c r="AN79" s="36">
        <v>3746.8953505703089</v>
      </c>
      <c r="AO79" s="36">
        <v>24846.582703082055</v>
      </c>
      <c r="AP79" s="36">
        <v>520.83517456054688</v>
      </c>
      <c r="AQ79" s="36">
        <v>26159.818852613313</v>
      </c>
      <c r="AR79" s="36">
        <v>25888.564948832034</v>
      </c>
      <c r="AS79" s="36">
        <v>28803.796686523448</v>
      </c>
      <c r="AT79" s="36">
        <v>12754.921062390635</v>
      </c>
      <c r="AU79" s="36">
        <v>30011.597177093805</v>
      </c>
      <c r="AV79" s="36">
        <v>14013.173890750033</v>
      </c>
      <c r="AW79" s="36">
        <v>2170.4064024863314</v>
      </c>
      <c r="AX79" s="36">
        <v>24063.245960625016</v>
      </c>
      <c r="AY79" s="36">
        <v>25041.777142218751</v>
      </c>
    </row>
    <row r="80" spans="1:51" x14ac:dyDescent="0.25">
      <c r="A80" s="34">
        <v>44290</v>
      </c>
      <c r="B80" s="35">
        <v>7</v>
      </c>
      <c r="C80" s="36">
        <v>16989.350182804716</v>
      </c>
      <c r="D80" s="36">
        <v>20030.323705828137</v>
      </c>
      <c r="E80" s="36">
        <v>9459.1521751015789</v>
      </c>
      <c r="F80" s="36">
        <v>33595.921583718773</v>
      </c>
      <c r="G80" s="36">
        <v>13269.472035507843</v>
      </c>
      <c r="H80" s="36">
        <v>2475.6966425898481</v>
      </c>
      <c r="I80" s="36">
        <v>15343.762308556692</v>
      </c>
      <c r="J80" s="36">
        <v>87.070882797241211</v>
      </c>
      <c r="K80" s="36">
        <v>9148.3543382734388</v>
      </c>
      <c r="L80" s="36">
        <v>6765.5094127666653</v>
      </c>
      <c r="M80" s="36">
        <v>18786.677366925593</v>
      </c>
      <c r="N80" s="36">
        <v>9662.4401425781325</v>
      </c>
      <c r="O80" s="36">
        <v>24250.10257046864</v>
      </c>
      <c r="P80" s="36">
        <v>2601.1607464539798</v>
      </c>
      <c r="Q80" s="36">
        <v>31.244671821594238</v>
      </c>
      <c r="R80" s="36">
        <v>3553.4636625976555</v>
      </c>
      <c r="S80" s="36">
        <v>24527.643212034898</v>
      </c>
      <c r="T80" s="36">
        <v>10176.797194734389</v>
      </c>
      <c r="U80" s="36">
        <v>5476.3524169921993</v>
      </c>
      <c r="V80" s="36">
        <v>34861.222256531262</v>
      </c>
      <c r="W80" s="36">
        <v>2461.2341308593768</v>
      </c>
      <c r="X80" s="36">
        <v>10112.893926905796</v>
      </c>
      <c r="Y80" s="36">
        <v>11217.702436231528</v>
      </c>
      <c r="Z80" s="36">
        <v>224.41712493896492</v>
      </c>
      <c r="AA80" s="36">
        <v>9207.7774009218956</v>
      </c>
      <c r="AB80" s="36">
        <v>11581.08050015446</v>
      </c>
      <c r="AC80" s="36">
        <v>15815.071671691603</v>
      </c>
      <c r="AD80" s="36">
        <v>20545.108022546876</v>
      </c>
      <c r="AE80" s="36">
        <v>4433.8807304961065</v>
      </c>
      <c r="AF80" s="36">
        <v>8.8427184466019426</v>
      </c>
      <c r="AG80" s="36">
        <v>12210.433912352448</v>
      </c>
      <c r="AH80" s="36">
        <v>24706.235492843753</v>
      </c>
      <c r="AI80" s="36">
        <v>3724.7280029296885</v>
      </c>
      <c r="AJ80" s="36">
        <v>28.801342041016014</v>
      </c>
      <c r="AK80" s="36">
        <v>2775.4469902343767</v>
      </c>
      <c r="AL80" s="36">
        <v>13546.946851937499</v>
      </c>
      <c r="AM80" s="36">
        <v>10068.829763117208</v>
      </c>
      <c r="AN80" s="36">
        <v>3712.3884317031302</v>
      </c>
      <c r="AO80" s="36">
        <v>24766.45838681643</v>
      </c>
      <c r="AP80" s="36">
        <v>503.44326019287109</v>
      </c>
      <c r="AQ80" s="36">
        <v>26297.262951871122</v>
      </c>
      <c r="AR80" s="36">
        <v>25811.387457292978</v>
      </c>
      <c r="AS80" s="36">
        <v>28582.639670898458</v>
      </c>
      <c r="AT80" s="36">
        <v>12424.652982578165</v>
      </c>
      <c r="AU80" s="36">
        <v>29961.22614457813</v>
      </c>
      <c r="AV80" s="36">
        <v>13789.937842968775</v>
      </c>
      <c r="AW80" s="36">
        <v>2099.4778144687493</v>
      </c>
      <c r="AX80" s="36">
        <v>23912.113533232448</v>
      </c>
      <c r="AY80" s="36">
        <v>25456.039086515713</v>
      </c>
    </row>
    <row r="81" spans="1:51" x14ac:dyDescent="0.25">
      <c r="A81" s="34">
        <v>44290</v>
      </c>
      <c r="B81" s="35">
        <v>8</v>
      </c>
      <c r="C81" s="36">
        <v>16971.044039648437</v>
      </c>
      <c r="D81" s="36">
        <v>19496.54699351564</v>
      </c>
      <c r="E81" s="36">
        <v>8944.7917349531454</v>
      </c>
      <c r="F81" s="36">
        <v>34486.030647250009</v>
      </c>
      <c r="G81" s="36">
        <v>11965.476853117521</v>
      </c>
      <c r="H81" s="36">
        <v>2285.46221466016</v>
      </c>
      <c r="I81" s="36">
        <v>15812.060595254923</v>
      </c>
      <c r="J81" s="36">
        <v>96.855195999145508</v>
      </c>
      <c r="K81" s="36">
        <v>9183.1803918594014</v>
      </c>
      <c r="L81" s="36">
        <v>6821.9330123788304</v>
      </c>
      <c r="M81" s="36">
        <v>17994.114731150839</v>
      </c>
      <c r="N81" s="36">
        <v>9305.6021894531386</v>
      </c>
      <c r="O81" s="36">
        <v>24471.515749175687</v>
      </c>
      <c r="P81" s="36">
        <v>2213.1545026903696</v>
      </c>
      <c r="Q81" s="36">
        <v>31.538286209106449</v>
      </c>
      <c r="R81" s="36">
        <v>3266.9363469238297</v>
      </c>
      <c r="S81" s="36">
        <v>23823.206133027059</v>
      </c>
      <c r="T81" s="36">
        <v>9117.8336293281336</v>
      </c>
      <c r="U81" s="36">
        <v>4830.7127880859398</v>
      </c>
      <c r="V81" s="36">
        <v>34209.513681187542</v>
      </c>
      <c r="W81" s="36">
        <v>2320.9329223632817</v>
      </c>
      <c r="X81" s="36">
        <v>9634.3866595532072</v>
      </c>
      <c r="Y81" s="36">
        <v>10726.854228422242</v>
      </c>
      <c r="Z81" s="36">
        <v>204.21084243774422</v>
      </c>
      <c r="AA81" s="36">
        <v>8191.8757045078401</v>
      </c>
      <c r="AB81" s="36">
        <v>11832.467504474214</v>
      </c>
      <c r="AC81" s="36">
        <v>15571.678008066625</v>
      </c>
      <c r="AD81" s="36">
        <v>19764.151922093755</v>
      </c>
      <c r="AE81" s="36">
        <v>3751.6051647441836</v>
      </c>
      <c r="AF81" s="36">
        <v>8.8427184466019426</v>
      </c>
      <c r="AG81" s="36">
        <v>12100.102697696195</v>
      </c>
      <c r="AH81" s="36">
        <v>22904.77223073439</v>
      </c>
      <c r="AI81" s="36">
        <v>3284.8472488645948</v>
      </c>
      <c r="AJ81" s="36">
        <v>20.711896240235006</v>
      </c>
      <c r="AK81" s="36">
        <v>2806.6762599055564</v>
      </c>
      <c r="AL81" s="36">
        <v>13417.30307014846</v>
      </c>
      <c r="AM81" s="36">
        <v>9312.3004034375281</v>
      </c>
      <c r="AN81" s="36">
        <v>3777.2393489140809</v>
      </c>
      <c r="AO81" s="36">
        <v>24099.687722990264</v>
      </c>
      <c r="AP81" s="36">
        <v>337.02486422129823</v>
      </c>
      <c r="AQ81" s="36">
        <v>26293.003876511713</v>
      </c>
      <c r="AR81" s="36">
        <v>25518.607557695344</v>
      </c>
      <c r="AS81" s="36">
        <v>28203.556234375006</v>
      </c>
      <c r="AT81" s="36">
        <v>11307.192425875002</v>
      </c>
      <c r="AU81" s="36">
        <v>30258.083767500004</v>
      </c>
      <c r="AV81" s="36">
        <v>12298.682766843762</v>
      </c>
      <c r="AW81" s="36">
        <v>1766.8051145742309</v>
      </c>
      <c r="AX81" s="36">
        <v>22480.226319074223</v>
      </c>
      <c r="AY81" s="36">
        <v>25899.969211296913</v>
      </c>
    </row>
    <row r="82" spans="1:51" x14ac:dyDescent="0.25">
      <c r="A82" s="34">
        <v>44290</v>
      </c>
      <c r="B82" s="35">
        <v>9</v>
      </c>
      <c r="C82" s="36">
        <v>19086.475799644846</v>
      </c>
      <c r="D82" s="36">
        <v>22383.563897968754</v>
      </c>
      <c r="E82" s="36">
        <v>10084.102186937518</v>
      </c>
      <c r="F82" s="36">
        <v>39809.077428187527</v>
      </c>
      <c r="G82" s="36">
        <v>15362.507205582871</v>
      </c>
      <c r="H82" s="36">
        <v>2452.0539757343704</v>
      </c>
      <c r="I82" s="36">
        <v>17663.151781348195</v>
      </c>
      <c r="J82" s="36">
        <v>114.1166019439698</v>
      </c>
      <c r="K82" s="36">
        <v>10489.522444898468</v>
      </c>
      <c r="L82" s="36">
        <v>6771.7487659415638</v>
      </c>
      <c r="M82" s="36">
        <v>18772.783270785356</v>
      </c>
      <c r="N82" s="36">
        <v>10999.13704882813</v>
      </c>
      <c r="O82" s="36">
        <v>27585.168909964763</v>
      </c>
      <c r="P82" s="36">
        <v>2540.9412007789742</v>
      </c>
      <c r="Q82" s="36">
        <v>32.244272232055685</v>
      </c>
      <c r="R82" s="36">
        <v>3937.7451704101536</v>
      </c>
      <c r="S82" s="36">
        <v>27434.407718456743</v>
      </c>
      <c r="T82" s="36">
        <v>10496.984099234371</v>
      </c>
      <c r="U82" s="36">
        <v>5751.3772773437613</v>
      </c>
      <c r="V82" s="36">
        <v>39422.988177359402</v>
      </c>
      <c r="W82" s="36">
        <v>2411.2723510742203</v>
      </c>
      <c r="X82" s="36">
        <v>9696.9802099132175</v>
      </c>
      <c r="Y82" s="36">
        <v>11854.160618268885</v>
      </c>
      <c r="Z82" s="36">
        <v>196.37330932617189</v>
      </c>
      <c r="AA82" s="36">
        <v>10517.678920726592</v>
      </c>
      <c r="AB82" s="36">
        <v>12709.980354071324</v>
      </c>
      <c r="AC82" s="36">
        <v>17711.458373050998</v>
      </c>
      <c r="AD82" s="36">
        <v>23333.427922796891</v>
      </c>
      <c r="AE82" s="36">
        <v>4241.6672319780382</v>
      </c>
      <c r="AF82" s="36">
        <v>8.8427184466019426</v>
      </c>
      <c r="AG82" s="36">
        <v>14011.655943836811</v>
      </c>
      <c r="AH82" s="36">
        <v>26528.142791125018</v>
      </c>
      <c r="AI82" s="36">
        <v>3685.9991874202528</v>
      </c>
      <c r="AJ82" s="36">
        <v>15.88611706543017</v>
      </c>
      <c r="AK82" s="36">
        <v>2799.4074145115915</v>
      </c>
      <c r="AL82" s="36">
        <v>14960.490614000018</v>
      </c>
      <c r="AM82" s="36">
        <v>10461.827614218771</v>
      </c>
      <c r="AN82" s="36">
        <v>4326.5066829062507</v>
      </c>
      <c r="AO82" s="36">
        <v>27432.200548304714</v>
      </c>
      <c r="AP82" s="36">
        <v>412.33656848052976</v>
      </c>
      <c r="AQ82" s="36">
        <v>28219.115936437505</v>
      </c>
      <c r="AR82" s="36">
        <v>28910.922531945325</v>
      </c>
      <c r="AS82" s="36">
        <v>32796.999437500024</v>
      </c>
      <c r="AT82" s="36">
        <v>11861.924542078154</v>
      </c>
      <c r="AU82" s="36">
        <v>34119.066755062551</v>
      </c>
      <c r="AV82" s="36">
        <v>14225.159471765641</v>
      </c>
      <c r="AW82" s="36">
        <v>1735.8299719257818</v>
      </c>
      <c r="AX82" s="36">
        <v>26145.824159150397</v>
      </c>
      <c r="AY82" s="36">
        <v>27791.033248265721</v>
      </c>
    </row>
    <row r="83" spans="1:51" x14ac:dyDescent="0.25">
      <c r="A83" s="34">
        <v>44290</v>
      </c>
      <c r="B83" s="35">
        <v>10</v>
      </c>
      <c r="C83" s="36">
        <v>21997.200841159032</v>
      </c>
      <c r="D83" s="36">
        <v>26608.662531109399</v>
      </c>
      <c r="E83" s="36">
        <v>12213.492478593766</v>
      </c>
      <c r="F83" s="36">
        <v>45512.09882243754</v>
      </c>
      <c r="G83" s="36">
        <v>19804.498470198185</v>
      </c>
      <c r="H83" s="36">
        <v>2584.6392523750105</v>
      </c>
      <c r="I83" s="36">
        <v>20031.245368355994</v>
      </c>
      <c r="J83" s="36">
        <v>135.5003166198729</v>
      </c>
      <c r="K83" s="36">
        <v>12259.958311000002</v>
      </c>
      <c r="L83" s="36">
        <v>7632.6481808737981</v>
      </c>
      <c r="M83" s="36">
        <v>20000.305249260018</v>
      </c>
      <c r="N83" s="36">
        <v>13197.544048828138</v>
      </c>
      <c r="O83" s="36">
        <v>31700.555610878811</v>
      </c>
      <c r="P83" s="36">
        <v>3622.6084805133637</v>
      </c>
      <c r="Q83" s="36">
        <v>32.862171173095703</v>
      </c>
      <c r="R83" s="36">
        <v>4730.7143105468758</v>
      </c>
      <c r="S83" s="36">
        <v>32578.316092527093</v>
      </c>
      <c r="T83" s="36">
        <v>12401.27297471877</v>
      </c>
      <c r="U83" s="36">
        <v>7107.4864326171901</v>
      </c>
      <c r="V83" s="36">
        <v>46160.301961328143</v>
      </c>
      <c r="W83" s="36">
        <v>2649.9474243164077</v>
      </c>
      <c r="X83" s="36">
        <v>10196.030768512703</v>
      </c>
      <c r="Y83" s="36">
        <v>12817.914706078207</v>
      </c>
      <c r="Z83" s="36">
        <v>217.13474807739254</v>
      </c>
      <c r="AA83" s="36">
        <v>13819.263917023422</v>
      </c>
      <c r="AB83" s="36">
        <v>13629.908063294843</v>
      </c>
      <c r="AC83" s="36">
        <v>21061.648128535369</v>
      </c>
      <c r="AD83" s="36">
        <v>28027.954320624969</v>
      </c>
      <c r="AE83" s="36">
        <v>4941.8410926104789</v>
      </c>
      <c r="AF83" s="36">
        <v>8.8427184466019426</v>
      </c>
      <c r="AG83" s="36">
        <v>16786.854517586806</v>
      </c>
      <c r="AH83" s="36">
        <v>32200.01345662502</v>
      </c>
      <c r="AI83" s="36">
        <v>4759.6422080622033</v>
      </c>
      <c r="AJ83" s="36">
        <v>26.495870117187096</v>
      </c>
      <c r="AK83" s="36">
        <v>4242.5220070138666</v>
      </c>
      <c r="AL83" s="36">
        <v>17702.32738365628</v>
      </c>
      <c r="AM83" s="36">
        <v>12384.664486789072</v>
      </c>
      <c r="AN83" s="36">
        <v>5221.6760793046897</v>
      </c>
      <c r="AO83" s="36">
        <v>32119.717211871124</v>
      </c>
      <c r="AP83" s="36">
        <v>735.47290584809116</v>
      </c>
      <c r="AQ83" s="36">
        <v>30895.793054546888</v>
      </c>
      <c r="AR83" s="36">
        <v>33657.376964019582</v>
      </c>
      <c r="AS83" s="36">
        <v>39240.017886718786</v>
      </c>
      <c r="AT83" s="36">
        <v>12793.092293109392</v>
      </c>
      <c r="AU83" s="36">
        <v>38674.708286515692</v>
      </c>
      <c r="AV83" s="36">
        <v>17170.781075531238</v>
      </c>
      <c r="AW83" s="36">
        <v>2025.0442962343768</v>
      </c>
      <c r="AX83" s="36">
        <v>31472.544357417984</v>
      </c>
      <c r="AY83" s="36">
        <v>30549.08115557818</v>
      </c>
    </row>
    <row r="84" spans="1:51" x14ac:dyDescent="0.25">
      <c r="A84" s="34">
        <v>44290</v>
      </c>
      <c r="B84" s="35">
        <v>11</v>
      </c>
      <c r="C84" s="36">
        <v>23861.253032421897</v>
      </c>
      <c r="D84" s="36">
        <v>29486.732472937547</v>
      </c>
      <c r="E84" s="36">
        <v>14840.405469812531</v>
      </c>
      <c r="F84" s="36">
        <v>49829.731405125007</v>
      </c>
      <c r="G84" s="36">
        <v>22620.237473293178</v>
      </c>
      <c r="H84" s="36">
        <v>2644.5158366562446</v>
      </c>
      <c r="I84" s="36">
        <v>21844.483446790535</v>
      </c>
      <c r="J84" s="36">
        <v>137.9178657531738</v>
      </c>
      <c r="K84" s="36">
        <v>13952.262695570322</v>
      </c>
      <c r="L84" s="36">
        <v>7866.7068839596332</v>
      </c>
      <c r="M84" s="36">
        <v>21710.782054749234</v>
      </c>
      <c r="N84" s="36">
        <v>14696.534771484379</v>
      </c>
      <c r="O84" s="36">
        <v>34876.531063597635</v>
      </c>
      <c r="P84" s="36">
        <v>3237.4879353598635</v>
      </c>
      <c r="Q84" s="36">
        <v>32.971216201782234</v>
      </c>
      <c r="R84" s="36">
        <v>5372.4626342773436</v>
      </c>
      <c r="S84" s="36">
        <v>36844.786003058289</v>
      </c>
      <c r="T84" s="36">
        <v>14211.650537289081</v>
      </c>
      <c r="U84" s="36">
        <v>8488.8426171875108</v>
      </c>
      <c r="V84" s="36">
        <v>52367.096745718765</v>
      </c>
      <c r="W84" s="36">
        <v>2826.8625610351578</v>
      </c>
      <c r="X84" s="36">
        <v>10782.248578178454</v>
      </c>
      <c r="Y84" s="36">
        <v>14045.998774703263</v>
      </c>
      <c r="Z84" s="36">
        <v>193.34608779907222</v>
      </c>
      <c r="AA84" s="36">
        <v>16193.540939351538</v>
      </c>
      <c r="AB84" s="36">
        <v>14387.337138839877</v>
      </c>
      <c r="AC84" s="36">
        <v>23483.289325800997</v>
      </c>
      <c r="AD84" s="36">
        <v>32069.378463250006</v>
      </c>
      <c r="AE84" s="36">
        <v>5710.3897237312713</v>
      </c>
      <c r="AF84" s="36">
        <v>8.8427184466019426</v>
      </c>
      <c r="AG84" s="36">
        <v>18747.680594461817</v>
      </c>
      <c r="AH84" s="36">
        <v>37056.811096281228</v>
      </c>
      <c r="AI84" s="36">
        <v>5522.5896762364537</v>
      </c>
      <c r="AJ84" s="36">
        <v>22.512216796875052</v>
      </c>
      <c r="AK84" s="36">
        <v>3833.8499291660464</v>
      </c>
      <c r="AL84" s="36">
        <v>20036.674831093762</v>
      </c>
      <c r="AM84" s="36">
        <v>14016.663839742216</v>
      </c>
      <c r="AN84" s="36">
        <v>5933.9082115781302</v>
      </c>
      <c r="AO84" s="36">
        <v>36041.71128605082</v>
      </c>
      <c r="AP84" s="36">
        <v>636.28635471728512</v>
      </c>
      <c r="AQ84" s="36">
        <v>33228.203505703088</v>
      </c>
      <c r="AR84" s="36">
        <v>37805.663675031305</v>
      </c>
      <c r="AS84" s="36">
        <v>44785.006613281286</v>
      </c>
      <c r="AT84" s="36">
        <v>13164.873623406247</v>
      </c>
      <c r="AU84" s="36">
        <v>42554.271403265666</v>
      </c>
      <c r="AV84" s="36">
        <v>19418.274612359393</v>
      </c>
      <c r="AW84" s="36">
        <v>2894.0051425957149</v>
      </c>
      <c r="AX84" s="36">
        <v>35620.629764632853</v>
      </c>
      <c r="AY84" s="36">
        <v>32109.447689828183</v>
      </c>
    </row>
    <row r="85" spans="1:51" x14ac:dyDescent="0.25">
      <c r="A85" s="34">
        <v>44290</v>
      </c>
      <c r="B85" s="35">
        <v>12</v>
      </c>
      <c r="C85" s="36">
        <v>25494.648820440434</v>
      </c>
      <c r="D85" s="36">
        <v>31309.162958203131</v>
      </c>
      <c r="E85" s="36">
        <v>17058.017732187527</v>
      </c>
      <c r="F85" s="36">
        <v>53666.334396187507</v>
      </c>
      <c r="G85" s="36">
        <v>24714.303241827558</v>
      </c>
      <c r="H85" s="36">
        <v>2675.4219479453209</v>
      </c>
      <c r="I85" s="36">
        <v>22862.61228842631</v>
      </c>
      <c r="J85" s="36">
        <v>136.1307353973389</v>
      </c>
      <c r="K85" s="36">
        <v>14809.211352734397</v>
      </c>
      <c r="L85" s="36">
        <v>8285.4464632538329</v>
      </c>
      <c r="M85" s="36">
        <v>22209.01162652138</v>
      </c>
      <c r="N85" s="36">
        <v>15817.435003906248</v>
      </c>
      <c r="O85" s="36">
        <v>37040.473879910081</v>
      </c>
      <c r="P85" s="36">
        <v>3050.8436538889978</v>
      </c>
      <c r="Q85" s="36">
        <v>33.594708442687988</v>
      </c>
      <c r="R85" s="36">
        <v>5849.3704130859369</v>
      </c>
      <c r="S85" s="36">
        <v>39686.293739277062</v>
      </c>
      <c r="T85" s="36">
        <v>15627.429314664087</v>
      </c>
      <c r="U85" s="36">
        <v>9425.4950976562595</v>
      </c>
      <c r="V85" s="36">
        <v>57594.508242406257</v>
      </c>
      <c r="W85" s="36">
        <v>2982.5262939453128</v>
      </c>
      <c r="X85" s="36">
        <v>11339.938041051282</v>
      </c>
      <c r="Y85" s="36">
        <v>14659.674133769278</v>
      </c>
      <c r="Z85" s="36">
        <v>206.86185379028328</v>
      </c>
      <c r="AA85" s="36">
        <v>17848.560334687481</v>
      </c>
      <c r="AB85" s="36">
        <v>14763.407207932083</v>
      </c>
      <c r="AC85" s="36">
        <v>25327.713195504104</v>
      </c>
      <c r="AD85" s="36">
        <v>34759.526199812492</v>
      </c>
      <c r="AE85" s="36">
        <v>6158.7019929305989</v>
      </c>
      <c r="AF85" s="36">
        <v>8.8427184466019426</v>
      </c>
      <c r="AG85" s="36">
        <v>19919.214649618047</v>
      </c>
      <c r="AH85" s="36">
        <v>40015.538738437492</v>
      </c>
      <c r="AI85" s="36">
        <v>6081.5486618203895</v>
      </c>
      <c r="AJ85" s="36">
        <v>23.631879638672004</v>
      </c>
      <c r="AK85" s="36">
        <v>3865.1533638456149</v>
      </c>
      <c r="AL85" s="36">
        <v>21497.313879718778</v>
      </c>
      <c r="AM85" s="36">
        <v>15050.988730367206</v>
      </c>
      <c r="AN85" s="36">
        <v>6609.4231267734413</v>
      </c>
      <c r="AO85" s="36">
        <v>38697.206507460913</v>
      </c>
      <c r="AP85" s="36">
        <v>549.42455614509208</v>
      </c>
      <c r="AQ85" s="36">
        <v>34397.122413015626</v>
      </c>
      <c r="AR85" s="36">
        <v>40138.510001820359</v>
      </c>
      <c r="AS85" s="36">
        <v>48859.925816406234</v>
      </c>
      <c r="AT85" s="36">
        <v>13691.467239265639</v>
      </c>
      <c r="AU85" s="36">
        <v>45999.419646593778</v>
      </c>
      <c r="AV85" s="36">
        <v>20364.83387235937</v>
      </c>
      <c r="AW85" s="36">
        <v>4615.8689406953217</v>
      </c>
      <c r="AX85" s="36">
        <v>38445.41839123048</v>
      </c>
      <c r="AY85" s="36">
        <v>33474.735640578132</v>
      </c>
    </row>
    <row r="86" spans="1:51" x14ac:dyDescent="0.25">
      <c r="A86" s="34">
        <v>44290</v>
      </c>
      <c r="B86" s="35">
        <v>13</v>
      </c>
      <c r="C86" s="36">
        <v>27315.655805607956</v>
      </c>
      <c r="D86" s="36">
        <v>33618.459721781255</v>
      </c>
      <c r="E86" s="36">
        <v>18639.256730281293</v>
      </c>
      <c r="F86" s="36">
        <v>57914.098557968762</v>
      </c>
      <c r="G86" s="36">
        <v>25721.525551352795</v>
      </c>
      <c r="H86" s="36">
        <v>2700.6133022265594</v>
      </c>
      <c r="I86" s="36">
        <v>24073.532809793476</v>
      </c>
      <c r="J86" s="36">
        <v>129.83615112304682</v>
      </c>
      <c r="K86" s="36">
        <v>15809.086383515647</v>
      </c>
      <c r="L86" s="36">
        <v>8433.7483943600801</v>
      </c>
      <c r="M86" s="36">
        <v>23105.391518693155</v>
      </c>
      <c r="N86" s="36">
        <v>16625.615226562499</v>
      </c>
      <c r="O86" s="36">
        <v>39930.511246527269</v>
      </c>
      <c r="P86" s="36">
        <v>3025.4953120285154</v>
      </c>
      <c r="Q86" s="36">
        <v>33.852085113525391</v>
      </c>
      <c r="R86" s="36">
        <v>6450.6102890625179</v>
      </c>
      <c r="S86" s="36">
        <v>43603.791909308304</v>
      </c>
      <c r="T86" s="36">
        <v>16631.168262570332</v>
      </c>
      <c r="U86" s="36">
        <v>10083.212677734382</v>
      </c>
      <c r="V86" s="36">
        <v>62422.679441500011</v>
      </c>
      <c r="W86" s="36">
        <v>3065.5304809570316</v>
      </c>
      <c r="X86" s="36">
        <v>11724.742854033711</v>
      </c>
      <c r="Y86" s="36">
        <v>14939.476340012812</v>
      </c>
      <c r="Z86" s="36">
        <v>201.70140487670903</v>
      </c>
      <c r="AA86" s="36">
        <v>19873.850810468786</v>
      </c>
      <c r="AB86" s="36">
        <v>15523.359106716352</v>
      </c>
      <c r="AC86" s="36">
        <v>26935.376136832281</v>
      </c>
      <c r="AD86" s="36">
        <v>38294.634537500016</v>
      </c>
      <c r="AE86" s="36">
        <v>6725.6113371871497</v>
      </c>
      <c r="AF86" s="36">
        <v>8.8427184466019426</v>
      </c>
      <c r="AG86" s="36">
        <v>21854.114664586803</v>
      </c>
      <c r="AH86" s="36">
        <v>44185.317755593736</v>
      </c>
      <c r="AI86" s="36">
        <v>6372.3896778625831</v>
      </c>
      <c r="AJ86" s="36">
        <v>17.296864135741814</v>
      </c>
      <c r="AK86" s="36">
        <v>3394.8777071376994</v>
      </c>
      <c r="AL86" s="36">
        <v>22876.06454689064</v>
      </c>
      <c r="AM86" s="36">
        <v>16325.351530835964</v>
      </c>
      <c r="AN86" s="36">
        <v>7127.7980652422002</v>
      </c>
      <c r="AO86" s="36">
        <v>41414.303358183577</v>
      </c>
      <c r="AP86" s="36">
        <v>551.8668330907135</v>
      </c>
      <c r="AQ86" s="36">
        <v>35607.418993507803</v>
      </c>
      <c r="AR86" s="36">
        <v>43249.377586250004</v>
      </c>
      <c r="AS86" s="36">
        <v>53176.818914062511</v>
      </c>
      <c r="AT86" s="36">
        <v>14208.854901750005</v>
      </c>
      <c r="AU86" s="36">
        <v>51199.706139921873</v>
      </c>
      <c r="AV86" s="36">
        <v>21880.236213562504</v>
      </c>
      <c r="AW86" s="36">
        <v>5444.0534938894098</v>
      </c>
      <c r="AX86" s="36">
        <v>41938.331286863315</v>
      </c>
      <c r="AY86" s="36">
        <v>35108.961950531288</v>
      </c>
    </row>
    <row r="87" spans="1:51" x14ac:dyDescent="0.25">
      <c r="A87" s="34">
        <v>44290</v>
      </c>
      <c r="B87" s="35">
        <v>14</v>
      </c>
      <c r="C87" s="36">
        <v>28493.052185875546</v>
      </c>
      <c r="D87" s="36">
        <v>34966.145168000032</v>
      </c>
      <c r="E87" s="36">
        <v>19294.640725890644</v>
      </c>
      <c r="F87" s="36">
        <v>60728.515949718763</v>
      </c>
      <c r="G87" s="36">
        <v>27597.675416345621</v>
      </c>
      <c r="H87" s="36">
        <v>2650.1929945781312</v>
      </c>
      <c r="I87" s="36">
        <v>25088.804053612843</v>
      </c>
      <c r="J87" s="36">
        <v>141.08095169067383</v>
      </c>
      <c r="K87" s="36">
        <v>16484.558406062515</v>
      </c>
      <c r="L87" s="36">
        <v>8560.2213220052745</v>
      </c>
      <c r="M87" s="36">
        <v>24035.634501265253</v>
      </c>
      <c r="N87" s="36">
        <v>17401.727417968752</v>
      </c>
      <c r="O87" s="36">
        <v>42136.382831988209</v>
      </c>
      <c r="P87" s="36">
        <v>3532.0283738222961</v>
      </c>
      <c r="Q87" s="36">
        <v>33.351528167724609</v>
      </c>
      <c r="R87" s="36">
        <v>6802.822464355485</v>
      </c>
      <c r="S87" s="36">
        <v>45650.462444245815</v>
      </c>
      <c r="T87" s="36">
        <v>17357.612863164093</v>
      </c>
      <c r="U87" s="36">
        <v>10496.545185546893</v>
      </c>
      <c r="V87" s="36">
        <v>66140.583425406134</v>
      </c>
      <c r="W87" s="36">
        <v>3152.3016357421889</v>
      </c>
      <c r="X87" s="36">
        <v>12083.30064560668</v>
      </c>
      <c r="Y87" s="36">
        <v>14880.351951069541</v>
      </c>
      <c r="Z87" s="36">
        <v>211.58352737426759</v>
      </c>
      <c r="AA87" s="36">
        <v>21078.752237335946</v>
      </c>
      <c r="AB87" s="36">
        <v>16156.495148202734</v>
      </c>
      <c r="AC87" s="36">
        <v>28251.809352660373</v>
      </c>
      <c r="AD87" s="36">
        <v>40685.524673812506</v>
      </c>
      <c r="AE87" s="36">
        <v>7077.8131525569297</v>
      </c>
      <c r="AF87" s="36">
        <v>8.8427184466019426</v>
      </c>
      <c r="AG87" s="36">
        <v>23037.636247336803</v>
      </c>
      <c r="AH87" s="36">
        <v>46796.182782687472</v>
      </c>
      <c r="AI87" s="36">
        <v>6820.333534638904</v>
      </c>
      <c r="AJ87" s="36">
        <v>17.046974487303956</v>
      </c>
      <c r="AK87" s="36">
        <v>4705.6976798962614</v>
      </c>
      <c r="AL87" s="36">
        <v>24053.130386328154</v>
      </c>
      <c r="AM87" s="36">
        <v>17673.507290484384</v>
      </c>
      <c r="AN87" s="36">
        <v>7352.3476498046894</v>
      </c>
      <c r="AO87" s="36">
        <v>43383.685723765651</v>
      </c>
      <c r="AP87" s="36">
        <v>590.91183183700423</v>
      </c>
      <c r="AQ87" s="36">
        <v>36730.336148542956</v>
      </c>
      <c r="AR87" s="36">
        <v>45619.606748812512</v>
      </c>
      <c r="AS87" s="36">
        <v>56424.438335937513</v>
      </c>
      <c r="AT87" s="36">
        <v>14197.036523468814</v>
      </c>
      <c r="AU87" s="36">
        <v>54455.009107812497</v>
      </c>
      <c r="AV87" s="36">
        <v>22646.121961312485</v>
      </c>
      <c r="AW87" s="36">
        <v>4996.4999713111829</v>
      </c>
      <c r="AX87" s="36">
        <v>44410.48945689456</v>
      </c>
      <c r="AY87" s="36">
        <v>36404.086449640687</v>
      </c>
    </row>
    <row r="88" spans="1:51" x14ac:dyDescent="0.25">
      <c r="A88" s="34">
        <v>44290</v>
      </c>
      <c r="B88" s="35">
        <v>15</v>
      </c>
      <c r="C88" s="36">
        <v>26874.657439141803</v>
      </c>
      <c r="D88" s="36">
        <v>34801.179130343742</v>
      </c>
      <c r="E88" s="36">
        <v>17911.055374921907</v>
      </c>
      <c r="F88" s="36">
        <v>57571.296212218731</v>
      </c>
      <c r="G88" s="36">
        <v>26533.958646576004</v>
      </c>
      <c r="H88" s="36">
        <v>2484.4978367382751</v>
      </c>
      <c r="I88" s="36">
        <v>25135.261606396019</v>
      </c>
      <c r="J88" s="36">
        <v>133.16664886474609</v>
      </c>
      <c r="K88" s="36">
        <v>16223.350552265631</v>
      </c>
      <c r="L88" s="36">
        <v>8505.3612563078259</v>
      </c>
      <c r="M88" s="36">
        <v>24229.743251881235</v>
      </c>
      <c r="N88" s="36">
        <v>17179.172292968746</v>
      </c>
      <c r="O88" s="36">
        <v>41658.599249121005</v>
      </c>
      <c r="P88" s="36">
        <v>3330.770267501839</v>
      </c>
      <c r="Q88" s="36">
        <v>33.277187347412109</v>
      </c>
      <c r="R88" s="36">
        <v>6577.714024414071</v>
      </c>
      <c r="S88" s="36">
        <v>45305.219873120819</v>
      </c>
      <c r="T88" s="36">
        <v>16641.730455179713</v>
      </c>
      <c r="U88" s="36">
        <v>10080.49981054688</v>
      </c>
      <c r="V88" s="36">
        <v>64559.006600843793</v>
      </c>
      <c r="W88" s="36">
        <v>3008.0916259765631</v>
      </c>
      <c r="X88" s="36">
        <v>12108.70565233892</v>
      </c>
      <c r="Y88" s="36">
        <v>14927.9852587895</v>
      </c>
      <c r="Z88" s="36">
        <v>220.72685256958013</v>
      </c>
      <c r="AA88" s="36">
        <v>20906.010776382809</v>
      </c>
      <c r="AB88" s="36">
        <v>16019.918632426583</v>
      </c>
      <c r="AC88" s="36">
        <v>27027.098510910349</v>
      </c>
      <c r="AD88" s="36">
        <v>39619.245591843792</v>
      </c>
      <c r="AE88" s="36">
        <v>6835.646881604629</v>
      </c>
      <c r="AF88" s="36">
        <v>8.8427184466019426</v>
      </c>
      <c r="AG88" s="36">
        <v>22494.370448305541</v>
      </c>
      <c r="AH88" s="36">
        <v>46141.35667737497</v>
      </c>
      <c r="AI88" s="36">
        <v>6690.9888982086131</v>
      </c>
      <c r="AJ88" s="36">
        <v>21.830862426758074</v>
      </c>
      <c r="AK88" s="36">
        <v>4117.4497602557467</v>
      </c>
      <c r="AL88" s="36">
        <v>24336.926081593781</v>
      </c>
      <c r="AM88" s="36">
        <v>17839.722696546891</v>
      </c>
      <c r="AN88" s="36">
        <v>7307.9958113437497</v>
      </c>
      <c r="AO88" s="36">
        <v>42595.021200726544</v>
      </c>
      <c r="AP88" s="36">
        <v>572.49793574403384</v>
      </c>
      <c r="AQ88" s="36">
        <v>36486.209103730464</v>
      </c>
      <c r="AR88" s="36">
        <v>44809.205664367204</v>
      </c>
      <c r="AS88" s="36">
        <v>55909.645494140656</v>
      </c>
      <c r="AT88" s="36">
        <v>14676.96566568754</v>
      </c>
      <c r="AU88" s="36">
        <v>52816.617315171898</v>
      </c>
      <c r="AV88" s="36">
        <v>22673.84306218749</v>
      </c>
      <c r="AW88" s="36">
        <v>4786.7251310976399</v>
      </c>
      <c r="AX88" s="36">
        <v>43888.548662878944</v>
      </c>
      <c r="AY88" s="36">
        <v>35510.98238134382</v>
      </c>
    </row>
    <row r="89" spans="1:51" x14ac:dyDescent="0.25">
      <c r="A89" s="34">
        <v>44290</v>
      </c>
      <c r="B89" s="35">
        <v>16</v>
      </c>
      <c r="C89" s="36">
        <v>24662.332943983001</v>
      </c>
      <c r="D89" s="36">
        <v>33134.647779468738</v>
      </c>
      <c r="E89" s="36">
        <v>16466.493956703136</v>
      </c>
      <c r="F89" s="36">
        <v>53138.421628406242</v>
      </c>
      <c r="G89" s="36">
        <v>24624.139970437154</v>
      </c>
      <c r="H89" s="36">
        <v>2404.3220809257828</v>
      </c>
      <c r="I89" s="36">
        <v>23880.484785141169</v>
      </c>
      <c r="J89" s="36">
        <v>127.60278511047359</v>
      </c>
      <c r="K89" s="36">
        <v>15488.898197203162</v>
      </c>
      <c r="L89" s="36">
        <v>8201.6607110618661</v>
      </c>
      <c r="M89" s="36">
        <v>23435.680924130949</v>
      </c>
      <c r="N89" s="36">
        <v>16049.384078124998</v>
      </c>
      <c r="O89" s="36">
        <v>39753.814356988216</v>
      </c>
      <c r="P89" s="36">
        <v>3498.3047443050805</v>
      </c>
      <c r="Q89" s="36">
        <v>33.795724868774428</v>
      </c>
      <c r="R89" s="36">
        <v>6006.7963188476569</v>
      </c>
      <c r="S89" s="36">
        <v>43047.170944073936</v>
      </c>
      <c r="T89" s="36">
        <v>15287.814854898466</v>
      </c>
      <c r="U89" s="36">
        <v>9261.613058593759</v>
      </c>
      <c r="V89" s="36">
        <v>59689.542411093738</v>
      </c>
      <c r="W89" s="36">
        <v>2912.6878906250008</v>
      </c>
      <c r="X89" s="36">
        <v>11695.03532944266</v>
      </c>
      <c r="Y89" s="36">
        <v>14815.835984779222</v>
      </c>
      <c r="Z89" s="36">
        <v>206.40428451538082</v>
      </c>
      <c r="AA89" s="36">
        <v>19666.433761742177</v>
      </c>
      <c r="AB89" s="36">
        <v>15385.488539459253</v>
      </c>
      <c r="AC89" s="36">
        <v>25075.919939519739</v>
      </c>
      <c r="AD89" s="36">
        <v>36460.994588375019</v>
      </c>
      <c r="AE89" s="36">
        <v>6875.6097439230925</v>
      </c>
      <c r="AF89" s="36">
        <v>8.8427184466019426</v>
      </c>
      <c r="AG89" s="36">
        <v>21316.99483180555</v>
      </c>
      <c r="AH89" s="36">
        <v>44042.804362218725</v>
      </c>
      <c r="AI89" s="36">
        <v>6570.8270995857274</v>
      </c>
      <c r="AJ89" s="36">
        <v>21.513310058593959</v>
      </c>
      <c r="AK89" s="36">
        <v>4398.851263745908</v>
      </c>
      <c r="AL89" s="36">
        <v>23580.204931359407</v>
      </c>
      <c r="AM89" s="36">
        <v>16923.137400250012</v>
      </c>
      <c r="AN89" s="36">
        <v>7066.7262654609394</v>
      </c>
      <c r="AO89" s="36">
        <v>40689.564948710933</v>
      </c>
      <c r="AP89" s="36">
        <v>541.16885309013367</v>
      </c>
      <c r="AQ89" s="36">
        <v>35215.080902093709</v>
      </c>
      <c r="AR89" s="36">
        <v>42780.623253609359</v>
      </c>
      <c r="AS89" s="36">
        <v>53411.2682871094</v>
      </c>
      <c r="AT89" s="36">
        <v>14228.583381203156</v>
      </c>
      <c r="AU89" s="36">
        <v>49260.363465140617</v>
      </c>
      <c r="AV89" s="36">
        <v>21860.920330953108</v>
      </c>
      <c r="AW89" s="36">
        <v>4732.5676959101638</v>
      </c>
      <c r="AX89" s="36">
        <v>41727.920607148437</v>
      </c>
      <c r="AY89" s="36">
        <v>33941.433910515749</v>
      </c>
    </row>
    <row r="90" spans="1:51" x14ac:dyDescent="0.25">
      <c r="A90" s="34">
        <v>44290</v>
      </c>
      <c r="B90" s="35">
        <v>17</v>
      </c>
      <c r="C90" s="36">
        <v>23541.256033721758</v>
      </c>
      <c r="D90" s="36">
        <v>31871.810118015605</v>
      </c>
      <c r="E90" s="36">
        <v>15477.058357140651</v>
      </c>
      <c r="F90" s="36">
        <v>51216.148476406248</v>
      </c>
      <c r="G90" s="36">
        <v>23513.2643282098</v>
      </c>
      <c r="H90" s="36">
        <v>2386.3779102851604</v>
      </c>
      <c r="I90" s="36">
        <v>22956.561355477119</v>
      </c>
      <c r="J90" s="36">
        <v>119.0576572418212</v>
      </c>
      <c r="K90" s="36">
        <v>14974.064085273461</v>
      </c>
      <c r="L90" s="36">
        <v>7915.3386626342281</v>
      </c>
      <c r="M90" s="36">
        <v>23227.180457598854</v>
      </c>
      <c r="N90" s="36">
        <v>14822.051277343764</v>
      </c>
      <c r="O90" s="36">
        <v>38065.148829160069</v>
      </c>
      <c r="P90" s="36">
        <v>3214.8994317282195</v>
      </c>
      <c r="Q90" s="36">
        <v>34.324983596801751</v>
      </c>
      <c r="R90" s="36">
        <v>5724.7878862304751</v>
      </c>
      <c r="S90" s="36">
        <v>41506.54214330831</v>
      </c>
      <c r="T90" s="36">
        <v>14417.091409296891</v>
      </c>
      <c r="U90" s="36">
        <v>8574.724779296881</v>
      </c>
      <c r="V90" s="36">
        <v>57528.537661093709</v>
      </c>
      <c r="W90" s="36">
        <v>3004.0076293945313</v>
      </c>
      <c r="X90" s="36">
        <v>11796.78845417597</v>
      </c>
      <c r="Y90" s="36">
        <v>13944.565050068108</v>
      </c>
      <c r="Z90" s="36">
        <v>226.15544937133799</v>
      </c>
      <c r="AA90" s="36">
        <v>18642.669114023465</v>
      </c>
      <c r="AB90" s="36">
        <v>15164.112097992538</v>
      </c>
      <c r="AC90" s="36">
        <v>23806.286742582244</v>
      </c>
      <c r="AD90" s="36">
        <v>34398.656862906268</v>
      </c>
      <c r="AE90" s="36">
        <v>6606.5580241180733</v>
      </c>
      <c r="AF90" s="36">
        <v>8.8427184466019426</v>
      </c>
      <c r="AG90" s="36">
        <v>20279.581184899311</v>
      </c>
      <c r="AH90" s="36">
        <v>43139.736845406209</v>
      </c>
      <c r="AI90" s="36">
        <v>6296.7874076360795</v>
      </c>
      <c r="AJ90" s="36">
        <v>23.555974243163931</v>
      </c>
      <c r="AK90" s="36">
        <v>3661.1979582841459</v>
      </c>
      <c r="AL90" s="36">
        <v>23210.541067578117</v>
      </c>
      <c r="AM90" s="36">
        <v>16005.596212171891</v>
      </c>
      <c r="AN90" s="36">
        <v>7038.1823670703216</v>
      </c>
      <c r="AO90" s="36">
        <v>39417.410975414095</v>
      </c>
      <c r="AP90" s="36">
        <v>522.61070956005869</v>
      </c>
      <c r="AQ90" s="36">
        <v>33991.135268914033</v>
      </c>
      <c r="AR90" s="36">
        <v>40995.982865992206</v>
      </c>
      <c r="AS90" s="36">
        <v>50904.563609375022</v>
      </c>
      <c r="AT90" s="36">
        <v>13409.66388548442</v>
      </c>
      <c r="AU90" s="36">
        <v>46122.96264385937</v>
      </c>
      <c r="AV90" s="36">
        <v>22745.385515500009</v>
      </c>
      <c r="AW90" s="36">
        <v>4131.7719885078268</v>
      </c>
      <c r="AX90" s="36">
        <v>40122.71839699219</v>
      </c>
      <c r="AY90" s="36">
        <v>32808.849439734484</v>
      </c>
    </row>
    <row r="91" spans="1:51" x14ac:dyDescent="0.25">
      <c r="A91" s="34">
        <v>44290</v>
      </c>
      <c r="B91" s="35">
        <v>18</v>
      </c>
      <c r="C91" s="36">
        <v>23086.651306671913</v>
      </c>
      <c r="D91" s="36">
        <v>31623.671298078101</v>
      </c>
      <c r="E91" s="36">
        <v>14572.801673921926</v>
      </c>
      <c r="F91" s="36">
        <v>50017.451894781232</v>
      </c>
      <c r="G91" s="36">
        <v>23604.054409232867</v>
      </c>
      <c r="H91" s="36">
        <v>2484.6358735156405</v>
      </c>
      <c r="I91" s="36">
        <v>22628.690399363812</v>
      </c>
      <c r="J91" s="36">
        <v>123.84554672241208</v>
      </c>
      <c r="K91" s="36">
        <v>14795.343799523465</v>
      </c>
      <c r="L91" s="36">
        <v>8273.1737815138695</v>
      </c>
      <c r="M91" s="36">
        <v>22824.72613312061</v>
      </c>
      <c r="N91" s="36">
        <v>13457.795894531264</v>
      </c>
      <c r="O91" s="36">
        <v>37213.797527097573</v>
      </c>
      <c r="P91" s="36">
        <v>4187.8336795877785</v>
      </c>
      <c r="Q91" s="36">
        <v>33.886224746704102</v>
      </c>
      <c r="R91" s="36">
        <v>5560.0595375976573</v>
      </c>
      <c r="S91" s="36">
        <v>41943.080595573934</v>
      </c>
      <c r="T91" s="36">
        <v>13248.885701382827</v>
      </c>
      <c r="U91" s="36">
        <v>7568.3375966796903</v>
      </c>
      <c r="V91" s="36">
        <v>57412.934125624983</v>
      </c>
      <c r="W91" s="36">
        <v>3008.1247070312515</v>
      </c>
      <c r="X91" s="36">
        <v>12343.669226301503</v>
      </c>
      <c r="Y91" s="36">
        <v>13599.556950480637</v>
      </c>
      <c r="Z91" s="36">
        <v>189.38436691284167</v>
      </c>
      <c r="AA91" s="36">
        <v>18389.12059352349</v>
      </c>
      <c r="AB91" s="36">
        <v>14874.061530169149</v>
      </c>
      <c r="AC91" s="36">
        <v>22506.256619066618</v>
      </c>
      <c r="AD91" s="36">
        <v>33312.224851531253</v>
      </c>
      <c r="AE91" s="36">
        <v>6670.7710687662566</v>
      </c>
      <c r="AF91" s="36">
        <v>8.8427184466019426</v>
      </c>
      <c r="AG91" s="36">
        <v>19855.940156024306</v>
      </c>
      <c r="AH91" s="36">
        <v>43382.161930187489</v>
      </c>
      <c r="AI91" s="36">
        <v>6182.173445418829</v>
      </c>
      <c r="AJ91" s="36">
        <v>21.888348876952833</v>
      </c>
      <c r="AK91" s="36">
        <v>4516.9645268137092</v>
      </c>
      <c r="AL91" s="36">
        <v>23344.517049937527</v>
      </c>
      <c r="AM91" s="36">
        <v>15934.654660945358</v>
      </c>
      <c r="AN91" s="36">
        <v>6932.5411236796999</v>
      </c>
      <c r="AO91" s="36">
        <v>39197.996463699223</v>
      </c>
      <c r="AP91" s="36">
        <v>741.24697796955638</v>
      </c>
      <c r="AQ91" s="36">
        <v>33725.622245929721</v>
      </c>
      <c r="AR91" s="36">
        <v>40703.462063523468</v>
      </c>
      <c r="AS91" s="36">
        <v>51300.625882812506</v>
      </c>
      <c r="AT91" s="36">
        <v>12880.288882546913</v>
      </c>
      <c r="AU91" s="36">
        <v>44661.193160078175</v>
      </c>
      <c r="AV91" s="36">
        <v>23223.859434109359</v>
      </c>
      <c r="AW91" s="36">
        <v>3107.600097238294</v>
      </c>
      <c r="AX91" s="36">
        <v>40052.966446964856</v>
      </c>
      <c r="AY91" s="36">
        <v>32563.502247156288</v>
      </c>
    </row>
    <row r="92" spans="1:51" x14ac:dyDescent="0.25">
      <c r="A92" s="34">
        <v>44290</v>
      </c>
      <c r="B92" s="35">
        <v>19</v>
      </c>
      <c r="C92" s="36">
        <v>25626.337342921874</v>
      </c>
      <c r="D92" s="36">
        <v>34624.720717343764</v>
      </c>
      <c r="E92" s="36">
        <v>15530.797445078138</v>
      </c>
      <c r="F92" s="36">
        <v>54272.047955531241</v>
      </c>
      <c r="G92" s="36">
        <v>26932.788905123121</v>
      </c>
      <c r="H92" s="36">
        <v>2467.9872954687539</v>
      </c>
      <c r="I92" s="36">
        <v>23634.543630105494</v>
      </c>
      <c r="J92" s="36">
        <v>153.5259552001952</v>
      </c>
      <c r="K92" s="36">
        <v>16019.283716125034</v>
      </c>
      <c r="L92" s="36">
        <v>8553.074093522926</v>
      </c>
      <c r="M92" s="36">
        <v>24411.620781809292</v>
      </c>
      <c r="N92" s="36">
        <v>13802.753261718759</v>
      </c>
      <c r="O92" s="36">
        <v>39512.962771425686</v>
      </c>
      <c r="P92" s="36">
        <v>3358.5687232086202</v>
      </c>
      <c r="Q92" s="36">
        <v>34.03964900970459</v>
      </c>
      <c r="R92" s="36">
        <v>6432.4534125976643</v>
      </c>
      <c r="S92" s="36">
        <v>46331.959045636409</v>
      </c>
      <c r="T92" s="36">
        <v>14648.943624945336</v>
      </c>
      <c r="U92" s="36">
        <v>8006.9118535156294</v>
      </c>
      <c r="V92" s="36">
        <v>64221.307156374991</v>
      </c>
      <c r="W92" s="36">
        <v>3275.1965820312525</v>
      </c>
      <c r="X92" s="36">
        <v>13530.740812595459</v>
      </c>
      <c r="Y92" s="36">
        <v>14441.350616034619</v>
      </c>
      <c r="Z92" s="36">
        <v>245.99447875976568</v>
      </c>
      <c r="AA92" s="36">
        <v>21098.99754606251</v>
      </c>
      <c r="AB92" s="36">
        <v>15112.005282690056</v>
      </c>
      <c r="AC92" s="36">
        <v>24282.64850167598</v>
      </c>
      <c r="AD92" s="36">
        <v>37503.139757031247</v>
      </c>
      <c r="AE92" s="36">
        <v>7736.4153533176623</v>
      </c>
      <c r="AF92" s="36">
        <v>8.8427184466019426</v>
      </c>
      <c r="AG92" s="36">
        <v>22221.874432368051</v>
      </c>
      <c r="AH92" s="36">
        <v>48528.406098781234</v>
      </c>
      <c r="AI92" s="36">
        <v>6960.2050474124626</v>
      </c>
      <c r="AJ92" s="36">
        <v>20.373389892578132</v>
      </c>
      <c r="AK92" s="36">
        <v>3886.2167881780324</v>
      </c>
      <c r="AL92" s="36">
        <v>25722.397264906285</v>
      </c>
      <c r="AM92" s="36">
        <v>18260.802804523435</v>
      </c>
      <c r="AN92" s="36">
        <v>7501.6237564765688</v>
      </c>
      <c r="AO92" s="36">
        <v>42898.900992773408</v>
      </c>
      <c r="AP92" s="36">
        <v>627.72617950195308</v>
      </c>
      <c r="AQ92" s="36">
        <v>34987.807705453124</v>
      </c>
      <c r="AR92" s="36">
        <v>44642.913715828174</v>
      </c>
      <c r="AS92" s="36">
        <v>56732.567341796879</v>
      </c>
      <c r="AT92" s="36">
        <v>13798.353322078165</v>
      </c>
      <c r="AU92" s="36">
        <v>49818.523648218732</v>
      </c>
      <c r="AV92" s="36">
        <v>26758.743472875016</v>
      </c>
      <c r="AW92" s="36">
        <v>4176.1464539570325</v>
      </c>
      <c r="AX92" s="36">
        <v>45376.187622628953</v>
      </c>
      <c r="AY92" s="36">
        <v>34276.435393765707</v>
      </c>
    </row>
    <row r="93" spans="1:51" x14ac:dyDescent="0.25">
      <c r="A93" s="34">
        <v>44290</v>
      </c>
      <c r="B93" s="35">
        <v>20</v>
      </c>
      <c r="C93" s="36">
        <v>29815.504482859433</v>
      </c>
      <c r="D93" s="36">
        <v>39624.319940281275</v>
      </c>
      <c r="E93" s="36">
        <v>18096.245361187499</v>
      </c>
      <c r="F93" s="36">
        <v>62092.289482062486</v>
      </c>
      <c r="G93" s="36">
        <v>33476.250187000049</v>
      </c>
      <c r="H93" s="36">
        <v>2851.2026151601631</v>
      </c>
      <c r="I93" s="36">
        <v>25595.021275696796</v>
      </c>
      <c r="J93" s="36">
        <v>181.17676544189459</v>
      </c>
      <c r="K93" s="36">
        <v>18221.86478957814</v>
      </c>
      <c r="L93" s="36">
        <v>9422.6393926187939</v>
      </c>
      <c r="M93" s="36">
        <v>27565.67437940777</v>
      </c>
      <c r="N93" s="36">
        <v>16678.768769531245</v>
      </c>
      <c r="O93" s="36">
        <v>43970.621059261641</v>
      </c>
      <c r="P93" s="36">
        <v>3624.0654097463384</v>
      </c>
      <c r="Q93" s="36">
        <v>33.543824195861816</v>
      </c>
      <c r="R93" s="36">
        <v>7999.291621582036</v>
      </c>
      <c r="S93" s="36">
        <v>54728.842740073975</v>
      </c>
      <c r="T93" s="36">
        <v>17679.396170078158</v>
      </c>
      <c r="U93" s="36">
        <v>10224.57682226563</v>
      </c>
      <c r="V93" s="36">
        <v>75371.337753343687</v>
      </c>
      <c r="W93" s="36">
        <v>3694.35693359375</v>
      </c>
      <c r="X93" s="36">
        <v>15332.181905908948</v>
      </c>
      <c r="Y93" s="36">
        <v>16596.321113493384</v>
      </c>
      <c r="Z93" s="36">
        <v>244.1762088012695</v>
      </c>
      <c r="AA93" s="36">
        <v>25924.497512421891</v>
      </c>
      <c r="AB93" s="36">
        <v>15843.451718959226</v>
      </c>
      <c r="AC93" s="36">
        <v>28537.891574410354</v>
      </c>
      <c r="AD93" s="36">
        <v>45147.358482093754</v>
      </c>
      <c r="AE93" s="36">
        <v>9234.2290661875359</v>
      </c>
      <c r="AF93" s="36">
        <v>8.8427184466019426</v>
      </c>
      <c r="AG93" s="36">
        <v>26258.57611999306</v>
      </c>
      <c r="AH93" s="36">
        <v>58512.223201031265</v>
      </c>
      <c r="AI93" s="36">
        <v>8726.851708984379</v>
      </c>
      <c r="AJ93" s="36">
        <v>32.796405029296935</v>
      </c>
      <c r="AK93" s="36">
        <v>4080.6628085937591</v>
      </c>
      <c r="AL93" s="36">
        <v>29587.453193046891</v>
      </c>
      <c r="AM93" s="36">
        <v>22083.164908625033</v>
      </c>
      <c r="AN93" s="36">
        <v>8598.6910138593812</v>
      </c>
      <c r="AO93" s="36">
        <v>49318.32722750002</v>
      </c>
      <c r="AP93" s="36">
        <v>783.01512145996094</v>
      </c>
      <c r="AQ93" s="36">
        <v>37497.167931742122</v>
      </c>
      <c r="AR93" s="36">
        <v>51515.78547049997</v>
      </c>
      <c r="AS93" s="36">
        <v>66124.178207031291</v>
      </c>
      <c r="AT93" s="36">
        <v>15959.096642984387</v>
      </c>
      <c r="AU93" s="36">
        <v>55579.589746453086</v>
      </c>
      <c r="AV93" s="36">
        <v>33562.614825656252</v>
      </c>
      <c r="AW93" s="36">
        <v>5238.6389474961052</v>
      </c>
      <c r="AX93" s="36">
        <v>54867.126464203138</v>
      </c>
      <c r="AY93" s="36">
        <v>36937.905794250066</v>
      </c>
    </row>
    <row r="94" spans="1:51" x14ac:dyDescent="0.25">
      <c r="A94" s="34">
        <v>44290</v>
      </c>
      <c r="B94" s="35">
        <v>21</v>
      </c>
      <c r="C94" s="36">
        <v>29178.079243906282</v>
      </c>
      <c r="D94" s="36">
        <v>38986.087792124963</v>
      </c>
      <c r="E94" s="36">
        <v>17775.293486265637</v>
      </c>
      <c r="F94" s="36">
        <v>60740.0122891875</v>
      </c>
      <c r="G94" s="36">
        <v>32062.738288562552</v>
      </c>
      <c r="H94" s="36">
        <v>3095.1028437343753</v>
      </c>
      <c r="I94" s="36">
        <v>24779.302632359861</v>
      </c>
      <c r="J94" s="36">
        <v>166.06842803955078</v>
      </c>
      <c r="K94" s="36">
        <v>17809.419667296894</v>
      </c>
      <c r="L94" s="36">
        <v>9216.4464113541508</v>
      </c>
      <c r="M94" s="36">
        <v>27546.715757896949</v>
      </c>
      <c r="N94" s="36">
        <v>16075.632281250004</v>
      </c>
      <c r="O94" s="36">
        <v>42701.281108449148</v>
      </c>
      <c r="P94" s="36">
        <v>3594.4315597933369</v>
      </c>
      <c r="Q94" s="36">
        <v>33.484817504882813</v>
      </c>
      <c r="R94" s="36">
        <v>7795.5900400390692</v>
      </c>
      <c r="S94" s="36">
        <v>53719.840908417682</v>
      </c>
      <c r="T94" s="36">
        <v>17302.159611648462</v>
      </c>
      <c r="U94" s="36">
        <v>10030.432183593761</v>
      </c>
      <c r="V94" s="36">
        <v>73335.656329874968</v>
      </c>
      <c r="W94" s="36">
        <v>3615.7985839843886</v>
      </c>
      <c r="X94" s="36">
        <v>14814.166737507952</v>
      </c>
      <c r="Y94" s="36">
        <v>16445.474032065842</v>
      </c>
      <c r="Z94" s="36">
        <v>248.51331237792971</v>
      </c>
      <c r="AA94" s="36">
        <v>24870.059767796898</v>
      </c>
      <c r="AB94" s="36">
        <v>15552.579199247659</v>
      </c>
      <c r="AC94" s="36">
        <v>28566.13895483223</v>
      </c>
      <c r="AD94" s="36">
        <v>43984.226509124979</v>
      </c>
      <c r="AE94" s="36">
        <v>8941.0037630781335</v>
      </c>
      <c r="AF94" s="36">
        <v>8.8427184466019426</v>
      </c>
      <c r="AG94" s="36">
        <v>25463.722582305552</v>
      </c>
      <c r="AH94" s="36">
        <v>56577.428965343744</v>
      </c>
      <c r="AI94" s="36">
        <v>8527.7206542968906</v>
      </c>
      <c r="AJ94" s="36">
        <v>31.874088378906052</v>
      </c>
      <c r="AK94" s="36">
        <v>3938.5365507812503</v>
      </c>
      <c r="AL94" s="36">
        <v>28907.950277062529</v>
      </c>
      <c r="AM94" s="36">
        <v>21294.001114109389</v>
      </c>
      <c r="AN94" s="36">
        <v>8315.8654546406378</v>
      </c>
      <c r="AO94" s="36">
        <v>48638.021280968758</v>
      </c>
      <c r="AP94" s="36">
        <v>749.63148498535156</v>
      </c>
      <c r="AQ94" s="36">
        <v>36799.688293347652</v>
      </c>
      <c r="AR94" s="36">
        <v>50452.881001296912</v>
      </c>
      <c r="AS94" s="36">
        <v>64319.596023437523</v>
      </c>
      <c r="AT94" s="36">
        <v>16009.946126375044</v>
      </c>
      <c r="AU94" s="36">
        <v>53737.430023890607</v>
      </c>
      <c r="AV94" s="36">
        <v>32678.753769531257</v>
      </c>
      <c r="AW94" s="36">
        <v>5101.3916015195409</v>
      </c>
      <c r="AX94" s="36">
        <v>53883.484560089862</v>
      </c>
      <c r="AY94" s="36">
        <v>36301.725453859457</v>
      </c>
    </row>
    <row r="95" spans="1:51" x14ac:dyDescent="0.25">
      <c r="A95" s="34">
        <v>44290</v>
      </c>
      <c r="B95" s="35">
        <v>22</v>
      </c>
      <c r="C95" s="36">
        <v>27136.850151796902</v>
      </c>
      <c r="D95" s="36">
        <v>37030.187915187511</v>
      </c>
      <c r="E95" s="36">
        <v>17411.420385906273</v>
      </c>
      <c r="F95" s="36">
        <v>56239.881058249986</v>
      </c>
      <c r="G95" s="36">
        <v>29819.363176499974</v>
      </c>
      <c r="H95" s="36">
        <v>3417.5541894687613</v>
      </c>
      <c r="I95" s="36">
        <v>23151.646945686549</v>
      </c>
      <c r="J95" s="36">
        <v>149.97401809692391</v>
      </c>
      <c r="K95" s="36">
        <v>16972.139378437518</v>
      </c>
      <c r="L95" s="36">
        <v>9026.6388957759009</v>
      </c>
      <c r="M95" s="36">
        <v>26652.444832598616</v>
      </c>
      <c r="N95" s="36">
        <v>15194.443017578127</v>
      </c>
      <c r="O95" s="36">
        <v>39731.492090480395</v>
      </c>
      <c r="P95" s="36">
        <v>3417.4379026750494</v>
      </c>
      <c r="Q95" s="36">
        <v>32.665892601013184</v>
      </c>
      <c r="R95" s="36">
        <v>7290.5861254882821</v>
      </c>
      <c r="S95" s="36">
        <v>50738.041569120825</v>
      </c>
      <c r="T95" s="36">
        <v>15974.128226164055</v>
      </c>
      <c r="U95" s="36">
        <v>9249.7640566406299</v>
      </c>
      <c r="V95" s="36">
        <v>68594.707645499919</v>
      </c>
      <c r="W95" s="36">
        <v>3491.6983398437519</v>
      </c>
      <c r="X95" s="36">
        <v>13960.966812731293</v>
      </c>
      <c r="Y95" s="36">
        <v>15914.093519044593</v>
      </c>
      <c r="Z95" s="36">
        <v>260.7004405212403</v>
      </c>
      <c r="AA95" s="36">
        <v>23010.70730262508</v>
      </c>
      <c r="AB95" s="36">
        <v>14904.074557794524</v>
      </c>
      <c r="AC95" s="36">
        <v>26489.893920722883</v>
      </c>
      <c r="AD95" s="36">
        <v>41051.056738999978</v>
      </c>
      <c r="AE95" s="36">
        <v>7785.6448862578191</v>
      </c>
      <c r="AF95" s="36">
        <v>8.8427184466019426</v>
      </c>
      <c r="AG95" s="36">
        <v>23943.826705774311</v>
      </c>
      <c r="AH95" s="36">
        <v>53030.418136437474</v>
      </c>
      <c r="AI95" s="36">
        <v>7953.9278076171895</v>
      </c>
      <c r="AJ95" s="36">
        <v>31.534702392577913</v>
      </c>
      <c r="AK95" s="36">
        <v>3658.5713291015695</v>
      </c>
      <c r="AL95" s="36">
        <v>27453.452375656256</v>
      </c>
      <c r="AM95" s="36">
        <v>20100.38359564848</v>
      </c>
      <c r="AN95" s="36">
        <v>7774.2672541796992</v>
      </c>
      <c r="AO95" s="36">
        <v>46217.382288339868</v>
      </c>
      <c r="AP95" s="36">
        <v>714.87019348144531</v>
      </c>
      <c r="AQ95" s="36">
        <v>35445.19386178907</v>
      </c>
      <c r="AR95" s="36">
        <v>47804.830654898426</v>
      </c>
      <c r="AS95" s="36">
        <v>60371.634912109366</v>
      </c>
      <c r="AT95" s="36">
        <v>15974.332184421944</v>
      </c>
      <c r="AU95" s="36">
        <v>50200.028039781289</v>
      </c>
      <c r="AV95" s="36">
        <v>31199.825527062545</v>
      </c>
      <c r="AW95" s="36">
        <v>4813.4704590742222</v>
      </c>
      <c r="AX95" s="36">
        <v>51199.766618652386</v>
      </c>
      <c r="AY95" s="36">
        <v>34755.367093812652</v>
      </c>
    </row>
    <row r="96" spans="1:51" x14ac:dyDescent="0.25">
      <c r="A96" s="34">
        <v>44290</v>
      </c>
      <c r="B96" s="35">
        <v>23</v>
      </c>
      <c r="C96" s="36">
        <v>24029.096722609385</v>
      </c>
      <c r="D96" s="36">
        <v>33888.412044187491</v>
      </c>
      <c r="E96" s="36">
        <v>15666.431117484393</v>
      </c>
      <c r="F96" s="36">
        <v>50254.543897437441</v>
      </c>
      <c r="G96" s="36">
        <v>26005.453442296915</v>
      </c>
      <c r="H96" s="36">
        <v>3918.2689548593776</v>
      </c>
      <c r="I96" s="36">
        <v>21205.784360402391</v>
      </c>
      <c r="J96" s="36">
        <v>133.71996688842779</v>
      </c>
      <c r="K96" s="36">
        <v>15526.455603078155</v>
      </c>
      <c r="L96" s="36">
        <v>8802.3193067028351</v>
      </c>
      <c r="M96" s="36">
        <v>25180.480114949154</v>
      </c>
      <c r="N96" s="36">
        <v>13771.773287109379</v>
      </c>
      <c r="O96" s="36">
        <v>36238.861599917895</v>
      </c>
      <c r="P96" s="36">
        <v>3159.5997093155538</v>
      </c>
      <c r="Q96" s="36">
        <v>33.28763484954834</v>
      </c>
      <c r="R96" s="36">
        <v>6576.9027075195463</v>
      </c>
      <c r="S96" s="36">
        <v>46183.60292248019</v>
      </c>
      <c r="T96" s="36">
        <v>14471.980690828137</v>
      </c>
      <c r="U96" s="36">
        <v>8137.4866738281298</v>
      </c>
      <c r="V96" s="36">
        <v>61231.380503687498</v>
      </c>
      <c r="W96" s="36">
        <v>3374.528125000003</v>
      </c>
      <c r="X96" s="36">
        <v>13147.060143774319</v>
      </c>
      <c r="Y96" s="36">
        <v>15145.776724983503</v>
      </c>
      <c r="Z96" s="36">
        <v>230.86111831665042</v>
      </c>
      <c r="AA96" s="36">
        <v>20341.262721828156</v>
      </c>
      <c r="AB96" s="36">
        <v>14185.784257802941</v>
      </c>
      <c r="AC96" s="36">
        <v>24256.078965675992</v>
      </c>
      <c r="AD96" s="36">
        <v>36675.660882156248</v>
      </c>
      <c r="AE96" s="36">
        <v>6894.2931585469032</v>
      </c>
      <c r="AF96" s="36">
        <v>8.8427184466019426</v>
      </c>
      <c r="AG96" s="36">
        <v>21613.962027680551</v>
      </c>
      <c r="AH96" s="36">
        <v>49219.372796437492</v>
      </c>
      <c r="AI96" s="36">
        <v>7035.30109863282</v>
      </c>
      <c r="AJ96" s="36">
        <v>33.288428222656023</v>
      </c>
      <c r="AK96" s="36">
        <v>3538.0096074218795</v>
      </c>
      <c r="AL96" s="36">
        <v>24914.033524250015</v>
      </c>
      <c r="AM96" s="36">
        <v>17782.220750429708</v>
      </c>
      <c r="AN96" s="36">
        <v>7515.42104914844</v>
      </c>
      <c r="AO96" s="36">
        <v>42486.728767140623</v>
      </c>
      <c r="AP96" s="36">
        <v>672.87739562988281</v>
      </c>
      <c r="AQ96" s="36">
        <v>33522.996641207021</v>
      </c>
      <c r="AR96" s="36">
        <v>43890.341397859374</v>
      </c>
      <c r="AS96" s="36">
        <v>54282.547345703118</v>
      </c>
      <c r="AT96" s="36">
        <v>15468.970863484436</v>
      </c>
      <c r="AU96" s="36">
        <v>45208.991244656252</v>
      </c>
      <c r="AV96" s="36">
        <v>26958.269512156243</v>
      </c>
      <c r="AW96" s="36">
        <v>5552.5713508672061</v>
      </c>
      <c r="AX96" s="36">
        <v>46258.237310765653</v>
      </c>
      <c r="AY96" s="36">
        <v>32176.011709921895</v>
      </c>
    </row>
    <row r="97" spans="1:51" x14ac:dyDescent="0.25">
      <c r="A97" s="34">
        <v>44290</v>
      </c>
      <c r="B97" s="35">
        <v>24</v>
      </c>
      <c r="C97" s="36">
        <v>21277.847587515706</v>
      </c>
      <c r="D97" s="36">
        <v>29831.967826218737</v>
      </c>
      <c r="E97" s="36">
        <v>14423.124758062544</v>
      </c>
      <c r="F97" s="36">
        <v>44189.992488015632</v>
      </c>
      <c r="G97" s="36">
        <v>21988.73702254688</v>
      </c>
      <c r="H97" s="36">
        <v>3853.5977238281453</v>
      </c>
      <c r="I97" s="36">
        <v>19157.059208742725</v>
      </c>
      <c r="J97" s="36">
        <v>107.07659149169919</v>
      </c>
      <c r="K97" s="36">
        <v>13327.86500636721</v>
      </c>
      <c r="L97" s="36">
        <v>7956.2435615776649</v>
      </c>
      <c r="M97" s="36">
        <v>24147.585493007206</v>
      </c>
      <c r="N97" s="36">
        <v>12453.522902343759</v>
      </c>
      <c r="O97" s="36">
        <v>32459.645662058494</v>
      </c>
      <c r="P97" s="36">
        <v>2896.2311414738779</v>
      </c>
      <c r="Q97" s="36">
        <v>32.430441856384277</v>
      </c>
      <c r="R97" s="36">
        <v>5624.6987456054721</v>
      </c>
      <c r="S97" s="36">
        <v>39961.948938261456</v>
      </c>
      <c r="T97" s="36">
        <v>12649.260209437531</v>
      </c>
      <c r="U97" s="36">
        <v>7025.4906923828103</v>
      </c>
      <c r="V97" s="36">
        <v>55818.635744406245</v>
      </c>
      <c r="W97" s="36">
        <v>3046.1025390625005</v>
      </c>
      <c r="X97" s="36">
        <v>11937.700794729304</v>
      </c>
      <c r="Y97" s="36">
        <v>14340.467207310889</v>
      </c>
      <c r="Z97" s="36">
        <v>241.08286376953126</v>
      </c>
      <c r="AA97" s="36">
        <v>17232.243671757846</v>
      </c>
      <c r="AB97" s="36">
        <v>13189.227271289825</v>
      </c>
      <c r="AC97" s="36">
        <v>21047.454878597855</v>
      </c>
      <c r="AD97" s="36">
        <v>31855.025772968762</v>
      </c>
      <c r="AE97" s="36">
        <v>5938.3197973437782</v>
      </c>
      <c r="AF97" s="36">
        <v>8.8427184466019426</v>
      </c>
      <c r="AG97" s="36">
        <v>18722.980704649308</v>
      </c>
      <c r="AH97" s="36">
        <v>37947.968282156275</v>
      </c>
      <c r="AI97" s="36">
        <v>6038.1267089843795</v>
      </c>
      <c r="AJ97" s="36">
        <v>31.807346679687143</v>
      </c>
      <c r="AK97" s="36">
        <v>3336.9201630859425</v>
      </c>
      <c r="AL97" s="36">
        <v>21286.741540046885</v>
      </c>
      <c r="AM97" s="36">
        <v>15679.059950304709</v>
      </c>
      <c r="AN97" s="36">
        <v>6413.1264418281298</v>
      </c>
      <c r="AO97" s="36">
        <v>37530.290849746067</v>
      </c>
      <c r="AP97" s="36">
        <v>631.24464416503906</v>
      </c>
      <c r="AQ97" s="36">
        <v>31154.478715894587</v>
      </c>
      <c r="AR97" s="36">
        <v>38871.608602046894</v>
      </c>
      <c r="AS97" s="36">
        <v>46903.799494140643</v>
      </c>
      <c r="AT97" s="36">
        <v>15288.122757578158</v>
      </c>
      <c r="AU97" s="36">
        <v>39914.636523187561</v>
      </c>
      <c r="AV97" s="36">
        <v>14710.9197694375</v>
      </c>
      <c r="AW97" s="36">
        <v>16109.960021285156</v>
      </c>
      <c r="AX97" s="36">
        <v>39728.796064882801</v>
      </c>
      <c r="AY97" s="36">
        <v>29614.609559640681</v>
      </c>
    </row>
    <row r="98" spans="1:51" x14ac:dyDescent="0.25">
      <c r="A98" s="34">
        <v>44291</v>
      </c>
      <c r="B98" s="35">
        <v>1</v>
      </c>
      <c r="C98" s="36">
        <v>19097.466597460931</v>
      </c>
      <c r="D98" s="36">
        <v>26101.990144343756</v>
      </c>
      <c r="E98" s="36">
        <v>12405.73894807814</v>
      </c>
      <c r="F98" s="36">
        <v>38788.466799390611</v>
      </c>
      <c r="G98" s="36">
        <v>18055.041038328127</v>
      </c>
      <c r="H98" s="36">
        <v>3821.2598208203112</v>
      </c>
      <c r="I98" s="36">
        <v>17267.312279001486</v>
      </c>
      <c r="J98" s="36">
        <v>93.969104766845604</v>
      </c>
      <c r="K98" s="36">
        <v>11553.956964351562</v>
      </c>
      <c r="L98" s="36">
        <v>7445.8404701261106</v>
      </c>
      <c r="M98" s="36">
        <v>23092.204943810557</v>
      </c>
      <c r="N98" s="36">
        <v>11338.706205078139</v>
      </c>
      <c r="O98" s="36">
        <v>28644.314561581934</v>
      </c>
      <c r="P98" s="36">
        <v>2788.71155157361</v>
      </c>
      <c r="Q98" s="36">
        <v>32.266314029693611</v>
      </c>
      <c r="R98" s="36">
        <v>4779.4351679687516</v>
      </c>
      <c r="S98" s="36">
        <v>34081.137640253633</v>
      </c>
      <c r="T98" s="36">
        <v>11367.427904742184</v>
      </c>
      <c r="U98" s="36">
        <v>6238.2878535156287</v>
      </c>
      <c r="V98" s="36">
        <v>48593.310304203158</v>
      </c>
      <c r="W98" s="36">
        <v>2828.7127441406265</v>
      </c>
      <c r="X98" s="36">
        <v>10416.55607183806</v>
      </c>
      <c r="Y98" s="36">
        <v>14265.647560082745</v>
      </c>
      <c r="Z98" s="36">
        <v>208.5210357666015</v>
      </c>
      <c r="AA98" s="36">
        <v>14186.30419917972</v>
      </c>
      <c r="AB98" s="36">
        <v>12267.805833348646</v>
      </c>
      <c r="AC98" s="36">
        <v>18522.517479222864</v>
      </c>
      <c r="AD98" s="36">
        <v>27080.620893562493</v>
      </c>
      <c r="AE98" s="36">
        <v>5004.5135855468934</v>
      </c>
      <c r="AF98" s="36">
        <v>8.8427184466019426</v>
      </c>
      <c r="AG98" s="36">
        <v>16056.1547242743</v>
      </c>
      <c r="AH98" s="36">
        <v>31079.196543312515</v>
      </c>
      <c r="AI98" s="36">
        <v>5053.4229248046904</v>
      </c>
      <c r="AJ98" s="36">
        <v>29.768797363281948</v>
      </c>
      <c r="AK98" s="36">
        <v>3009.0568535156258</v>
      </c>
      <c r="AL98" s="36">
        <v>17893.395020625019</v>
      </c>
      <c r="AM98" s="36">
        <v>13507.51227721095</v>
      </c>
      <c r="AN98" s="36">
        <v>5364.9755523281401</v>
      </c>
      <c r="AO98" s="36">
        <v>32872.701506359335</v>
      </c>
      <c r="AP98" s="36">
        <v>626.09994506835938</v>
      </c>
      <c r="AQ98" s="36">
        <v>28727.800241515633</v>
      </c>
      <c r="AR98" s="36">
        <v>34129.260792937508</v>
      </c>
      <c r="AS98" s="36">
        <v>39848.961574218796</v>
      </c>
      <c r="AT98" s="36">
        <v>15206.28574032815</v>
      </c>
      <c r="AU98" s="36">
        <v>35022.941689187566</v>
      </c>
      <c r="AV98" s="36">
        <v>13691.473260406243</v>
      </c>
      <c r="AW98" s="36">
        <v>12510.066801974608</v>
      </c>
      <c r="AX98" s="36">
        <v>33682.728708003902</v>
      </c>
      <c r="AY98" s="36">
        <v>27502.616025156327</v>
      </c>
    </row>
    <row r="99" spans="1:51" x14ac:dyDescent="0.25">
      <c r="A99" s="34">
        <v>44291</v>
      </c>
      <c r="B99" s="35">
        <v>2</v>
      </c>
      <c r="C99" s="36">
        <v>17735.203959742186</v>
      </c>
      <c r="D99" s="36">
        <v>23285.82250282813</v>
      </c>
      <c r="E99" s="36">
        <v>11096.709371140634</v>
      </c>
      <c r="F99" s="36">
        <v>35292.280175203166</v>
      </c>
      <c r="G99" s="36">
        <v>15681.18225035943</v>
      </c>
      <c r="H99" s="36">
        <v>4218.9959869531376</v>
      </c>
      <c r="I99" s="36">
        <v>15919.970024822313</v>
      </c>
      <c r="J99" s="36">
        <v>90.237411499023381</v>
      </c>
      <c r="K99" s="36">
        <v>10341.126864140615</v>
      </c>
      <c r="L99" s="36">
        <v>7296.5734600989254</v>
      </c>
      <c r="M99" s="36">
        <v>21419.476246682181</v>
      </c>
      <c r="N99" s="36">
        <v>10496.674791015637</v>
      </c>
      <c r="O99" s="36">
        <v>26041.060503851477</v>
      </c>
      <c r="P99" s="36">
        <v>2367.573640542968</v>
      </c>
      <c r="Q99" s="36">
        <v>31.350010871887211</v>
      </c>
      <c r="R99" s="36">
        <v>4119.7754523925787</v>
      </c>
      <c r="S99" s="36">
        <v>29384.856430847387</v>
      </c>
      <c r="T99" s="36">
        <v>10494.467264687495</v>
      </c>
      <c r="U99" s="36">
        <v>5830.86264746095</v>
      </c>
      <c r="V99" s="36">
        <v>42731.003768203191</v>
      </c>
      <c r="W99" s="36">
        <v>2742.8340820312492</v>
      </c>
      <c r="X99" s="36">
        <v>9952.2962806332998</v>
      </c>
      <c r="Y99" s="36">
        <v>13574.132667503329</v>
      </c>
      <c r="Z99" s="36">
        <v>225.55689926147471</v>
      </c>
      <c r="AA99" s="36">
        <v>11850.158950710966</v>
      </c>
      <c r="AB99" s="36">
        <v>11676.433296038313</v>
      </c>
      <c r="AC99" s="36">
        <v>17049.009150988499</v>
      </c>
      <c r="AD99" s="36">
        <v>23558.791176359373</v>
      </c>
      <c r="AE99" s="36">
        <v>4036.4119622812727</v>
      </c>
      <c r="AF99" s="36">
        <v>8.8427184466019426</v>
      </c>
      <c r="AG99" s="36">
        <v>14018.43627989931</v>
      </c>
      <c r="AH99" s="36">
        <v>27425.20106874999</v>
      </c>
      <c r="AI99" s="36">
        <v>4358.53093261719</v>
      </c>
      <c r="AJ99" s="36">
        <v>29.613093994140129</v>
      </c>
      <c r="AK99" s="36">
        <v>2870.3608618164071</v>
      </c>
      <c r="AL99" s="36">
        <v>15469.365447875001</v>
      </c>
      <c r="AM99" s="36">
        <v>12050.212610101584</v>
      </c>
      <c r="AN99" s="36">
        <v>4585.7327584297</v>
      </c>
      <c r="AO99" s="36">
        <v>29153.40896387109</v>
      </c>
      <c r="AP99" s="36">
        <v>580.23823547363281</v>
      </c>
      <c r="AQ99" s="36">
        <v>27197.838266550807</v>
      </c>
      <c r="AR99" s="36">
        <v>30338.515832714889</v>
      </c>
      <c r="AS99" s="36">
        <v>34375.092840820333</v>
      </c>
      <c r="AT99" s="36">
        <v>14696.233072031246</v>
      </c>
      <c r="AU99" s="36">
        <v>31897.185860921873</v>
      </c>
      <c r="AV99" s="36">
        <v>15749.578066687498</v>
      </c>
      <c r="AW99" s="36">
        <v>5923.8370981914104</v>
      </c>
      <c r="AX99" s="36">
        <v>29011.642649517606</v>
      </c>
      <c r="AY99" s="36">
        <v>26159.372426789054</v>
      </c>
    </row>
    <row r="100" spans="1:51" x14ac:dyDescent="0.25">
      <c r="A100" s="34">
        <v>44291</v>
      </c>
      <c r="B100" s="35">
        <v>3</v>
      </c>
      <c r="C100" s="36">
        <v>17012.645180531286</v>
      </c>
      <c r="D100" s="36">
        <v>21695.414215125002</v>
      </c>
      <c r="E100" s="36">
        <v>9895.2194304609384</v>
      </c>
      <c r="F100" s="36">
        <v>33537.369945734419</v>
      </c>
      <c r="G100" s="36">
        <v>13970.385433906282</v>
      </c>
      <c r="H100" s="36">
        <v>4184.6504178359337</v>
      </c>
      <c r="I100" s="36">
        <v>15201.300818179239</v>
      </c>
      <c r="J100" s="36">
        <v>80.225336074829102</v>
      </c>
      <c r="K100" s="36">
        <v>9614.39687277343</v>
      </c>
      <c r="L100" s="36">
        <v>7234.7452190702161</v>
      </c>
      <c r="M100" s="36">
        <v>21000.50436628993</v>
      </c>
      <c r="N100" s="36">
        <v>9996.5673105468813</v>
      </c>
      <c r="O100" s="36">
        <v>24755.445460757725</v>
      </c>
      <c r="P100" s="36">
        <v>2679.7247487488767</v>
      </c>
      <c r="Q100" s="36">
        <v>30.904025554656979</v>
      </c>
      <c r="R100" s="36">
        <v>3774.4291354980464</v>
      </c>
      <c r="S100" s="36">
        <v>26972.80957037081</v>
      </c>
      <c r="T100" s="36">
        <v>10091.677736132813</v>
      </c>
      <c r="U100" s="36">
        <v>5600.0947353515803</v>
      </c>
      <c r="V100" s="36">
        <v>38268.549307437534</v>
      </c>
      <c r="W100" s="36">
        <v>2600.8603271484376</v>
      </c>
      <c r="X100" s="36">
        <v>9417.709644995386</v>
      </c>
      <c r="Y100" s="36">
        <v>13142.43353844466</v>
      </c>
      <c r="Z100" s="36">
        <v>209.40845535278325</v>
      </c>
      <c r="AA100" s="36">
        <v>10548.616876867207</v>
      </c>
      <c r="AB100" s="36">
        <v>11417.508336578956</v>
      </c>
      <c r="AC100" s="36">
        <v>16403.140484050968</v>
      </c>
      <c r="AD100" s="36">
        <v>21526.188344328126</v>
      </c>
      <c r="AE100" s="36">
        <v>3100.484395460976</v>
      </c>
      <c r="AF100" s="36">
        <v>8.8427184466019426</v>
      </c>
      <c r="AG100" s="36">
        <v>12846.449281727433</v>
      </c>
      <c r="AH100" s="36">
        <v>26145.036804812524</v>
      </c>
      <c r="AI100" s="36">
        <v>3937.7657958984396</v>
      </c>
      <c r="AJ100" s="36">
        <v>27.89572851562626</v>
      </c>
      <c r="AK100" s="36">
        <v>2717.8918481445317</v>
      </c>
      <c r="AL100" s="36">
        <v>13973.639823968746</v>
      </c>
      <c r="AM100" s="36">
        <v>11054.496348570354</v>
      </c>
      <c r="AN100" s="36">
        <v>4203.9116021406198</v>
      </c>
      <c r="AO100" s="36">
        <v>26662.544388195336</v>
      </c>
      <c r="AP100" s="36">
        <v>576.77850341796875</v>
      </c>
      <c r="AQ100" s="36">
        <v>26337.735807464862</v>
      </c>
      <c r="AR100" s="36">
        <v>28191.673011992207</v>
      </c>
      <c r="AS100" s="36">
        <v>31160.67235742187</v>
      </c>
      <c r="AT100" s="36">
        <v>14304.962341437495</v>
      </c>
      <c r="AU100" s="36">
        <v>30235.778849203129</v>
      </c>
      <c r="AV100" s="36">
        <v>14631.4683168594</v>
      </c>
      <c r="AW100" s="36">
        <v>3839.3986207968715</v>
      </c>
      <c r="AX100" s="36">
        <v>26354.852410589861</v>
      </c>
      <c r="AY100" s="36">
        <v>25453.8858934298</v>
      </c>
    </row>
    <row r="101" spans="1:51" x14ac:dyDescent="0.25">
      <c r="A101" s="34">
        <v>44291</v>
      </c>
      <c r="B101" s="35">
        <v>4</v>
      </c>
      <c r="C101" s="36">
        <v>16761.815093289086</v>
      </c>
      <c r="D101" s="36">
        <v>20851.980457187521</v>
      </c>
      <c r="E101" s="36">
        <v>9267.4595292031299</v>
      </c>
      <c r="F101" s="36">
        <v>32605.034315031262</v>
      </c>
      <c r="G101" s="36">
        <v>13195.545126968782</v>
      </c>
      <c r="H101" s="36">
        <v>4372.6212831093835</v>
      </c>
      <c r="I101" s="36">
        <v>14795.944743113803</v>
      </c>
      <c r="J101" s="36">
        <v>78.4603080749512</v>
      </c>
      <c r="K101" s="36">
        <v>9174.9659168046946</v>
      </c>
      <c r="L101" s="36">
        <v>7108.3776547236821</v>
      </c>
      <c r="M101" s="36">
        <v>20566.366718034016</v>
      </c>
      <c r="N101" s="36">
        <v>9773.5024609375087</v>
      </c>
      <c r="O101" s="36">
        <v>24141.97164580461</v>
      </c>
      <c r="P101" s="36">
        <v>2578.7574489059898</v>
      </c>
      <c r="Q101" s="36">
        <v>30.302220344543461</v>
      </c>
      <c r="R101" s="36">
        <v>3599.0568479003923</v>
      </c>
      <c r="S101" s="36">
        <v>25110.829811503623</v>
      </c>
      <c r="T101" s="36">
        <v>9994.8553543125072</v>
      </c>
      <c r="U101" s="36">
        <v>5440.9189335937599</v>
      </c>
      <c r="V101" s="36">
        <v>35453.223333921924</v>
      </c>
      <c r="W101" s="36">
        <v>2533.0579345703127</v>
      </c>
      <c r="X101" s="36">
        <v>8977.0536436500224</v>
      </c>
      <c r="Y101" s="36">
        <v>12975.333386559707</v>
      </c>
      <c r="Z101" s="36">
        <v>214.76603790283195</v>
      </c>
      <c r="AA101" s="36">
        <v>9561.7957743125025</v>
      </c>
      <c r="AB101" s="36">
        <v>11283.968678664003</v>
      </c>
      <c r="AC101" s="36">
        <v>15699.151234972878</v>
      </c>
      <c r="AD101" s="36">
        <v>20456.03125293753</v>
      </c>
      <c r="AE101" s="36">
        <v>2671.5948921640784</v>
      </c>
      <c r="AF101" s="36">
        <v>8.8427184466019426</v>
      </c>
      <c r="AG101" s="36">
        <v>12230.028421102439</v>
      </c>
      <c r="AH101" s="36">
        <v>25071.497223843759</v>
      </c>
      <c r="AI101" s="36">
        <v>3691.8716186523434</v>
      </c>
      <c r="AJ101" s="36">
        <v>28.719766601562981</v>
      </c>
      <c r="AK101" s="36">
        <v>2666.3927353515633</v>
      </c>
      <c r="AL101" s="36">
        <v>13145.141725710944</v>
      </c>
      <c r="AM101" s="36">
        <v>10564.037283414084</v>
      </c>
      <c r="AN101" s="36">
        <v>3960.1666220937605</v>
      </c>
      <c r="AO101" s="36">
        <v>25430.903385986359</v>
      </c>
      <c r="AP101" s="36">
        <v>561.71759033203125</v>
      </c>
      <c r="AQ101" s="36">
        <v>25833.853267136739</v>
      </c>
      <c r="AR101" s="36">
        <v>27023.858444210942</v>
      </c>
      <c r="AS101" s="36">
        <v>29431.068440429699</v>
      </c>
      <c r="AT101" s="36">
        <v>13996.84392051565</v>
      </c>
      <c r="AU101" s="36">
        <v>29466.745434921919</v>
      </c>
      <c r="AV101" s="36">
        <v>14817.279524828127</v>
      </c>
      <c r="AW101" s="36">
        <v>2585.6818853515665</v>
      </c>
      <c r="AX101" s="36">
        <v>24772.687288566409</v>
      </c>
      <c r="AY101" s="36">
        <v>25026.284063500123</v>
      </c>
    </row>
    <row r="102" spans="1:51" x14ac:dyDescent="0.25">
      <c r="A102" s="34">
        <v>44291</v>
      </c>
      <c r="B102" s="35">
        <v>5</v>
      </c>
      <c r="C102" s="36">
        <v>16561.383511984437</v>
      </c>
      <c r="D102" s="36">
        <v>20839.254802015661</v>
      </c>
      <c r="E102" s="36">
        <v>9375.4169867656346</v>
      </c>
      <c r="F102" s="36">
        <v>32069.41204740628</v>
      </c>
      <c r="G102" s="36">
        <v>13691.616512515648</v>
      </c>
      <c r="H102" s="36">
        <v>4691.4205682812644</v>
      </c>
      <c r="I102" s="36">
        <v>14694.573921380401</v>
      </c>
      <c r="J102" s="36">
        <v>80.757900238037095</v>
      </c>
      <c r="K102" s="36">
        <v>8909.7758171718833</v>
      </c>
      <c r="L102" s="36">
        <v>6326.8327902596566</v>
      </c>
      <c r="M102" s="36">
        <v>20915.966406187581</v>
      </c>
      <c r="N102" s="36">
        <v>9834.9296738281409</v>
      </c>
      <c r="O102" s="36">
        <v>24044.391287289003</v>
      </c>
      <c r="P102" s="36">
        <v>2564.6143989377802</v>
      </c>
      <c r="Q102" s="36">
        <v>30.348484039306634</v>
      </c>
      <c r="R102" s="36">
        <v>3545.7081052246108</v>
      </c>
      <c r="S102" s="36">
        <v>24576.319905691125</v>
      </c>
      <c r="T102" s="36">
        <v>10140.981171765636</v>
      </c>
      <c r="U102" s="36">
        <v>5385.0737939453202</v>
      </c>
      <c r="V102" s="36">
        <v>34997.644070515686</v>
      </c>
      <c r="W102" s="36">
        <v>2621.6241821289082</v>
      </c>
      <c r="X102" s="36">
        <v>8765.5589517752342</v>
      </c>
      <c r="Y102" s="36">
        <v>13153.519189630668</v>
      </c>
      <c r="Z102" s="36">
        <v>220.77960327148435</v>
      </c>
      <c r="AA102" s="36">
        <v>8977.1647780234616</v>
      </c>
      <c r="AB102" s="36">
        <v>11319.076629084675</v>
      </c>
      <c r="AC102" s="36">
        <v>15718.708956785356</v>
      </c>
      <c r="AD102" s="36">
        <v>20338.750090703146</v>
      </c>
      <c r="AE102" s="36">
        <v>2395.2810165625192</v>
      </c>
      <c r="AF102" s="36">
        <v>8.8427184466019426</v>
      </c>
      <c r="AG102" s="36">
        <v>11975.549693274319</v>
      </c>
      <c r="AH102" s="36">
        <v>24519.799710015639</v>
      </c>
      <c r="AI102" s="36">
        <v>3629.8772583007826</v>
      </c>
      <c r="AJ102" s="36">
        <v>28.665782714843985</v>
      </c>
      <c r="AK102" s="36">
        <v>2678.6686254882829</v>
      </c>
      <c r="AL102" s="36">
        <v>12825.750992843759</v>
      </c>
      <c r="AM102" s="36">
        <v>10317.019042882843</v>
      </c>
      <c r="AN102" s="36">
        <v>3814.6137473437602</v>
      </c>
      <c r="AO102" s="36">
        <v>25007.57318925588</v>
      </c>
      <c r="AP102" s="36">
        <v>550.95600891113281</v>
      </c>
      <c r="AQ102" s="36">
        <v>25817.64036235942</v>
      </c>
      <c r="AR102" s="36">
        <v>26674.847725621123</v>
      </c>
      <c r="AS102" s="36">
        <v>28753.116757812506</v>
      </c>
      <c r="AT102" s="36">
        <v>13820.474783187527</v>
      </c>
      <c r="AU102" s="36">
        <v>29248.180710703149</v>
      </c>
      <c r="AV102" s="36">
        <v>14645.319229140636</v>
      </c>
      <c r="AW102" s="36">
        <v>2234.4334719687563</v>
      </c>
      <c r="AX102" s="36">
        <v>24160.88714376761</v>
      </c>
      <c r="AY102" s="36">
        <v>24907.480579250045</v>
      </c>
    </row>
    <row r="103" spans="1:51" x14ac:dyDescent="0.25">
      <c r="A103" s="34">
        <v>44291</v>
      </c>
      <c r="B103" s="35">
        <v>6</v>
      </c>
      <c r="C103" s="36">
        <v>17120.518658375007</v>
      </c>
      <c r="D103" s="36">
        <v>21599.687631187509</v>
      </c>
      <c r="E103" s="36">
        <v>9463.2108152109558</v>
      </c>
      <c r="F103" s="36">
        <v>32434.159449437546</v>
      </c>
      <c r="G103" s="36">
        <v>14265.217919343759</v>
      </c>
      <c r="H103" s="36">
        <v>4552.9985435781391</v>
      </c>
      <c r="I103" s="36">
        <v>15429.068018063994</v>
      </c>
      <c r="J103" s="36">
        <v>83.016876220703111</v>
      </c>
      <c r="K103" s="36">
        <v>9113.0519683671992</v>
      </c>
      <c r="L103" s="36">
        <v>6255.4985650234566</v>
      </c>
      <c r="M103" s="36">
        <v>21509.188470571604</v>
      </c>
      <c r="N103" s="36">
        <v>9854.739054687514</v>
      </c>
      <c r="O103" s="36">
        <v>24968.570082163966</v>
      </c>
      <c r="P103" s="36">
        <v>2493.3613587990812</v>
      </c>
      <c r="Q103" s="36">
        <v>30.282050132751461</v>
      </c>
      <c r="R103" s="36">
        <v>3552.4712084960947</v>
      </c>
      <c r="S103" s="36">
        <v>25424.729892370808</v>
      </c>
      <c r="T103" s="36">
        <v>10270.023331265644</v>
      </c>
      <c r="U103" s="36">
        <v>5389.7807832031203</v>
      </c>
      <c r="V103" s="36">
        <v>35656.722809015628</v>
      </c>
      <c r="W103" s="36">
        <v>2658.7680175781238</v>
      </c>
      <c r="X103" s="36">
        <v>9545.3756618973111</v>
      </c>
      <c r="Y103" s="36">
        <v>13168.925975784216</v>
      </c>
      <c r="Z103" s="36">
        <v>204.06865158081064</v>
      </c>
      <c r="AA103" s="36">
        <v>9717.3769056093861</v>
      </c>
      <c r="AB103" s="36">
        <v>11580.571140359449</v>
      </c>
      <c r="AC103" s="36">
        <v>16208.445529222887</v>
      </c>
      <c r="AD103" s="36">
        <v>20593.179255765626</v>
      </c>
      <c r="AE103" s="36">
        <v>3265.1724513749973</v>
      </c>
      <c r="AF103" s="36">
        <v>8.8427184466019426</v>
      </c>
      <c r="AG103" s="36">
        <v>12267.527905102444</v>
      </c>
      <c r="AH103" s="36">
        <v>24626.007378468756</v>
      </c>
      <c r="AI103" s="36">
        <v>3666.8842163085938</v>
      </c>
      <c r="AJ103" s="36">
        <v>27.421103271483801</v>
      </c>
      <c r="AK103" s="36">
        <v>2710.8353540039061</v>
      </c>
      <c r="AL103" s="36">
        <v>13197.220529007822</v>
      </c>
      <c r="AM103" s="36">
        <v>10527.0261518516</v>
      </c>
      <c r="AN103" s="36">
        <v>3881.4867472031192</v>
      </c>
      <c r="AO103" s="36">
        <v>25669.784556433613</v>
      </c>
      <c r="AP103" s="36">
        <v>545.63168334960938</v>
      </c>
      <c r="AQ103" s="36">
        <v>26452.115270257807</v>
      </c>
      <c r="AR103" s="36">
        <v>27476.707669859396</v>
      </c>
      <c r="AS103" s="36">
        <v>29738.481685546882</v>
      </c>
      <c r="AT103" s="36">
        <v>14168.751248671926</v>
      </c>
      <c r="AU103" s="36">
        <v>29584.525314453163</v>
      </c>
      <c r="AV103" s="36">
        <v>14895.094079093777</v>
      </c>
      <c r="AW103" s="36">
        <v>2212.3907164316515</v>
      </c>
      <c r="AX103" s="36">
        <v>24538.796243175799</v>
      </c>
      <c r="AY103" s="36">
        <v>25557.563800281343</v>
      </c>
    </row>
    <row r="104" spans="1:51" x14ac:dyDescent="0.25">
      <c r="A104" s="34">
        <v>44291</v>
      </c>
      <c r="B104" s="35">
        <v>7</v>
      </c>
      <c r="C104" s="36">
        <v>18969.175499640653</v>
      </c>
      <c r="D104" s="36">
        <v>23417.513012843745</v>
      </c>
      <c r="E104" s="36">
        <v>10093.191247960958</v>
      </c>
      <c r="F104" s="36">
        <v>36143.98362832814</v>
      </c>
      <c r="G104" s="36">
        <v>16404.798407999999</v>
      </c>
      <c r="H104" s="36">
        <v>5386.0061042499992</v>
      </c>
      <c r="I104" s="36">
        <v>17478.47585726613</v>
      </c>
      <c r="J104" s="36">
        <v>98.746675491332994</v>
      </c>
      <c r="K104" s="36">
        <v>10339.013813929712</v>
      </c>
      <c r="L104" s="36">
        <v>6713.7688172782391</v>
      </c>
      <c r="M104" s="36">
        <v>22793.888355179493</v>
      </c>
      <c r="N104" s="36">
        <v>9940.2137187499975</v>
      </c>
      <c r="O104" s="36">
        <v>27962.196399331922</v>
      </c>
      <c r="P104" s="36">
        <v>2732.9649950634189</v>
      </c>
      <c r="Q104" s="36">
        <v>30.360310554504402</v>
      </c>
      <c r="R104" s="36">
        <v>3856.805061523437</v>
      </c>
      <c r="S104" s="36">
        <v>27939.666495214566</v>
      </c>
      <c r="T104" s="36">
        <v>10751.808486593765</v>
      </c>
      <c r="U104" s="36">
        <v>5775.8785156249996</v>
      </c>
      <c r="V104" s="36">
        <v>39340.284235796913</v>
      </c>
      <c r="W104" s="36">
        <v>2731.7898071289069</v>
      </c>
      <c r="X104" s="36">
        <v>9700.998529782586</v>
      </c>
      <c r="Y104" s="36">
        <v>15170.779726235305</v>
      </c>
      <c r="Z104" s="36">
        <v>233.68845413207998</v>
      </c>
      <c r="AA104" s="36">
        <v>11697.401199734393</v>
      </c>
      <c r="AB104" s="36">
        <v>13064.063225005675</v>
      </c>
      <c r="AC104" s="36">
        <v>17089.638805332277</v>
      </c>
      <c r="AD104" s="36">
        <v>22389.177437140639</v>
      </c>
      <c r="AE104" s="36">
        <v>3533.7906025468897</v>
      </c>
      <c r="AF104" s="36">
        <v>8.8427184466019426</v>
      </c>
      <c r="AG104" s="36">
        <v>13686.478019368053</v>
      </c>
      <c r="AH104" s="36">
        <v>26736.082796312483</v>
      </c>
      <c r="AI104" s="36">
        <v>3987.0002563476601</v>
      </c>
      <c r="AJ104" s="36">
        <v>31.150233154297027</v>
      </c>
      <c r="AK104" s="36">
        <v>2954.7438461914066</v>
      </c>
      <c r="AL104" s="36">
        <v>14068.828588070328</v>
      </c>
      <c r="AM104" s="36">
        <v>11250.451077968761</v>
      </c>
      <c r="AN104" s="36">
        <v>4278.8830406328207</v>
      </c>
      <c r="AO104" s="36">
        <v>27909.91068773048</v>
      </c>
      <c r="AP104" s="36">
        <v>568.6217041015625</v>
      </c>
      <c r="AQ104" s="36">
        <v>28653.314960941465</v>
      </c>
      <c r="AR104" s="36">
        <v>30425.339375171916</v>
      </c>
      <c r="AS104" s="36">
        <v>33168.275798828123</v>
      </c>
      <c r="AT104" s="36">
        <v>15572.807302031251</v>
      </c>
      <c r="AU104" s="36">
        <v>33239.309693125004</v>
      </c>
      <c r="AV104" s="36">
        <v>14139.864786593742</v>
      </c>
      <c r="AW104" s="36">
        <v>2340.6803278339958</v>
      </c>
      <c r="AX104" s="36">
        <v>26505.535635498065</v>
      </c>
      <c r="AY104" s="36">
        <v>27886.516116750099</v>
      </c>
    </row>
    <row r="105" spans="1:51" x14ac:dyDescent="0.25">
      <c r="A105" s="34">
        <v>44291</v>
      </c>
      <c r="B105" s="35">
        <v>8</v>
      </c>
      <c r="C105" s="36">
        <v>22412.560598906297</v>
      </c>
      <c r="D105" s="36">
        <v>26550.091341640637</v>
      </c>
      <c r="E105" s="36">
        <v>12080.028186523457</v>
      </c>
      <c r="F105" s="36">
        <v>44184.119982249969</v>
      </c>
      <c r="G105" s="36">
        <v>20568.912633906151</v>
      </c>
      <c r="H105" s="36">
        <v>6865.4014808515822</v>
      </c>
      <c r="I105" s="36">
        <v>21191.510572508327</v>
      </c>
      <c r="J105" s="36">
        <v>126.10200309753421</v>
      </c>
      <c r="K105" s="36">
        <v>12537.063647101573</v>
      </c>
      <c r="L105" s="36">
        <v>7892.0841380747388</v>
      </c>
      <c r="M105" s="36">
        <v>26640.679607894894</v>
      </c>
      <c r="N105" s="36">
        <v>11520.927103515642</v>
      </c>
      <c r="O105" s="36">
        <v>32944.910452714794</v>
      </c>
      <c r="P105" s="36">
        <v>3004.4353227665924</v>
      </c>
      <c r="Q105" s="36">
        <v>30.852437496185292</v>
      </c>
      <c r="R105" s="36">
        <v>4207.797294189455</v>
      </c>
      <c r="S105" s="36">
        <v>31683.359236714554</v>
      </c>
      <c r="T105" s="36">
        <v>11732.52810907033</v>
      </c>
      <c r="U105" s="36">
        <v>6476.6326396484392</v>
      </c>
      <c r="V105" s="36">
        <v>45545.767946953099</v>
      </c>
      <c r="W105" s="36">
        <v>3712.1712158203131</v>
      </c>
      <c r="X105" s="36">
        <v>10591.031442680436</v>
      </c>
      <c r="Y105" s="36">
        <v>18449.05547501416</v>
      </c>
      <c r="Z105" s="36">
        <v>177.92357040405267</v>
      </c>
      <c r="AA105" s="36">
        <v>13702.604667265636</v>
      </c>
      <c r="AB105" s="36">
        <v>15659.71407759477</v>
      </c>
      <c r="AC105" s="36">
        <v>19861.783156004109</v>
      </c>
      <c r="AD105" s="36">
        <v>25173.71369926562</v>
      </c>
      <c r="AE105" s="36">
        <v>4897.9482363984589</v>
      </c>
      <c r="AF105" s="36">
        <v>8.8427184466019426</v>
      </c>
      <c r="AG105" s="36">
        <v>16138.856477618046</v>
      </c>
      <c r="AH105" s="36">
        <v>28056.888804499984</v>
      </c>
      <c r="AI105" s="36">
        <v>4048.066003219657</v>
      </c>
      <c r="AJ105" s="36">
        <v>52.557910888672922</v>
      </c>
      <c r="AK105" s="36">
        <v>3258.1527605106853</v>
      </c>
      <c r="AL105" s="36">
        <v>14686.918154218776</v>
      </c>
      <c r="AM105" s="36">
        <v>11952.682964343765</v>
      </c>
      <c r="AN105" s="36">
        <v>5090.3069347578185</v>
      </c>
      <c r="AO105" s="36">
        <v>31061.7790178711</v>
      </c>
      <c r="AP105" s="36">
        <v>505.38728635888674</v>
      </c>
      <c r="AQ105" s="36">
        <v>33851.707669523457</v>
      </c>
      <c r="AR105" s="36">
        <v>35197.166027265601</v>
      </c>
      <c r="AS105" s="36">
        <v>36826.071810546899</v>
      </c>
      <c r="AT105" s="36">
        <v>17215.889665078132</v>
      </c>
      <c r="AU105" s="36">
        <v>40221.119381109413</v>
      </c>
      <c r="AV105" s="36">
        <v>14332.857891718753</v>
      </c>
      <c r="AW105" s="36">
        <v>2257.6804201406208</v>
      </c>
      <c r="AX105" s="36">
        <v>28504.068868849612</v>
      </c>
      <c r="AY105" s="36">
        <v>33488.344222843894</v>
      </c>
    </row>
    <row r="106" spans="1:51" x14ac:dyDescent="0.25">
      <c r="A106" s="34">
        <v>44291</v>
      </c>
      <c r="B106" s="35">
        <v>9</v>
      </c>
      <c r="C106" s="36">
        <v>26712.920093890665</v>
      </c>
      <c r="D106" s="36">
        <v>33963.235231000006</v>
      </c>
      <c r="E106" s="36">
        <v>15255.241457140633</v>
      </c>
      <c r="F106" s="36">
        <v>52614.136312062466</v>
      </c>
      <c r="G106" s="36">
        <v>28061.767354841439</v>
      </c>
      <c r="H106" s="36">
        <v>8839.2947525937652</v>
      </c>
      <c r="I106" s="36">
        <v>25444.273916693885</v>
      </c>
      <c r="J106" s="36">
        <v>141.9021759033204</v>
      </c>
      <c r="K106" s="36">
        <v>15587.249873312512</v>
      </c>
      <c r="L106" s="36">
        <v>9937.5903006300086</v>
      </c>
      <c r="M106" s="36">
        <v>33923.946413845704</v>
      </c>
      <c r="N106" s="36">
        <v>13486.00908203126</v>
      </c>
      <c r="O106" s="36">
        <v>39565.073558113196</v>
      </c>
      <c r="P106" s="36">
        <v>3406.7108527760047</v>
      </c>
      <c r="Q106" s="36">
        <v>32.518381118774421</v>
      </c>
      <c r="R106" s="36">
        <v>4916.9454931640639</v>
      </c>
      <c r="S106" s="36">
        <v>39800.123428995801</v>
      </c>
      <c r="T106" s="36">
        <v>13595.618854523464</v>
      </c>
      <c r="U106" s="36">
        <v>7651.9743085937607</v>
      </c>
      <c r="V106" s="36">
        <v>53678.383266906232</v>
      </c>
      <c r="W106" s="36">
        <v>4834.5408203124935</v>
      </c>
      <c r="X106" s="36">
        <v>12883.568000389654</v>
      </c>
      <c r="Y106" s="36">
        <v>23131.470368834514</v>
      </c>
      <c r="Z106" s="36">
        <v>173.15929351806642</v>
      </c>
      <c r="AA106" s="36">
        <v>17831.553690390698</v>
      </c>
      <c r="AB106" s="36">
        <v>18272.22831138394</v>
      </c>
      <c r="AC106" s="36">
        <v>23676.811767894764</v>
      </c>
      <c r="AD106" s="36">
        <v>29634.634522687509</v>
      </c>
      <c r="AE106" s="36">
        <v>6188.1440315625232</v>
      </c>
      <c r="AF106" s="36">
        <v>8.8427184466019426</v>
      </c>
      <c r="AG106" s="36">
        <v>19324.810114555559</v>
      </c>
      <c r="AH106" s="36">
        <v>33077.433359187518</v>
      </c>
      <c r="AI106" s="36">
        <v>5364.300545880199</v>
      </c>
      <c r="AJ106" s="36">
        <v>107.03499414062483</v>
      </c>
      <c r="AK106" s="36">
        <v>4153.0743920909936</v>
      </c>
      <c r="AL106" s="36">
        <v>16423.815397328162</v>
      </c>
      <c r="AM106" s="36">
        <v>14169.75347200782</v>
      </c>
      <c r="AN106" s="36">
        <v>6103.4966880546899</v>
      </c>
      <c r="AO106" s="36">
        <v>37581.246249613279</v>
      </c>
      <c r="AP106" s="36">
        <v>562.93813541308589</v>
      </c>
      <c r="AQ106" s="36">
        <v>39854.772582523408</v>
      </c>
      <c r="AR106" s="36">
        <v>44887.765349898473</v>
      </c>
      <c r="AS106" s="36">
        <v>44279.236455078171</v>
      </c>
      <c r="AT106" s="36">
        <v>21176.226013281252</v>
      </c>
      <c r="AU106" s="36">
        <v>47486.004965625027</v>
      </c>
      <c r="AV106" s="36">
        <v>18330.964701921861</v>
      </c>
      <c r="AW106" s="36">
        <v>2598.736877175787</v>
      </c>
      <c r="AX106" s="36">
        <v>33391.358562662121</v>
      </c>
      <c r="AY106" s="36">
        <v>39120.107142531218</v>
      </c>
    </row>
    <row r="107" spans="1:51" x14ac:dyDescent="0.25">
      <c r="A107" s="34">
        <v>44291</v>
      </c>
      <c r="B107" s="35">
        <v>10</v>
      </c>
      <c r="C107" s="36">
        <v>28697.06278039069</v>
      </c>
      <c r="D107" s="36">
        <v>38511.897469437528</v>
      </c>
      <c r="E107" s="36">
        <v>17086.575997124994</v>
      </c>
      <c r="F107" s="36">
        <v>56209.225466843738</v>
      </c>
      <c r="G107" s="36">
        <v>33795.951749095999</v>
      </c>
      <c r="H107" s="36">
        <v>9523.4458022031577</v>
      </c>
      <c r="I107" s="36">
        <v>27861.05632471633</v>
      </c>
      <c r="J107" s="36">
        <v>133.23801422119141</v>
      </c>
      <c r="K107" s="36">
        <v>17781.027296296888</v>
      </c>
      <c r="L107" s="36">
        <v>11195.542686680807</v>
      </c>
      <c r="M107" s="36">
        <v>38129.162507068584</v>
      </c>
      <c r="N107" s="36">
        <v>15458.170517578128</v>
      </c>
      <c r="O107" s="36">
        <v>43620.416301902267</v>
      </c>
      <c r="P107" s="36">
        <v>3358.5930820561957</v>
      </c>
      <c r="Q107" s="36">
        <v>33.013957977294915</v>
      </c>
      <c r="R107" s="36">
        <v>5521.130048828124</v>
      </c>
      <c r="S107" s="36">
        <v>45232.740526105183</v>
      </c>
      <c r="T107" s="36">
        <v>15419.137434937507</v>
      </c>
      <c r="U107" s="36">
        <v>8681.7962363281404</v>
      </c>
      <c r="V107" s="36">
        <v>58374.97200112501</v>
      </c>
      <c r="W107" s="36">
        <v>5394.9591796875102</v>
      </c>
      <c r="X107" s="36">
        <v>14557.546279898399</v>
      </c>
      <c r="Y107" s="36">
        <v>25665.331463414968</v>
      </c>
      <c r="Z107" s="36">
        <v>173.26254806518574</v>
      </c>
      <c r="AA107" s="36">
        <v>20733.531596156234</v>
      </c>
      <c r="AB107" s="36">
        <v>19558.911773666765</v>
      </c>
      <c r="AC107" s="36">
        <v>26264.28278266039</v>
      </c>
      <c r="AD107" s="36">
        <v>32708.534550187502</v>
      </c>
      <c r="AE107" s="36">
        <v>7474.4742433125293</v>
      </c>
      <c r="AF107" s="36">
        <v>8.8427184466019426</v>
      </c>
      <c r="AG107" s="36">
        <v>21546.172595524309</v>
      </c>
      <c r="AH107" s="36">
        <v>37539.753696187472</v>
      </c>
      <c r="AI107" s="36">
        <v>6417.0397780272497</v>
      </c>
      <c r="AJ107" s="36">
        <v>147.88782495117186</v>
      </c>
      <c r="AK107" s="36">
        <v>4224.1944293669276</v>
      </c>
      <c r="AL107" s="36">
        <v>18396.069223421913</v>
      </c>
      <c r="AM107" s="36">
        <v>15682.055605062544</v>
      </c>
      <c r="AN107" s="36">
        <v>6898.7788915781312</v>
      </c>
      <c r="AO107" s="36">
        <v>42786.114319128945</v>
      </c>
      <c r="AP107" s="36">
        <v>450.78774288696286</v>
      </c>
      <c r="AQ107" s="36">
        <v>44160.722500000054</v>
      </c>
      <c r="AR107" s="36">
        <v>51217.150034195343</v>
      </c>
      <c r="AS107" s="36">
        <v>50149.075001953162</v>
      </c>
      <c r="AT107" s="36">
        <v>22950.747422531265</v>
      </c>
      <c r="AU107" s="36">
        <v>50399.967018296869</v>
      </c>
      <c r="AV107" s="36">
        <v>21524.251234281252</v>
      </c>
      <c r="AW107" s="36">
        <v>3198.1550120313077</v>
      </c>
      <c r="AX107" s="36">
        <v>37604.525297052736</v>
      </c>
      <c r="AY107" s="36">
        <v>42747.13090995315</v>
      </c>
    </row>
    <row r="108" spans="1:51" x14ac:dyDescent="0.25">
      <c r="A108" s="34">
        <v>44291</v>
      </c>
      <c r="B108" s="35">
        <v>11</v>
      </c>
      <c r="C108" s="36">
        <v>29616.920136678214</v>
      </c>
      <c r="D108" s="36">
        <v>40942.664733031284</v>
      </c>
      <c r="E108" s="36">
        <v>18953.813315093765</v>
      </c>
      <c r="F108" s="36">
        <v>58864.860914562501</v>
      </c>
      <c r="G108" s="36">
        <v>36628.090687813245</v>
      </c>
      <c r="H108" s="36">
        <v>10388.5591813594</v>
      </c>
      <c r="I108" s="36">
        <v>29074.0851995347</v>
      </c>
      <c r="J108" s="36">
        <v>130.94367027282709</v>
      </c>
      <c r="K108" s="36">
        <v>18805.902224359386</v>
      </c>
      <c r="L108" s="36">
        <v>11758.097518148119</v>
      </c>
      <c r="M108" s="36">
        <v>33172.742132097672</v>
      </c>
      <c r="N108" s="36">
        <v>16660.126503906242</v>
      </c>
      <c r="O108" s="36">
        <v>45694.694890597551</v>
      </c>
      <c r="P108" s="36">
        <v>2799.6717495020262</v>
      </c>
      <c r="Q108" s="36">
        <v>32.872054100036621</v>
      </c>
      <c r="R108" s="36">
        <v>5646.0893564453136</v>
      </c>
      <c r="S108" s="36">
        <v>48237.127344917695</v>
      </c>
      <c r="T108" s="36">
        <v>16546.974719187536</v>
      </c>
      <c r="U108" s="36">
        <v>9565.0141289062594</v>
      </c>
      <c r="V108" s="36">
        <v>61991.073032875014</v>
      </c>
      <c r="W108" s="36">
        <v>5629.8355224609304</v>
      </c>
      <c r="X108" s="36">
        <v>14949.770273091795</v>
      </c>
      <c r="Y108" s="36">
        <v>26601.154064119222</v>
      </c>
      <c r="Z108" s="36">
        <v>147.55626678466803</v>
      </c>
      <c r="AA108" s="36">
        <v>22279.654526640654</v>
      </c>
      <c r="AB108" s="36">
        <v>20111.341902156502</v>
      </c>
      <c r="AC108" s="36">
        <v>27451.557060379124</v>
      </c>
      <c r="AD108" s="36">
        <v>33981.298147812522</v>
      </c>
      <c r="AE108" s="36">
        <v>7839.0963455469</v>
      </c>
      <c r="AF108" s="36">
        <v>8.8427184466019426</v>
      </c>
      <c r="AG108" s="36">
        <v>22502.838834930557</v>
      </c>
      <c r="AH108" s="36">
        <v>40074.78286384375</v>
      </c>
      <c r="AI108" s="36">
        <v>6496.0193358265224</v>
      </c>
      <c r="AJ108" s="36">
        <v>143.70685327148411</v>
      </c>
      <c r="AK108" s="36">
        <v>4655.206172295224</v>
      </c>
      <c r="AL108" s="36">
        <v>19929.003008453124</v>
      </c>
      <c r="AM108" s="36">
        <v>16723.151508875013</v>
      </c>
      <c r="AN108" s="36">
        <v>7275.6466599921878</v>
      </c>
      <c r="AO108" s="36">
        <v>45537.468240765636</v>
      </c>
      <c r="AP108" s="36">
        <v>770.48632735937508</v>
      </c>
      <c r="AQ108" s="36">
        <v>45698.134586437503</v>
      </c>
      <c r="AR108" s="36">
        <v>53888.946448398427</v>
      </c>
      <c r="AS108" s="36">
        <v>53546.887845703124</v>
      </c>
      <c r="AT108" s="36">
        <v>23444.826319515654</v>
      </c>
      <c r="AU108" s="36">
        <v>51326.159359874961</v>
      </c>
      <c r="AV108" s="36">
        <v>21879.922959093747</v>
      </c>
      <c r="AW108" s="36">
        <v>4190.5072438526167</v>
      </c>
      <c r="AX108" s="36">
        <v>39804.346481800829</v>
      </c>
      <c r="AY108" s="36">
        <v>43834.753618515628</v>
      </c>
    </row>
    <row r="109" spans="1:51" x14ac:dyDescent="0.25">
      <c r="A109" s="34">
        <v>44291</v>
      </c>
      <c r="B109" s="35">
        <v>12</v>
      </c>
      <c r="C109" s="36">
        <v>29939.42323337276</v>
      </c>
      <c r="D109" s="36">
        <v>41892.827695906242</v>
      </c>
      <c r="E109" s="36">
        <v>19353.242608000022</v>
      </c>
      <c r="F109" s="36">
        <v>60419.082724562541</v>
      </c>
      <c r="G109" s="36">
        <v>37191.036659025987</v>
      </c>
      <c r="H109" s="36">
        <v>10262.64531881252</v>
      </c>
      <c r="I109" s="36">
        <v>29701.990641312084</v>
      </c>
      <c r="J109" s="36">
        <v>128.4927062988281</v>
      </c>
      <c r="K109" s="36">
        <v>19108.825737125</v>
      </c>
      <c r="L109" s="36">
        <v>11239.957990834377</v>
      </c>
      <c r="M109" s="36">
        <v>46031.088836584117</v>
      </c>
      <c r="N109" s="36">
        <v>17679.657499999998</v>
      </c>
      <c r="O109" s="36">
        <v>46833.739734449096</v>
      </c>
      <c r="P109" s="36">
        <v>4068.4057745076707</v>
      </c>
      <c r="Q109" s="36">
        <v>33.518709182739258</v>
      </c>
      <c r="R109" s="36">
        <v>5823.1573256836027</v>
      </c>
      <c r="S109" s="36">
        <v>49638.960726527061</v>
      </c>
      <c r="T109" s="36">
        <v>17251.720016859374</v>
      </c>
      <c r="U109" s="36">
        <v>10207.160869140629</v>
      </c>
      <c r="V109" s="36">
        <v>62935.038859968809</v>
      </c>
      <c r="W109" s="36">
        <v>5623.056518554692</v>
      </c>
      <c r="X109" s="36">
        <v>14643.122390104445</v>
      </c>
      <c r="Y109" s="36">
        <v>26348.813301417191</v>
      </c>
      <c r="Z109" s="36">
        <v>159.99869796752938</v>
      </c>
      <c r="AA109" s="36">
        <v>22767.763439156257</v>
      </c>
      <c r="AB109" s="36">
        <v>20651.173389439329</v>
      </c>
      <c r="AC109" s="36">
        <v>28301.519798597896</v>
      </c>
      <c r="AD109" s="36">
        <v>35021.227442656309</v>
      </c>
      <c r="AE109" s="36">
        <v>7650.2678642187493</v>
      </c>
      <c r="AF109" s="36">
        <v>8.8427184466019426</v>
      </c>
      <c r="AG109" s="36">
        <v>22890.634037336811</v>
      </c>
      <c r="AH109" s="36">
        <v>41190.304671124977</v>
      </c>
      <c r="AI109" s="36">
        <v>6758.5471649546071</v>
      </c>
      <c r="AJ109" s="36">
        <v>124.34637988281315</v>
      </c>
      <c r="AK109" s="36">
        <v>5204.2003086529303</v>
      </c>
      <c r="AL109" s="36">
        <v>20846.865319812528</v>
      </c>
      <c r="AM109" s="36">
        <v>17304.207805250011</v>
      </c>
      <c r="AN109" s="36">
        <v>7232.5084767343806</v>
      </c>
      <c r="AO109" s="36">
        <v>47126.589108558568</v>
      </c>
      <c r="AP109" s="36">
        <v>1046.6182486660766</v>
      </c>
      <c r="AQ109" s="36">
        <v>46389.8182544999</v>
      </c>
      <c r="AR109" s="36">
        <v>54792.442667828102</v>
      </c>
      <c r="AS109" s="36">
        <v>55316.074630859373</v>
      </c>
      <c r="AT109" s="36">
        <v>22492.375695828108</v>
      </c>
      <c r="AU109" s="36">
        <v>53783.7205503281</v>
      </c>
      <c r="AV109" s="36">
        <v>21584.005680843748</v>
      </c>
      <c r="AW109" s="36">
        <v>4315.4103000798814</v>
      </c>
      <c r="AX109" s="36">
        <v>40736.530323421881</v>
      </c>
      <c r="AY109" s="36">
        <v>44626.114612843783</v>
      </c>
    </row>
    <row r="110" spans="1:51" x14ac:dyDescent="0.25">
      <c r="A110" s="34">
        <v>44291</v>
      </c>
      <c r="B110" s="35">
        <v>13</v>
      </c>
      <c r="C110" s="36">
        <v>30905.135237381477</v>
      </c>
      <c r="D110" s="36">
        <v>42385.983257343752</v>
      </c>
      <c r="E110" s="36">
        <v>19808.401234515641</v>
      </c>
      <c r="F110" s="36">
        <v>63039.54077128123</v>
      </c>
      <c r="G110" s="36">
        <v>37395.243290582126</v>
      </c>
      <c r="H110" s="36">
        <v>9830.7937832656426</v>
      </c>
      <c r="I110" s="36">
        <v>30751.000090071844</v>
      </c>
      <c r="J110" s="36">
        <v>126.18451118469238</v>
      </c>
      <c r="K110" s="36">
        <v>19648.805370484395</v>
      </c>
      <c r="L110" s="36">
        <v>11245.486201211101</v>
      </c>
      <c r="M110" s="36">
        <v>39159.697520658556</v>
      </c>
      <c r="N110" s="36">
        <v>18301.892214843749</v>
      </c>
      <c r="O110" s="36">
        <v>48464.643964871029</v>
      </c>
      <c r="P110" s="36">
        <v>3892.2767322364889</v>
      </c>
      <c r="Q110" s="36">
        <v>33.328992843627944</v>
      </c>
      <c r="R110" s="36">
        <v>6056.923681152346</v>
      </c>
      <c r="S110" s="36">
        <v>51720.371820902074</v>
      </c>
      <c r="T110" s="36">
        <v>18181.311536851561</v>
      </c>
      <c r="U110" s="36">
        <v>10660.99853515627</v>
      </c>
      <c r="V110" s="36">
        <v>65822.545338406271</v>
      </c>
      <c r="W110" s="36">
        <v>5622.52326660157</v>
      </c>
      <c r="X110" s="36">
        <v>14986.874746543961</v>
      </c>
      <c r="Y110" s="36">
        <v>25847.686474025402</v>
      </c>
      <c r="Z110" s="36">
        <v>163.65516189575197</v>
      </c>
      <c r="AA110" s="36">
        <v>22933.810332093719</v>
      </c>
      <c r="AB110" s="36">
        <v>21281.592282940841</v>
      </c>
      <c r="AC110" s="36">
        <v>29561.571915738528</v>
      </c>
      <c r="AD110" s="36">
        <v>36783.560803718705</v>
      </c>
      <c r="AE110" s="36">
        <v>7723.0681177851511</v>
      </c>
      <c r="AF110" s="36">
        <v>8.8427184466019426</v>
      </c>
      <c r="AG110" s="36">
        <v>23861.350460180551</v>
      </c>
      <c r="AH110" s="36">
        <v>42323.099977750011</v>
      </c>
      <c r="AI110" s="36">
        <v>6819.8079215868247</v>
      </c>
      <c r="AJ110" s="36">
        <v>136.35368066406306</v>
      </c>
      <c r="AK110" s="36">
        <v>5397.2439217781193</v>
      </c>
      <c r="AL110" s="36">
        <v>21869.608974046889</v>
      </c>
      <c r="AM110" s="36">
        <v>17708.040115015621</v>
      </c>
      <c r="AN110" s="36">
        <v>7668.9911580156295</v>
      </c>
      <c r="AO110" s="36">
        <v>48513.354206874996</v>
      </c>
      <c r="AP110" s="36">
        <v>1073.0595492476807</v>
      </c>
      <c r="AQ110" s="36">
        <v>47183.496451562554</v>
      </c>
      <c r="AR110" s="36">
        <v>56336.469759000065</v>
      </c>
      <c r="AS110" s="36">
        <v>57136.610082031242</v>
      </c>
      <c r="AT110" s="36">
        <v>22609.059043109348</v>
      </c>
      <c r="AU110" s="36">
        <v>55644.753531124996</v>
      </c>
      <c r="AV110" s="36">
        <v>21104.953908406216</v>
      </c>
      <c r="AW110" s="36">
        <v>5129.1210722073802</v>
      </c>
      <c r="AX110" s="36">
        <v>42509.311600835921</v>
      </c>
      <c r="AY110" s="36">
        <v>45745.364750015571</v>
      </c>
    </row>
    <row r="111" spans="1:51" x14ac:dyDescent="0.25">
      <c r="A111" s="34">
        <v>44291</v>
      </c>
      <c r="B111" s="35">
        <v>14</v>
      </c>
      <c r="C111" s="36">
        <v>32032.69167880133</v>
      </c>
      <c r="D111" s="36">
        <v>42873.71243543749</v>
      </c>
      <c r="E111" s="36">
        <v>20156.39746801565</v>
      </c>
      <c r="F111" s="36">
        <v>65404.317529437569</v>
      </c>
      <c r="G111" s="36">
        <v>36705.339478005888</v>
      </c>
      <c r="H111" s="36">
        <v>9329.4888126250135</v>
      </c>
      <c r="I111" s="36">
        <v>31883.61418147618</v>
      </c>
      <c r="J111" s="36">
        <v>130.0745468139649</v>
      </c>
      <c r="K111" s="36">
        <v>19717.277466343763</v>
      </c>
      <c r="L111" s="36">
        <v>10836.630597097461</v>
      </c>
      <c r="M111" s="36">
        <v>39134.662293305075</v>
      </c>
      <c r="N111" s="36">
        <v>18284.423273437489</v>
      </c>
      <c r="O111" s="36">
        <v>50122.56570748036</v>
      </c>
      <c r="P111" s="36">
        <v>4645.2299959637403</v>
      </c>
      <c r="Q111" s="36">
        <v>33.752196311950684</v>
      </c>
      <c r="R111" s="36">
        <v>6393.6015185546858</v>
      </c>
      <c r="S111" s="36">
        <v>52189.991680308311</v>
      </c>
      <c r="T111" s="36">
        <v>18363.675365156276</v>
      </c>
      <c r="U111" s="36">
        <v>10859.339517578142</v>
      </c>
      <c r="V111" s="36">
        <v>70262.636228406234</v>
      </c>
      <c r="W111" s="36">
        <v>5539.6926269531295</v>
      </c>
      <c r="X111" s="36">
        <v>14706.838564408676</v>
      </c>
      <c r="Y111" s="36">
        <v>26344.257033934446</v>
      </c>
      <c r="Z111" s="36">
        <v>171.12815170288079</v>
      </c>
      <c r="AA111" s="36">
        <v>23464.116230796881</v>
      </c>
      <c r="AB111" s="36">
        <v>21769.843216122583</v>
      </c>
      <c r="AC111" s="36">
        <v>30224.779992160369</v>
      </c>
      <c r="AD111" s="36">
        <v>39004.87688784374</v>
      </c>
      <c r="AE111" s="36">
        <v>8706.937921140654</v>
      </c>
      <c r="AF111" s="36">
        <v>8.8427184466019426</v>
      </c>
      <c r="AG111" s="36">
        <v>24493.393279461801</v>
      </c>
      <c r="AH111" s="36">
        <v>44489.910900843752</v>
      </c>
      <c r="AI111" s="36">
        <v>6839.6559239188609</v>
      </c>
      <c r="AJ111" s="36">
        <v>94.232573852539147</v>
      </c>
      <c r="AK111" s="36">
        <v>5686.289283482085</v>
      </c>
      <c r="AL111" s="36">
        <v>22975.324678796893</v>
      </c>
      <c r="AM111" s="36">
        <v>18193.976633921877</v>
      </c>
      <c r="AN111" s="36">
        <v>8668.1688915781324</v>
      </c>
      <c r="AO111" s="36">
        <v>50017.899154675804</v>
      </c>
      <c r="AP111" s="36">
        <v>1218.9218084230129</v>
      </c>
      <c r="AQ111" s="36">
        <v>48210.091168726467</v>
      </c>
      <c r="AR111" s="36">
        <v>57282.150279437483</v>
      </c>
      <c r="AS111" s="36">
        <v>58572.231464843797</v>
      </c>
      <c r="AT111" s="36">
        <v>23320.751812046896</v>
      </c>
      <c r="AU111" s="36">
        <v>58049.210860421808</v>
      </c>
      <c r="AV111" s="36">
        <v>20922.427221343722</v>
      </c>
      <c r="AW111" s="36">
        <v>6520.5834092724572</v>
      </c>
      <c r="AX111" s="36">
        <v>45091.318799222674</v>
      </c>
      <c r="AY111" s="36">
        <v>47071.419967062495</v>
      </c>
    </row>
    <row r="112" spans="1:51" x14ac:dyDescent="0.25">
      <c r="A112" s="34">
        <v>44291</v>
      </c>
      <c r="B112" s="35">
        <v>15</v>
      </c>
      <c r="C112" s="36">
        <v>30687.708616813539</v>
      </c>
      <c r="D112" s="36">
        <v>42942.376462312503</v>
      </c>
      <c r="E112" s="36">
        <v>19301.747965718791</v>
      </c>
      <c r="F112" s="36">
        <v>62570.893569031352</v>
      </c>
      <c r="G112" s="36">
        <v>37591.540178268464</v>
      </c>
      <c r="H112" s="36">
        <v>9127.8084162187715</v>
      </c>
      <c r="I112" s="36">
        <v>31194.283905296452</v>
      </c>
      <c r="J112" s="36">
        <v>125.43336677551279</v>
      </c>
      <c r="K112" s="36">
        <v>19770.830390859406</v>
      </c>
      <c r="L112" s="36">
        <v>11063.071145323163</v>
      </c>
      <c r="M112" s="36">
        <v>40163.619096410133</v>
      </c>
      <c r="N112" s="36">
        <v>17852.594382812487</v>
      </c>
      <c r="O112" s="36">
        <v>48912.662766871057</v>
      </c>
      <c r="P112" s="36">
        <v>4228.6847534857698</v>
      </c>
      <c r="Q112" s="36">
        <v>33.57293701171875</v>
      </c>
      <c r="R112" s="36">
        <v>6277.6712587890679</v>
      </c>
      <c r="S112" s="36">
        <v>52519.176218448971</v>
      </c>
      <c r="T112" s="36">
        <v>17524.673387171886</v>
      </c>
      <c r="U112" s="36">
        <v>10330.500431640639</v>
      </c>
      <c r="V112" s="36">
        <v>67909.907590750023</v>
      </c>
      <c r="W112" s="36">
        <v>5440.9076416015705</v>
      </c>
      <c r="X112" s="36">
        <v>14564.530942309544</v>
      </c>
      <c r="Y112" s="36">
        <v>27961.406743123716</v>
      </c>
      <c r="Z112" s="36">
        <v>148.03783401489255</v>
      </c>
      <c r="AA112" s="36">
        <v>23807.335777046868</v>
      </c>
      <c r="AB112" s="36">
        <v>21307.533716923128</v>
      </c>
      <c r="AC112" s="36">
        <v>28913.549952316611</v>
      </c>
      <c r="AD112" s="36">
        <v>37847.189106406222</v>
      </c>
      <c r="AE112" s="36">
        <v>8728.00776323438</v>
      </c>
      <c r="AF112" s="36">
        <v>8.8427184466019426</v>
      </c>
      <c r="AG112" s="36">
        <v>24343.476507086812</v>
      </c>
      <c r="AH112" s="36">
        <v>44207.494024156236</v>
      </c>
      <c r="AI112" s="36">
        <v>7057.9067471023973</v>
      </c>
      <c r="AJ112" s="36">
        <v>137.28562060546886</v>
      </c>
      <c r="AK112" s="36">
        <v>5025.0665148162207</v>
      </c>
      <c r="AL112" s="36">
        <v>22921.782064937532</v>
      </c>
      <c r="AM112" s="36">
        <v>17905.829405640659</v>
      </c>
      <c r="AN112" s="36">
        <v>9097.0758207500094</v>
      </c>
      <c r="AO112" s="36">
        <v>50784.135589675803</v>
      </c>
      <c r="AP112" s="36">
        <v>983.45150545635988</v>
      </c>
      <c r="AQ112" s="36">
        <v>47906.720629156305</v>
      </c>
      <c r="AR112" s="36">
        <v>57220.851029281257</v>
      </c>
      <c r="AS112" s="36">
        <v>58869.008199218741</v>
      </c>
      <c r="AT112" s="36">
        <v>24115.685230046904</v>
      </c>
      <c r="AU112" s="36">
        <v>55354.539162937501</v>
      </c>
      <c r="AV112" s="36">
        <v>21328.731608406255</v>
      </c>
      <c r="AW112" s="36">
        <v>6555.7093428515718</v>
      </c>
      <c r="AX112" s="36">
        <v>44780.1012174102</v>
      </c>
      <c r="AY112" s="36">
        <v>45993.930524546959</v>
      </c>
    </row>
    <row r="113" spans="1:51" x14ac:dyDescent="0.25">
      <c r="A113" s="34">
        <v>44291</v>
      </c>
      <c r="B113" s="35">
        <v>16</v>
      </c>
      <c r="C113" s="36">
        <v>29067.611928998886</v>
      </c>
      <c r="D113" s="36">
        <v>41895.821085968782</v>
      </c>
      <c r="E113" s="36">
        <v>18016.578966625009</v>
      </c>
      <c r="F113" s="36">
        <v>59071.362966343746</v>
      </c>
      <c r="G113" s="36">
        <v>37052.393367503719</v>
      </c>
      <c r="H113" s="36">
        <v>9505.3427598750259</v>
      </c>
      <c r="I113" s="36">
        <v>30070.666704882409</v>
      </c>
      <c r="J113" s="36">
        <v>133.2844886779784</v>
      </c>
      <c r="K113" s="36">
        <v>19523.890480203143</v>
      </c>
      <c r="L113" s="36">
        <v>11226.619034088173</v>
      </c>
      <c r="M113" s="36">
        <v>40922.289722511669</v>
      </c>
      <c r="N113" s="36">
        <v>17190.591167968752</v>
      </c>
      <c r="O113" s="36">
        <v>47207.443462761621</v>
      </c>
      <c r="P113" s="36">
        <v>4193.2031010827741</v>
      </c>
      <c r="Q113" s="36">
        <v>34.006772994995117</v>
      </c>
      <c r="R113" s="36">
        <v>5978.6198203125114</v>
      </c>
      <c r="S113" s="36">
        <v>51249.090921761475</v>
      </c>
      <c r="T113" s="36">
        <v>17044.41129310157</v>
      </c>
      <c r="U113" s="36">
        <v>9987.8468496093901</v>
      </c>
      <c r="V113" s="36">
        <v>64060.729169062521</v>
      </c>
      <c r="W113" s="36">
        <v>5464.42448730469</v>
      </c>
      <c r="X113" s="36">
        <v>15341.703052408186</v>
      </c>
      <c r="Y113" s="36">
        <v>26994.232745225829</v>
      </c>
      <c r="Z113" s="36">
        <v>138.84355117797855</v>
      </c>
      <c r="AA113" s="36">
        <v>23335.686493984413</v>
      </c>
      <c r="AB113" s="36">
        <v>20809.064558407979</v>
      </c>
      <c r="AC113" s="36">
        <v>27584.55070189475</v>
      </c>
      <c r="AD113" s="36">
        <v>36196.424119281277</v>
      </c>
      <c r="AE113" s="36">
        <v>9024.6646698125314</v>
      </c>
      <c r="AF113" s="36">
        <v>8.8427184466019426</v>
      </c>
      <c r="AG113" s="36">
        <v>23285.204018586814</v>
      </c>
      <c r="AH113" s="36">
        <v>42626.417129500005</v>
      </c>
      <c r="AI113" s="36">
        <v>7324.1321992687672</v>
      </c>
      <c r="AJ113" s="36">
        <v>139.560703857422</v>
      </c>
      <c r="AK113" s="36">
        <v>5545.8344088179674</v>
      </c>
      <c r="AL113" s="36">
        <v>22599.656838156265</v>
      </c>
      <c r="AM113" s="36">
        <v>16882.019781593779</v>
      </c>
      <c r="AN113" s="36">
        <v>9287.3395531406277</v>
      </c>
      <c r="AO113" s="36">
        <v>49734.834845003905</v>
      </c>
      <c r="AP113" s="36">
        <v>1023.5920467690831</v>
      </c>
      <c r="AQ113" s="36">
        <v>46590.232558039097</v>
      </c>
      <c r="AR113" s="36">
        <v>56116.353629843754</v>
      </c>
      <c r="AS113" s="36">
        <v>57307.060300781275</v>
      </c>
      <c r="AT113" s="36">
        <v>23771.458397078168</v>
      </c>
      <c r="AU113" s="36">
        <v>53083.393869437532</v>
      </c>
      <c r="AV113" s="36">
        <v>21596.233420124998</v>
      </c>
      <c r="AW113" s="36">
        <v>5569.4985812466093</v>
      </c>
      <c r="AX113" s="36">
        <v>43254.113369453175</v>
      </c>
      <c r="AY113" s="36">
        <v>44603.354276937491</v>
      </c>
    </row>
    <row r="114" spans="1:51" x14ac:dyDescent="0.25">
      <c r="A114" s="34">
        <v>44291</v>
      </c>
      <c r="B114" s="35">
        <v>17</v>
      </c>
      <c r="C114" s="36">
        <v>27745.674121172859</v>
      </c>
      <c r="D114" s="36">
        <v>41140.801263968715</v>
      </c>
      <c r="E114" s="36">
        <v>16984.486763500034</v>
      </c>
      <c r="F114" s="36">
        <v>57000.725060218705</v>
      </c>
      <c r="G114" s="36">
        <v>35572.53228712592</v>
      </c>
      <c r="H114" s="36">
        <v>9608.2584464844113</v>
      </c>
      <c r="I114" s="36">
        <v>28953.291967437057</v>
      </c>
      <c r="J114" s="36">
        <v>132.67676734924311</v>
      </c>
      <c r="K114" s="36">
        <v>18753.414904968766</v>
      </c>
      <c r="L114" s="36">
        <v>10870.386900927442</v>
      </c>
      <c r="M114" s="36">
        <v>39261.958250160373</v>
      </c>
      <c r="N114" s="36">
        <v>16252.281054687495</v>
      </c>
      <c r="O114" s="36">
        <v>45670.627468339771</v>
      </c>
      <c r="P114" s="36">
        <v>3789.4531825359359</v>
      </c>
      <c r="Q114" s="36">
        <v>33.696844100952148</v>
      </c>
      <c r="R114" s="36">
        <v>5678.2480253906297</v>
      </c>
      <c r="S114" s="36">
        <v>49856.579429308302</v>
      </c>
      <c r="T114" s="36">
        <v>16030.592936125018</v>
      </c>
      <c r="U114" s="36">
        <v>9246.9360722656329</v>
      </c>
      <c r="V114" s="36">
        <v>62471.660996968771</v>
      </c>
      <c r="W114" s="36">
        <v>5572.8582763671993</v>
      </c>
      <c r="X114" s="36">
        <v>14715.505536823232</v>
      </c>
      <c r="Y114" s="36">
        <v>26783.752168126241</v>
      </c>
      <c r="Z114" s="36">
        <v>153.54708587646482</v>
      </c>
      <c r="AA114" s="36">
        <v>21700.163189890642</v>
      </c>
      <c r="AB114" s="36">
        <v>19855.343187447423</v>
      </c>
      <c r="AC114" s="36">
        <v>26630.224871800994</v>
      </c>
      <c r="AD114" s="36">
        <v>34804.392382687533</v>
      </c>
      <c r="AE114" s="36">
        <v>9088.811827609401</v>
      </c>
      <c r="AF114" s="36">
        <v>8.8427184466019426</v>
      </c>
      <c r="AG114" s="36">
        <v>21839.577823993051</v>
      </c>
      <c r="AH114" s="36">
        <v>42211.028270500021</v>
      </c>
      <c r="AI114" s="36">
        <v>6981.1755079902978</v>
      </c>
      <c r="AJ114" s="36">
        <v>135.41196142578201</v>
      </c>
      <c r="AK114" s="36">
        <v>5344.9180846725631</v>
      </c>
      <c r="AL114" s="36">
        <v>22163.299420046889</v>
      </c>
      <c r="AM114" s="36">
        <v>16440.202144000039</v>
      </c>
      <c r="AN114" s="36">
        <v>9322.9301902343905</v>
      </c>
      <c r="AO114" s="36">
        <v>48682.486214972683</v>
      </c>
      <c r="AP114" s="36">
        <v>647.05495113012694</v>
      </c>
      <c r="AQ114" s="36">
        <v>44690.785309632811</v>
      </c>
      <c r="AR114" s="36">
        <v>54645.374866468737</v>
      </c>
      <c r="AS114" s="36">
        <v>56128.330095703146</v>
      </c>
      <c r="AT114" s="36">
        <v>23756.735662906252</v>
      </c>
      <c r="AU114" s="36">
        <v>50994.267398718774</v>
      </c>
      <c r="AV114" s="36">
        <v>21946.426643656258</v>
      </c>
      <c r="AW114" s="36">
        <v>4889.7625874745536</v>
      </c>
      <c r="AX114" s="36">
        <v>42375.650339390668</v>
      </c>
      <c r="AY114" s="36">
        <v>42681.904414640667</v>
      </c>
    </row>
    <row r="115" spans="1:51" x14ac:dyDescent="0.25">
      <c r="A115" s="34">
        <v>44291</v>
      </c>
      <c r="B115" s="35">
        <v>18</v>
      </c>
      <c r="C115" s="36">
        <v>27480.672368890599</v>
      </c>
      <c r="D115" s="36">
        <v>39403.869757468754</v>
      </c>
      <c r="E115" s="36">
        <v>15954.59910618753</v>
      </c>
      <c r="F115" s="36">
        <v>55357.166223156251</v>
      </c>
      <c r="G115" s="36">
        <v>32480.328439075693</v>
      </c>
      <c r="H115" s="36">
        <v>8335.5123418750081</v>
      </c>
      <c r="I115" s="36">
        <v>27522.720712517112</v>
      </c>
      <c r="J115" s="36">
        <v>142.280158996582</v>
      </c>
      <c r="K115" s="36">
        <v>18200.736909125037</v>
      </c>
      <c r="L115" s="36">
        <v>9924.311299567531</v>
      </c>
      <c r="M115" s="36">
        <v>35636.38374561724</v>
      </c>
      <c r="N115" s="36">
        <v>15034.386058593751</v>
      </c>
      <c r="O115" s="36">
        <v>43394.291285558516</v>
      </c>
      <c r="P115" s="36">
        <v>4317.15608688272</v>
      </c>
      <c r="Q115" s="36">
        <v>33.76841926574707</v>
      </c>
      <c r="R115" s="36">
        <v>5655.9291547851562</v>
      </c>
      <c r="S115" s="36">
        <v>48543.931311980166</v>
      </c>
      <c r="T115" s="36">
        <v>14856.983893031242</v>
      </c>
      <c r="U115" s="36">
        <v>8386.7176757812613</v>
      </c>
      <c r="V115" s="36">
        <v>60675.314576187426</v>
      </c>
      <c r="W115" s="36">
        <v>5092.9587890625107</v>
      </c>
      <c r="X115" s="36">
        <v>14470.355680313514</v>
      </c>
      <c r="Y115" s="36">
        <v>23441.062460103349</v>
      </c>
      <c r="Z115" s="36">
        <v>181.9342796325684</v>
      </c>
      <c r="AA115" s="36">
        <v>20175.892756968831</v>
      </c>
      <c r="AB115" s="36">
        <v>18951.968967759403</v>
      </c>
      <c r="AC115" s="36">
        <v>25360.096137472872</v>
      </c>
      <c r="AD115" s="36">
        <v>34415.551338812518</v>
      </c>
      <c r="AE115" s="36">
        <v>7910.9470865156582</v>
      </c>
      <c r="AF115" s="36">
        <v>8.8427184466019426</v>
      </c>
      <c r="AG115" s="36">
        <v>19966.610557024309</v>
      </c>
      <c r="AH115" s="36">
        <v>42477.268150093754</v>
      </c>
      <c r="AI115" s="36">
        <v>6695.0165987963064</v>
      </c>
      <c r="AJ115" s="36">
        <v>92.930831298828039</v>
      </c>
      <c r="AK115" s="36">
        <v>5167.8467949820806</v>
      </c>
      <c r="AL115" s="36">
        <v>22437.872870187515</v>
      </c>
      <c r="AM115" s="36">
        <v>15502.735065015677</v>
      </c>
      <c r="AN115" s="36">
        <v>9132.9963070000085</v>
      </c>
      <c r="AO115" s="36">
        <v>46237.693153683613</v>
      </c>
      <c r="AP115" s="36">
        <v>855.23104209652706</v>
      </c>
      <c r="AQ115" s="36">
        <v>42718.694778148456</v>
      </c>
      <c r="AR115" s="36">
        <v>53079.863607773448</v>
      </c>
      <c r="AS115" s="36">
        <v>54955.531316406225</v>
      </c>
      <c r="AT115" s="36">
        <v>22692.135292000046</v>
      </c>
      <c r="AU115" s="36">
        <v>49612.769937859397</v>
      </c>
      <c r="AV115" s="36">
        <v>23788.224757687509</v>
      </c>
      <c r="AW115" s="36">
        <v>3142.226833773484</v>
      </c>
      <c r="AX115" s="36">
        <v>42244.191857093763</v>
      </c>
      <c r="AY115" s="36">
        <v>41014.639861890668</v>
      </c>
    </row>
    <row r="116" spans="1:51" x14ac:dyDescent="0.25">
      <c r="A116" s="34">
        <v>44291</v>
      </c>
      <c r="B116" s="35">
        <v>19</v>
      </c>
      <c r="C116" s="36">
        <v>28808.957103359375</v>
      </c>
      <c r="D116" s="36">
        <v>40089.818956125011</v>
      </c>
      <c r="E116" s="36">
        <v>16903.97199387502</v>
      </c>
      <c r="F116" s="36">
        <v>58835.383179156233</v>
      </c>
      <c r="G116" s="36">
        <v>32611.788474302051</v>
      </c>
      <c r="H116" s="36">
        <v>6440.4724795625298</v>
      </c>
      <c r="I116" s="36">
        <v>26684.44815238236</v>
      </c>
      <c r="J116" s="36">
        <v>164.01889801025391</v>
      </c>
      <c r="K116" s="36">
        <v>18277.94254875003</v>
      </c>
      <c r="L116" s="36">
        <v>9357.7838538535325</v>
      </c>
      <c r="M116" s="36">
        <v>34092.978340291345</v>
      </c>
      <c r="N116" s="36">
        <v>14999.78679492188</v>
      </c>
      <c r="O116" s="36">
        <v>43095.275390831943</v>
      </c>
      <c r="P116" s="36">
        <v>3872.9754958685667</v>
      </c>
      <c r="Q116" s="36">
        <v>33.708376884460463</v>
      </c>
      <c r="R116" s="36">
        <v>6388.2772143554675</v>
      </c>
      <c r="S116" s="36">
        <v>50945.1123301677</v>
      </c>
      <c r="T116" s="36">
        <v>16060.251292234387</v>
      </c>
      <c r="U116" s="36">
        <v>8819.8700400390589</v>
      </c>
      <c r="V116" s="36">
        <v>66564.381041437533</v>
      </c>
      <c r="W116" s="36">
        <v>4799.2832763671995</v>
      </c>
      <c r="X116" s="36">
        <v>14104.482440049356</v>
      </c>
      <c r="Y116" s="36">
        <v>22017.403620052963</v>
      </c>
      <c r="Z116" s="36">
        <v>204.05124984741212</v>
      </c>
      <c r="AA116" s="36">
        <v>21948.163038921892</v>
      </c>
      <c r="AB116" s="36">
        <v>18206.467371100007</v>
      </c>
      <c r="AC116" s="36">
        <v>26431.754153566657</v>
      </c>
      <c r="AD116" s="36">
        <v>38448.087282031258</v>
      </c>
      <c r="AE116" s="36">
        <v>8091.9164105781656</v>
      </c>
      <c r="AF116" s="36">
        <v>8.8427184466019426</v>
      </c>
      <c r="AG116" s="36">
        <v>22853.011531711803</v>
      </c>
      <c r="AH116" s="36">
        <v>48045.321264656232</v>
      </c>
      <c r="AI116" s="36">
        <v>6785.3422049434885</v>
      </c>
      <c r="AJ116" s="36">
        <v>43.320488525389649</v>
      </c>
      <c r="AK116" s="36">
        <v>4196.7049821279334</v>
      </c>
      <c r="AL116" s="36">
        <v>25067.902651843768</v>
      </c>
      <c r="AM116" s="36">
        <v>17300.627912140662</v>
      </c>
      <c r="AN116" s="36">
        <v>9840.8372932656293</v>
      </c>
      <c r="AO116" s="36">
        <v>47310.522076101588</v>
      </c>
      <c r="AP116" s="36">
        <v>644.00401861132809</v>
      </c>
      <c r="AQ116" s="36">
        <v>40956.492804968744</v>
      </c>
      <c r="AR116" s="36">
        <v>52695.174116132803</v>
      </c>
      <c r="AS116" s="36">
        <v>59337.947472656269</v>
      </c>
      <c r="AT116" s="36">
        <v>20918.322021703181</v>
      </c>
      <c r="AU116" s="36">
        <v>53167.856596984406</v>
      </c>
      <c r="AV116" s="36">
        <v>27363.230601624993</v>
      </c>
      <c r="AW116" s="36">
        <v>4088.8873142812504</v>
      </c>
      <c r="AX116" s="36">
        <v>46743.475979109418</v>
      </c>
      <c r="AY116" s="36">
        <v>40082.261582562518</v>
      </c>
    </row>
    <row r="117" spans="1:51" x14ac:dyDescent="0.25">
      <c r="A117" s="34">
        <v>44291</v>
      </c>
      <c r="B117" s="35">
        <v>20</v>
      </c>
      <c r="C117" s="36">
        <v>31743.273685343745</v>
      </c>
      <c r="D117" s="36">
        <v>44449.099792999994</v>
      </c>
      <c r="E117" s="36">
        <v>19668.5217289219</v>
      </c>
      <c r="F117" s="36">
        <v>65175.247127468741</v>
      </c>
      <c r="G117" s="36">
        <v>38153.590145781302</v>
      </c>
      <c r="H117" s="36">
        <v>5978.2296385781428</v>
      </c>
      <c r="I117" s="36">
        <v>27411.572005736867</v>
      </c>
      <c r="J117" s="36">
        <v>172.5724601745606</v>
      </c>
      <c r="K117" s="36">
        <v>19852.335195750013</v>
      </c>
      <c r="L117" s="36">
        <v>9553.3774763870952</v>
      </c>
      <c r="M117" s="36">
        <v>34750.687380006522</v>
      </c>
      <c r="N117" s="36">
        <v>17408.177242187507</v>
      </c>
      <c r="O117" s="36">
        <v>46657.416548527253</v>
      </c>
      <c r="P117" s="36">
        <v>4233.7583985127003</v>
      </c>
      <c r="Q117" s="36">
        <v>33.76312255859375</v>
      </c>
      <c r="R117" s="36">
        <v>7990.9380273437619</v>
      </c>
      <c r="S117" s="36">
        <v>58829.500395448929</v>
      </c>
      <c r="T117" s="36">
        <v>19239.577435343745</v>
      </c>
      <c r="U117" s="36">
        <v>10849.81595117189</v>
      </c>
      <c r="V117" s="36">
        <v>77290.555748281244</v>
      </c>
      <c r="W117" s="36">
        <v>5102.9473144531285</v>
      </c>
      <c r="X117" s="36">
        <v>15289.216208341306</v>
      </c>
      <c r="Y117" s="36">
        <v>22713.863601209348</v>
      </c>
      <c r="Z117" s="36">
        <v>226.32734237670903</v>
      </c>
      <c r="AA117" s="36">
        <v>26543.823069578171</v>
      </c>
      <c r="AB117" s="36">
        <v>17621.783068051711</v>
      </c>
      <c r="AC117" s="36">
        <v>29761.948459550997</v>
      </c>
      <c r="AD117" s="36">
        <v>45701.554904875004</v>
      </c>
      <c r="AE117" s="36">
        <v>9388.2217420781672</v>
      </c>
      <c r="AF117" s="36">
        <v>8.8427184466019426</v>
      </c>
      <c r="AG117" s="36">
        <v>27470.711372399302</v>
      </c>
      <c r="AH117" s="36">
        <v>58155.944316281224</v>
      </c>
      <c r="AI117" s="36">
        <v>8378.3944335937613</v>
      </c>
      <c r="AJ117" s="36">
        <v>50.84991162109408</v>
      </c>
      <c r="AK117" s="36">
        <v>4506.3563642578183</v>
      </c>
      <c r="AL117" s="36">
        <v>29382.81346290627</v>
      </c>
      <c r="AM117" s="36">
        <v>20523.64763393754</v>
      </c>
      <c r="AN117" s="36">
        <v>10725.395275843761</v>
      </c>
      <c r="AO117" s="36">
        <v>52821.792464296916</v>
      </c>
      <c r="AP117" s="36">
        <v>807.03016662597656</v>
      </c>
      <c r="AQ117" s="36">
        <v>41103.424572812539</v>
      </c>
      <c r="AR117" s="36">
        <v>57271.121602898442</v>
      </c>
      <c r="AS117" s="36">
        <v>68522.542013671889</v>
      </c>
      <c r="AT117" s="36">
        <v>21082.798907968772</v>
      </c>
      <c r="AU117" s="36">
        <v>58258.482012937529</v>
      </c>
      <c r="AV117" s="36">
        <v>33659.070440500022</v>
      </c>
      <c r="AW117" s="36">
        <v>5356.4062798242276</v>
      </c>
      <c r="AX117" s="36">
        <v>55981.594004113307</v>
      </c>
      <c r="AY117" s="36">
        <v>39893.604119750067</v>
      </c>
    </row>
    <row r="118" spans="1:51" x14ac:dyDescent="0.25">
      <c r="A118" s="34">
        <v>44291</v>
      </c>
      <c r="B118" s="35">
        <v>21</v>
      </c>
      <c r="C118" s="36">
        <v>30557.011729546859</v>
      </c>
      <c r="D118" s="36">
        <v>42597.350074031201</v>
      </c>
      <c r="E118" s="36">
        <v>18861.202215640653</v>
      </c>
      <c r="F118" s="36">
        <v>63095.343281562455</v>
      </c>
      <c r="G118" s="36">
        <v>37740.123658781231</v>
      </c>
      <c r="H118" s="36">
        <v>6052.2494193750217</v>
      </c>
      <c r="I118" s="36">
        <v>26201.726213266156</v>
      </c>
      <c r="J118" s="36">
        <v>158.84676742553717</v>
      </c>
      <c r="K118" s="36">
        <v>19386.822425218765</v>
      </c>
      <c r="L118" s="36">
        <v>9331.9394813896615</v>
      </c>
      <c r="M118" s="36">
        <v>34233.454331266825</v>
      </c>
      <c r="N118" s="36">
        <v>16943.955757812491</v>
      </c>
      <c r="O118" s="36">
        <v>46065.949590519471</v>
      </c>
      <c r="P118" s="36">
        <v>4112.0007788535268</v>
      </c>
      <c r="Q118" s="36">
        <v>33.652379035949707</v>
      </c>
      <c r="R118" s="36">
        <v>7770.3533041992187</v>
      </c>
      <c r="S118" s="36">
        <v>57194.967859855213</v>
      </c>
      <c r="T118" s="36">
        <v>18508.789527945319</v>
      </c>
      <c r="U118" s="36">
        <v>10367.963167968761</v>
      </c>
      <c r="V118" s="36">
        <v>74946.667635031219</v>
      </c>
      <c r="W118" s="36">
        <v>5120.157690429689</v>
      </c>
      <c r="X118" s="36">
        <v>15538.680724093763</v>
      </c>
      <c r="Y118" s="36">
        <v>21660.3343844628</v>
      </c>
      <c r="Z118" s="36">
        <v>220.84083892822281</v>
      </c>
      <c r="AA118" s="36">
        <v>25941.129200656269</v>
      </c>
      <c r="AB118" s="36">
        <v>16773.42719396851</v>
      </c>
      <c r="AC118" s="36">
        <v>28959.822514363506</v>
      </c>
      <c r="AD118" s="36">
        <v>44564.923011406296</v>
      </c>
      <c r="AE118" s="36">
        <v>9079.9371173203435</v>
      </c>
      <c r="AF118" s="36">
        <v>8.8427184466019426</v>
      </c>
      <c r="AG118" s="36">
        <v>25911.642957243061</v>
      </c>
      <c r="AH118" s="36">
        <v>56301.606397250027</v>
      </c>
      <c r="AI118" s="36">
        <v>8140.904345703143</v>
      </c>
      <c r="AJ118" s="36">
        <v>42.522933105467786</v>
      </c>
      <c r="AK118" s="36">
        <v>4393.2924335937514</v>
      </c>
      <c r="AL118" s="36">
        <v>28867.218816734396</v>
      </c>
      <c r="AM118" s="36">
        <v>19024.584029109406</v>
      </c>
      <c r="AN118" s="36">
        <v>10794.971039125012</v>
      </c>
      <c r="AO118" s="36">
        <v>50973.026463773465</v>
      </c>
      <c r="AP118" s="36">
        <v>782.25685119628906</v>
      </c>
      <c r="AQ118" s="36">
        <v>39377.164188312498</v>
      </c>
      <c r="AR118" s="36">
        <v>55274.473084328165</v>
      </c>
      <c r="AS118" s="36">
        <v>66956.219837890647</v>
      </c>
      <c r="AT118" s="36">
        <v>20037.725264203131</v>
      </c>
      <c r="AU118" s="36">
        <v>56030.106290578144</v>
      </c>
      <c r="AV118" s="36">
        <v>33072.261500218752</v>
      </c>
      <c r="AW118" s="36">
        <v>5227.1702582461085</v>
      </c>
      <c r="AX118" s="36">
        <v>54793.539363999989</v>
      </c>
      <c r="AY118" s="36">
        <v>38569.292016140746</v>
      </c>
    </row>
    <row r="119" spans="1:51" x14ac:dyDescent="0.25">
      <c r="A119" s="34">
        <v>44291</v>
      </c>
      <c r="B119" s="35">
        <v>22</v>
      </c>
      <c r="C119" s="36">
        <v>28021.293390000032</v>
      </c>
      <c r="D119" s="36">
        <v>39673.607534312498</v>
      </c>
      <c r="E119" s="36">
        <v>17431.043631546883</v>
      </c>
      <c r="F119" s="36">
        <v>57592.530462093731</v>
      </c>
      <c r="G119" s="36">
        <v>34318.230324281263</v>
      </c>
      <c r="H119" s="36">
        <v>6203.1003178906249</v>
      </c>
      <c r="I119" s="36">
        <v>24172.576890676308</v>
      </c>
      <c r="J119" s="36">
        <v>146.1009979248046</v>
      </c>
      <c r="K119" s="36">
        <v>18066.979761609386</v>
      </c>
      <c r="L119" s="36">
        <v>8758.016621639681</v>
      </c>
      <c r="M119" s="36">
        <v>33462.06729391477</v>
      </c>
      <c r="N119" s="36">
        <v>15539.814566406241</v>
      </c>
      <c r="O119" s="36">
        <v>42638.215375980355</v>
      </c>
      <c r="P119" s="36">
        <v>3911.596062539069</v>
      </c>
      <c r="Q119" s="36">
        <v>32.990184783935547</v>
      </c>
      <c r="R119" s="36">
        <v>7227.8802104492252</v>
      </c>
      <c r="S119" s="36">
        <v>53542.560656464564</v>
      </c>
      <c r="T119" s="36">
        <v>16770.355243624996</v>
      </c>
      <c r="U119" s="36">
        <v>9605.4522675781427</v>
      </c>
      <c r="V119" s="36">
        <v>69365.7018405938</v>
      </c>
      <c r="W119" s="36">
        <v>4935.5537841796895</v>
      </c>
      <c r="X119" s="36">
        <v>14373.585886675291</v>
      </c>
      <c r="Y119" s="36">
        <v>21031.017104071743</v>
      </c>
      <c r="Z119" s="36">
        <v>163.27252059936521</v>
      </c>
      <c r="AA119" s="36">
        <v>24326.553901750034</v>
      </c>
      <c r="AB119" s="36">
        <v>15625.959350436993</v>
      </c>
      <c r="AC119" s="36">
        <v>27294.41850337914</v>
      </c>
      <c r="AD119" s="36">
        <v>41207.277045343719</v>
      </c>
      <c r="AE119" s="36">
        <v>8292.1325895078226</v>
      </c>
      <c r="AF119" s="36">
        <v>8.8427184466019426</v>
      </c>
      <c r="AG119" s="36">
        <v>23587.507977868052</v>
      </c>
      <c r="AH119" s="36">
        <v>52951.773116968761</v>
      </c>
      <c r="AI119" s="36">
        <v>7615.5879394531412</v>
      </c>
      <c r="AJ119" s="36">
        <v>45.731967041016091</v>
      </c>
      <c r="AK119" s="36">
        <v>4153.2382890625104</v>
      </c>
      <c r="AL119" s="36">
        <v>27043.668494000034</v>
      </c>
      <c r="AM119" s="36">
        <v>17329.559598562511</v>
      </c>
      <c r="AN119" s="36">
        <v>10477.604777468763</v>
      </c>
      <c r="AO119" s="36">
        <v>47788.353143710941</v>
      </c>
      <c r="AP119" s="36">
        <v>776.73159790039063</v>
      </c>
      <c r="AQ119" s="36">
        <v>36894.346764898437</v>
      </c>
      <c r="AR119" s="36">
        <v>51717.985720882862</v>
      </c>
      <c r="AS119" s="36">
        <v>62078.040205078149</v>
      </c>
      <c r="AT119" s="36">
        <v>19246.538095374995</v>
      </c>
      <c r="AU119" s="36">
        <v>51514.434862937509</v>
      </c>
      <c r="AV119" s="36">
        <v>31277.93238815627</v>
      </c>
      <c r="AW119" s="36">
        <v>4762.3694759570408</v>
      </c>
      <c r="AX119" s="36">
        <v>51172.452659402348</v>
      </c>
      <c r="AY119" s="36">
        <v>36013.160825140672</v>
      </c>
    </row>
    <row r="120" spans="1:51" x14ac:dyDescent="0.25">
      <c r="A120" s="34">
        <v>44291</v>
      </c>
      <c r="B120" s="35">
        <v>23</v>
      </c>
      <c r="C120" s="36">
        <v>24688.323073000014</v>
      </c>
      <c r="D120" s="36">
        <v>36531.54332534373</v>
      </c>
      <c r="E120" s="36">
        <v>15932.651925734395</v>
      </c>
      <c r="F120" s="36">
        <v>51523.12983125</v>
      </c>
      <c r="G120" s="36">
        <v>30427.840303953104</v>
      </c>
      <c r="H120" s="36">
        <v>6137.6539004531405</v>
      </c>
      <c r="I120" s="36">
        <v>21995.374632043975</v>
      </c>
      <c r="J120" s="36">
        <v>126.99095535278322</v>
      </c>
      <c r="K120" s="36">
        <v>16544.85331337501</v>
      </c>
      <c r="L120" s="36">
        <v>8336.3670276656758</v>
      </c>
      <c r="M120" s="36">
        <v>32218.661413702797</v>
      </c>
      <c r="N120" s="36">
        <v>14145.206984375012</v>
      </c>
      <c r="O120" s="36">
        <v>38823.140703753852</v>
      </c>
      <c r="P120" s="36">
        <v>3589.4911624804736</v>
      </c>
      <c r="Q120" s="36">
        <v>33.185620307922363</v>
      </c>
      <c r="R120" s="36">
        <v>6501.0994116211023</v>
      </c>
      <c r="S120" s="36">
        <v>49041.896970105197</v>
      </c>
      <c r="T120" s="36">
        <v>14930.950787351559</v>
      </c>
      <c r="U120" s="36">
        <v>8484.2494335937608</v>
      </c>
      <c r="V120" s="36">
        <v>62779.077334374997</v>
      </c>
      <c r="W120" s="36">
        <v>4702.7885009765596</v>
      </c>
      <c r="X120" s="36">
        <v>13688.323965703165</v>
      </c>
      <c r="Y120" s="36">
        <v>19640.756224993424</v>
      </c>
      <c r="Z120" s="36">
        <v>141.55099426269524</v>
      </c>
      <c r="AA120" s="36">
        <v>21332.338900781248</v>
      </c>
      <c r="AB120" s="36">
        <v>14498.51414462357</v>
      </c>
      <c r="AC120" s="36">
        <v>24859.552541972858</v>
      </c>
      <c r="AD120" s="36">
        <v>37208.138410718748</v>
      </c>
      <c r="AE120" s="36">
        <v>8683.2186744843857</v>
      </c>
      <c r="AF120" s="36">
        <v>8.8427184466019426</v>
      </c>
      <c r="AG120" s="36">
        <v>21165.383919774307</v>
      </c>
      <c r="AH120" s="36">
        <v>48599.789668968755</v>
      </c>
      <c r="AI120" s="36">
        <v>6890.3857666015592</v>
      </c>
      <c r="AJ120" s="36">
        <v>46.770558349608962</v>
      </c>
      <c r="AK120" s="36">
        <v>3788.1462910156201</v>
      </c>
      <c r="AL120" s="36">
        <v>24634.058735781266</v>
      </c>
      <c r="AM120" s="36">
        <v>15388.895627703148</v>
      </c>
      <c r="AN120" s="36">
        <v>9993.5243231406312</v>
      </c>
      <c r="AO120" s="36">
        <v>44222.325822093771</v>
      </c>
      <c r="AP120" s="36">
        <v>715.47898864746094</v>
      </c>
      <c r="AQ120" s="36">
        <v>34305.013644425788</v>
      </c>
      <c r="AR120" s="36">
        <v>47710.175125710921</v>
      </c>
      <c r="AS120" s="36">
        <v>56260.587015625024</v>
      </c>
      <c r="AT120" s="36">
        <v>18843.953435546897</v>
      </c>
      <c r="AU120" s="36">
        <v>46700.084015609384</v>
      </c>
      <c r="AV120" s="36">
        <v>27174.593198593764</v>
      </c>
      <c r="AW120" s="36">
        <v>5508.5238645820446</v>
      </c>
      <c r="AX120" s="36">
        <v>46490.913146417988</v>
      </c>
      <c r="AY120" s="36">
        <v>33423.821342125135</v>
      </c>
    </row>
    <row r="121" spans="1:51" x14ac:dyDescent="0.25">
      <c r="A121" s="34">
        <v>44291</v>
      </c>
      <c r="B121" s="35">
        <v>24</v>
      </c>
      <c r="C121" s="36">
        <v>21708.910767437494</v>
      </c>
      <c r="D121" s="36">
        <v>32657.885397781265</v>
      </c>
      <c r="E121" s="36">
        <v>14777.492541281248</v>
      </c>
      <c r="F121" s="36">
        <v>44981.163804359385</v>
      </c>
      <c r="G121" s="36">
        <v>25836.923009281229</v>
      </c>
      <c r="H121" s="36">
        <v>5984.8645386562603</v>
      </c>
      <c r="I121" s="36">
        <v>19681.906419582039</v>
      </c>
      <c r="J121" s="36">
        <v>109.9006175994873</v>
      </c>
      <c r="K121" s="36">
        <v>14585.1737836719</v>
      </c>
      <c r="L121" s="36">
        <v>7300.05613461754</v>
      </c>
      <c r="M121" s="36">
        <v>30634.082292902345</v>
      </c>
      <c r="N121" s="36">
        <v>12724.077349609395</v>
      </c>
      <c r="O121" s="36">
        <v>34707.818182230403</v>
      </c>
      <c r="P121" s="36">
        <v>3385.1182632246082</v>
      </c>
      <c r="Q121" s="36">
        <v>32.513559341430664</v>
      </c>
      <c r="R121" s="36">
        <v>5546.9968530273418</v>
      </c>
      <c r="S121" s="36">
        <v>42552.009142198978</v>
      </c>
      <c r="T121" s="36">
        <v>12916.848239875009</v>
      </c>
      <c r="U121" s="36">
        <v>7246.9006796875001</v>
      </c>
      <c r="V121" s="36">
        <v>56454.549742437477</v>
      </c>
      <c r="W121" s="36">
        <v>4293.5418945312604</v>
      </c>
      <c r="X121" s="36">
        <v>11755.519694990195</v>
      </c>
      <c r="Y121" s="36">
        <v>19219.016019292616</v>
      </c>
      <c r="Z121" s="36">
        <v>117.38244293212898</v>
      </c>
      <c r="AA121" s="36">
        <v>17541.94477754688</v>
      </c>
      <c r="AB121" s="36">
        <v>13349.969569997727</v>
      </c>
      <c r="AC121" s="36">
        <v>21384.271786347883</v>
      </c>
      <c r="AD121" s="36">
        <v>32065.601953374997</v>
      </c>
      <c r="AE121" s="36">
        <v>8042.2687844218808</v>
      </c>
      <c r="AF121" s="36">
        <v>8.8427184466019426</v>
      </c>
      <c r="AG121" s="36">
        <v>18221.503724118043</v>
      </c>
      <c r="AH121" s="36">
        <v>37913.441073999958</v>
      </c>
      <c r="AI121" s="36">
        <v>5809.19855957032</v>
      </c>
      <c r="AJ121" s="36">
        <v>42.12550561523507</v>
      </c>
      <c r="AK121" s="36">
        <v>3597.6791542968913</v>
      </c>
      <c r="AL121" s="36">
        <v>21369.455699406273</v>
      </c>
      <c r="AM121" s="36">
        <v>12710.101317320336</v>
      </c>
      <c r="AN121" s="36">
        <v>9384.6677211093902</v>
      </c>
      <c r="AO121" s="36">
        <v>39489.368265253906</v>
      </c>
      <c r="AP121" s="36">
        <v>679.07179260253906</v>
      </c>
      <c r="AQ121" s="36">
        <v>31598.983673722738</v>
      </c>
      <c r="AR121" s="36">
        <v>42534.82081958597</v>
      </c>
      <c r="AS121" s="36">
        <v>48389.111460937514</v>
      </c>
      <c r="AT121" s="36">
        <v>17383.560882984391</v>
      </c>
      <c r="AU121" s="36">
        <v>41042.698791593772</v>
      </c>
      <c r="AV121" s="36">
        <v>15003.931287187492</v>
      </c>
      <c r="AW121" s="36">
        <v>17016.677551523437</v>
      </c>
      <c r="AX121" s="36">
        <v>40007.081456246124</v>
      </c>
      <c r="AY121" s="36">
        <v>30439.476428812584</v>
      </c>
    </row>
    <row r="122" spans="1:51" x14ac:dyDescent="0.25">
      <c r="A122" s="34">
        <v>44292</v>
      </c>
      <c r="B122" s="35">
        <v>1</v>
      </c>
      <c r="C122" s="36">
        <v>19285.061894234434</v>
      </c>
      <c r="D122" s="36">
        <v>28644.048203843751</v>
      </c>
      <c r="E122" s="36">
        <v>12471.375528476581</v>
      </c>
      <c r="F122" s="36">
        <v>39504.415516546876</v>
      </c>
      <c r="G122" s="36">
        <v>22133.626052250012</v>
      </c>
      <c r="H122" s="36">
        <v>6057.8863938906215</v>
      </c>
      <c r="I122" s="36">
        <v>17702.412556746116</v>
      </c>
      <c r="J122" s="36">
        <v>93.944065093994098</v>
      </c>
      <c r="K122" s="36">
        <v>12841.156319523439</v>
      </c>
      <c r="L122" s="36">
        <v>6875.7189130529932</v>
      </c>
      <c r="M122" s="36">
        <v>28658.41132127633</v>
      </c>
      <c r="N122" s="36">
        <v>11563.817527343748</v>
      </c>
      <c r="O122" s="36">
        <v>31037.649802425694</v>
      </c>
      <c r="P122" s="36">
        <v>3160.7550179902382</v>
      </c>
      <c r="Q122" s="36">
        <v>31.70993089675903</v>
      </c>
      <c r="R122" s="36">
        <v>4724.3949472656268</v>
      </c>
      <c r="S122" s="36">
        <v>36528.153408745864</v>
      </c>
      <c r="T122" s="36">
        <v>11527.854363937518</v>
      </c>
      <c r="U122" s="36">
        <v>6374.7832255859394</v>
      </c>
      <c r="V122" s="36">
        <v>48449.041200203159</v>
      </c>
      <c r="W122" s="36">
        <v>4030.3284179687585</v>
      </c>
      <c r="X122" s="36">
        <v>10214.087248528795</v>
      </c>
      <c r="Y122" s="36">
        <v>18962.72262216427</v>
      </c>
      <c r="Z122" s="36">
        <v>113.64689315795897</v>
      </c>
      <c r="AA122" s="36">
        <v>14458.071968804716</v>
      </c>
      <c r="AB122" s="36">
        <v>12480.637192847513</v>
      </c>
      <c r="AC122" s="36">
        <v>18637.434540113478</v>
      </c>
      <c r="AD122" s="36">
        <v>26957.250446937494</v>
      </c>
      <c r="AE122" s="36">
        <v>7027.6460675000171</v>
      </c>
      <c r="AF122" s="36">
        <v>8.8427184466019426</v>
      </c>
      <c r="AG122" s="36">
        <v>15380.859569086806</v>
      </c>
      <c r="AH122" s="36">
        <v>31196.594866593725</v>
      </c>
      <c r="AI122" s="36">
        <v>4764.7194824218795</v>
      </c>
      <c r="AJ122" s="36">
        <v>37.79755444335872</v>
      </c>
      <c r="AK122" s="36">
        <v>3398.8325224609407</v>
      </c>
      <c r="AL122" s="36">
        <v>18055.13524260938</v>
      </c>
      <c r="AM122" s="36">
        <v>10948.954039703152</v>
      </c>
      <c r="AN122" s="36">
        <v>8165.7285221562606</v>
      </c>
      <c r="AO122" s="36">
        <v>34513.534795222688</v>
      </c>
      <c r="AP122" s="36">
        <v>678.84603881835938</v>
      </c>
      <c r="AQ122" s="36">
        <v>29181.323080835951</v>
      </c>
      <c r="AR122" s="36">
        <v>37455.660336070323</v>
      </c>
      <c r="AS122" s="36">
        <v>41236.9710488282</v>
      </c>
      <c r="AT122" s="36">
        <v>16443.911273578164</v>
      </c>
      <c r="AU122" s="36">
        <v>36211.93602121876</v>
      </c>
      <c r="AV122" s="36">
        <v>12824.634237562492</v>
      </c>
      <c r="AW122" s="36">
        <v>14639.583312378909</v>
      </c>
      <c r="AX122" s="36">
        <v>33578.482022750017</v>
      </c>
      <c r="AY122" s="36">
        <v>27823.828076906364</v>
      </c>
    </row>
    <row r="123" spans="1:51" x14ac:dyDescent="0.25">
      <c r="A123" s="34">
        <v>44292</v>
      </c>
      <c r="B123" s="35">
        <v>2</v>
      </c>
      <c r="C123" s="36">
        <v>17723.324511437509</v>
      </c>
      <c r="D123" s="36">
        <v>25702.546727203098</v>
      </c>
      <c r="E123" s="36">
        <v>10688.061274867181</v>
      </c>
      <c r="F123" s="36">
        <v>35768.663621390639</v>
      </c>
      <c r="G123" s="36">
        <v>19367.317683953152</v>
      </c>
      <c r="H123" s="36">
        <v>6131.4587563125178</v>
      </c>
      <c r="I123" s="36">
        <v>16368.468857480992</v>
      </c>
      <c r="J123" s="36">
        <v>91.356100082397404</v>
      </c>
      <c r="K123" s="36">
        <v>11349.73780121876</v>
      </c>
      <c r="L123" s="36">
        <v>6196.1060929881896</v>
      </c>
      <c r="M123" s="36">
        <v>27491.030817784416</v>
      </c>
      <c r="N123" s="36">
        <v>10630.921837890635</v>
      </c>
      <c r="O123" s="36">
        <v>28479.238168128835</v>
      </c>
      <c r="P123" s="36">
        <v>2904.2522130797015</v>
      </c>
      <c r="Q123" s="36">
        <v>31.186293601989739</v>
      </c>
      <c r="R123" s="36">
        <v>4068.1094799804691</v>
      </c>
      <c r="S123" s="36">
        <v>31544.22657889426</v>
      </c>
      <c r="T123" s="36">
        <v>10768.689996617199</v>
      </c>
      <c r="U123" s="36">
        <v>5905.0629970703203</v>
      </c>
      <c r="V123" s="36">
        <v>42788.878817140612</v>
      </c>
      <c r="W123" s="36">
        <v>3804.249487304689</v>
      </c>
      <c r="X123" s="36">
        <v>9320.7022319311491</v>
      </c>
      <c r="Y123" s="36">
        <v>18284.284231066595</v>
      </c>
      <c r="Z123" s="36">
        <v>125.6330686950684</v>
      </c>
      <c r="AA123" s="36">
        <v>12094.482833195312</v>
      </c>
      <c r="AB123" s="36">
        <v>11877.06200618806</v>
      </c>
      <c r="AC123" s="36">
        <v>17384.394424738519</v>
      </c>
      <c r="AD123" s="36">
        <v>23471.622585609392</v>
      </c>
      <c r="AE123" s="36">
        <v>6560.5068990703412</v>
      </c>
      <c r="AF123" s="36">
        <v>8.8427184466019426</v>
      </c>
      <c r="AG123" s="36">
        <v>13278.15501649306</v>
      </c>
      <c r="AH123" s="36">
        <v>28208.481260999994</v>
      </c>
      <c r="AI123" s="36">
        <v>3994.3637207031311</v>
      </c>
      <c r="AJ123" s="36">
        <v>42.218901123048113</v>
      </c>
      <c r="AK123" s="36">
        <v>3311.1865839843795</v>
      </c>
      <c r="AL123" s="36">
        <v>15635.302599421895</v>
      </c>
      <c r="AM123" s="36">
        <v>9159.4235525234581</v>
      </c>
      <c r="AN123" s="36">
        <v>7692.7577161718928</v>
      </c>
      <c r="AO123" s="36">
        <v>30705.348681714851</v>
      </c>
      <c r="AP123" s="36">
        <v>623.44979858398438</v>
      </c>
      <c r="AQ123" s="36">
        <v>27673.729503546834</v>
      </c>
      <c r="AR123" s="36">
        <v>33698.801869312512</v>
      </c>
      <c r="AS123" s="36">
        <v>35658.151812500044</v>
      </c>
      <c r="AT123" s="36">
        <v>15755.724652187497</v>
      </c>
      <c r="AU123" s="36">
        <v>32939.605236343734</v>
      </c>
      <c r="AV123" s="36">
        <v>13099.222160906244</v>
      </c>
      <c r="AW123" s="36">
        <v>9169.5553585488487</v>
      </c>
      <c r="AX123" s="36">
        <v>28700.57903344142</v>
      </c>
      <c r="AY123" s="36">
        <v>26347.36531823445</v>
      </c>
    </row>
    <row r="124" spans="1:51" x14ac:dyDescent="0.25">
      <c r="A124" s="34">
        <v>44292</v>
      </c>
      <c r="B124" s="35">
        <v>3</v>
      </c>
      <c r="C124" s="36">
        <v>17088.10466356251</v>
      </c>
      <c r="D124" s="36">
        <v>23663.043171999991</v>
      </c>
      <c r="E124" s="36">
        <v>10004.925463226587</v>
      </c>
      <c r="F124" s="36">
        <v>33771.628837859425</v>
      </c>
      <c r="G124" s="36">
        <v>17976.70672835939</v>
      </c>
      <c r="H124" s="36">
        <v>5655.1613368281314</v>
      </c>
      <c r="I124" s="36">
        <v>15649.550369135755</v>
      </c>
      <c r="J124" s="36">
        <v>82.071203231811495</v>
      </c>
      <c r="K124" s="36">
        <v>10542.56008939063</v>
      </c>
      <c r="L124" s="36">
        <v>5763.3333200984998</v>
      </c>
      <c r="M124" s="36">
        <v>26376.082979965795</v>
      </c>
      <c r="N124" s="36">
        <v>10186.025482421879</v>
      </c>
      <c r="O124" s="36">
        <v>26956.371420331965</v>
      </c>
      <c r="P124" s="36">
        <v>2921.1530323525358</v>
      </c>
      <c r="Q124" s="36">
        <v>30.63355016708374</v>
      </c>
      <c r="R124" s="36">
        <v>3720.1696032714863</v>
      </c>
      <c r="S124" s="36">
        <v>28936.31341015987</v>
      </c>
      <c r="T124" s="36">
        <v>10309.575538664072</v>
      </c>
      <c r="U124" s="36">
        <v>5679.2966699218805</v>
      </c>
      <c r="V124" s="36">
        <v>39061.930747921877</v>
      </c>
      <c r="W124" s="36">
        <v>3787.8197509765791</v>
      </c>
      <c r="X124" s="36">
        <v>9096.6878899497042</v>
      </c>
      <c r="Y124" s="36">
        <v>17562.582254059689</v>
      </c>
      <c r="Z124" s="36">
        <v>95.76484512329111</v>
      </c>
      <c r="AA124" s="36">
        <v>10752.244937695315</v>
      </c>
      <c r="AB124" s="36">
        <v>11629.007439924255</v>
      </c>
      <c r="AC124" s="36">
        <v>16523.99829181661</v>
      </c>
      <c r="AD124" s="36">
        <v>21357.451742171877</v>
      </c>
      <c r="AE124" s="36">
        <v>5803.8680286797144</v>
      </c>
      <c r="AF124" s="36">
        <v>8.8427184466019426</v>
      </c>
      <c r="AG124" s="36">
        <v>11973.645653211801</v>
      </c>
      <c r="AH124" s="36">
        <v>25538.198449281273</v>
      </c>
      <c r="AI124" s="36">
        <v>3565.8997436523414</v>
      </c>
      <c r="AJ124" s="36">
        <v>42.779207031249953</v>
      </c>
      <c r="AK124" s="36">
        <v>3230.1691982421894</v>
      </c>
      <c r="AL124" s="36">
        <v>14107.194278390652</v>
      </c>
      <c r="AM124" s="36">
        <v>7639.5435626172211</v>
      </c>
      <c r="AN124" s="36">
        <v>7523.0118575781407</v>
      </c>
      <c r="AO124" s="36">
        <v>28239.129480343756</v>
      </c>
      <c r="AP124" s="36">
        <v>562.23539733886719</v>
      </c>
      <c r="AQ124" s="36">
        <v>26649.904847101581</v>
      </c>
      <c r="AR124" s="36">
        <v>31309.143560062523</v>
      </c>
      <c r="AS124" s="36">
        <v>32224.702494140602</v>
      </c>
      <c r="AT124" s="36">
        <v>15656.409804906243</v>
      </c>
      <c r="AU124" s="36">
        <v>31167.514799765693</v>
      </c>
      <c r="AV124" s="36">
        <v>9880.277085859354</v>
      </c>
      <c r="AW124" s="36">
        <v>10283.457001353519</v>
      </c>
      <c r="AX124" s="36">
        <v>25937.258770888719</v>
      </c>
      <c r="AY124" s="36">
        <v>25552.774450437573</v>
      </c>
    </row>
    <row r="125" spans="1:51" x14ac:dyDescent="0.25">
      <c r="A125" s="34">
        <v>44292</v>
      </c>
      <c r="B125" s="35">
        <v>4</v>
      </c>
      <c r="C125" s="36">
        <v>16777.338603593762</v>
      </c>
      <c r="D125" s="36">
        <v>23021.253564999985</v>
      </c>
      <c r="E125" s="36">
        <v>9279.5062195781338</v>
      </c>
      <c r="F125" s="36">
        <v>32855.005848125045</v>
      </c>
      <c r="G125" s="36">
        <v>17155.825950218779</v>
      </c>
      <c r="H125" s="36">
        <v>5817.6513584765826</v>
      </c>
      <c r="I125" s="36">
        <v>15367.395391735861</v>
      </c>
      <c r="J125" s="36">
        <v>80.337114334106502</v>
      </c>
      <c r="K125" s="36">
        <v>10359.393660703117</v>
      </c>
      <c r="L125" s="36">
        <v>5755.7371578574557</v>
      </c>
      <c r="M125" s="36">
        <v>26222.588843461326</v>
      </c>
      <c r="N125" s="36">
        <v>10178.276167968761</v>
      </c>
      <c r="O125" s="36">
        <v>26346.984986191339</v>
      </c>
      <c r="P125" s="36">
        <v>2783.8497573964851</v>
      </c>
      <c r="Q125" s="36">
        <v>30.364008903503407</v>
      </c>
      <c r="R125" s="36">
        <v>3564.4424521484366</v>
      </c>
      <c r="S125" s="36">
        <v>27345.557668941128</v>
      </c>
      <c r="T125" s="36">
        <v>10145.077598976586</v>
      </c>
      <c r="U125" s="36">
        <v>5626.3006191406294</v>
      </c>
      <c r="V125" s="36">
        <v>36428.328173843773</v>
      </c>
      <c r="W125" s="36">
        <v>3850.4855468750006</v>
      </c>
      <c r="X125" s="36">
        <v>8701.1594051040302</v>
      </c>
      <c r="Y125" s="36">
        <v>17269.703842916508</v>
      </c>
      <c r="Z125" s="36">
        <v>142.36391708374029</v>
      </c>
      <c r="AA125" s="36">
        <v>9651.6266849843832</v>
      </c>
      <c r="AB125" s="36">
        <v>11535.960833571538</v>
      </c>
      <c r="AC125" s="36">
        <v>16138.936119769758</v>
      </c>
      <c r="AD125" s="36">
        <v>20397.672346937499</v>
      </c>
      <c r="AE125" s="36">
        <v>5364.0336501640722</v>
      </c>
      <c r="AF125" s="36">
        <v>8.8427184466019426</v>
      </c>
      <c r="AG125" s="36">
        <v>11494.394532430553</v>
      </c>
      <c r="AH125" s="36">
        <v>24892.800400343778</v>
      </c>
      <c r="AI125" s="36">
        <v>3397.4325317382818</v>
      </c>
      <c r="AJ125" s="36">
        <v>43.199657958985355</v>
      </c>
      <c r="AK125" s="36">
        <v>3183.8706435546906</v>
      </c>
      <c r="AL125" s="36">
        <v>13313.003199679713</v>
      </c>
      <c r="AM125" s="36">
        <v>7101.4666116641001</v>
      </c>
      <c r="AN125" s="36">
        <v>7495.3719891250003</v>
      </c>
      <c r="AO125" s="36">
        <v>26372.971574933636</v>
      </c>
      <c r="AP125" s="36">
        <v>565.31219482421875</v>
      </c>
      <c r="AQ125" s="36">
        <v>26158.36619517591</v>
      </c>
      <c r="AR125" s="36">
        <v>30121.072004648457</v>
      </c>
      <c r="AS125" s="36">
        <v>30565.442244140668</v>
      </c>
      <c r="AT125" s="36">
        <v>15855.608859296903</v>
      </c>
      <c r="AU125" s="36">
        <v>30385.269684578168</v>
      </c>
      <c r="AV125" s="36">
        <v>10553.408489718773</v>
      </c>
      <c r="AW125" s="36">
        <v>7311.6381837636836</v>
      </c>
      <c r="AX125" s="36">
        <v>24239.095571128932</v>
      </c>
      <c r="AY125" s="36">
        <v>25283.476001812498</v>
      </c>
    </row>
    <row r="126" spans="1:51" x14ac:dyDescent="0.25">
      <c r="A126" s="34">
        <v>44292</v>
      </c>
      <c r="B126" s="35">
        <v>5</v>
      </c>
      <c r="C126" s="36">
        <v>16437.906919828154</v>
      </c>
      <c r="D126" s="36">
        <v>22461.62868178124</v>
      </c>
      <c r="E126" s="36">
        <v>8913.0432247734334</v>
      </c>
      <c r="F126" s="36">
        <v>32619.035089953148</v>
      </c>
      <c r="G126" s="36">
        <v>16810.803651468763</v>
      </c>
      <c r="H126" s="36">
        <v>6038.0368465937718</v>
      </c>
      <c r="I126" s="36">
        <v>15296.043931350629</v>
      </c>
      <c r="J126" s="36">
        <v>82.932029724121008</v>
      </c>
      <c r="K126" s="36">
        <v>9903.7974505703205</v>
      </c>
      <c r="L126" s="36">
        <v>5603.9024424384943</v>
      </c>
      <c r="M126" s="36">
        <v>25646.48967988848</v>
      </c>
      <c r="N126" s="36">
        <v>10006.653927734378</v>
      </c>
      <c r="O126" s="36">
        <v>26320.468028035088</v>
      </c>
      <c r="P126" s="36">
        <v>2819.0562999189469</v>
      </c>
      <c r="Q126" s="36">
        <v>30.86024713516235</v>
      </c>
      <c r="R126" s="36">
        <v>3493.3183537597656</v>
      </c>
      <c r="S126" s="36">
        <v>26795.795932706736</v>
      </c>
      <c r="T126" s="36">
        <v>10128.623673281258</v>
      </c>
      <c r="U126" s="36">
        <v>5588.5326796875106</v>
      </c>
      <c r="V126" s="36">
        <v>35223.185055515678</v>
      </c>
      <c r="W126" s="36">
        <v>3650.7637207031407</v>
      </c>
      <c r="X126" s="36">
        <v>8285.2556993127109</v>
      </c>
      <c r="Y126" s="36">
        <v>17187.201821620576</v>
      </c>
      <c r="Z126" s="36">
        <v>173.47883895874023</v>
      </c>
      <c r="AA126" s="36">
        <v>9328.3470112812647</v>
      </c>
      <c r="AB126" s="36">
        <v>11617.378589650663</v>
      </c>
      <c r="AC126" s="36">
        <v>15944.328186738494</v>
      </c>
      <c r="AD126" s="36">
        <v>20286.043132984403</v>
      </c>
      <c r="AE126" s="36">
        <v>5585.5489006015841</v>
      </c>
      <c r="AF126" s="36">
        <v>8.8427184466019426</v>
      </c>
      <c r="AG126" s="36">
        <v>11191.109321274304</v>
      </c>
      <c r="AH126" s="36">
        <v>24554.075541000046</v>
      </c>
      <c r="AI126" s="36">
        <v>3302.0242187499998</v>
      </c>
      <c r="AJ126" s="36">
        <v>45.35732153320302</v>
      </c>
      <c r="AK126" s="36">
        <v>3215.5078515624991</v>
      </c>
      <c r="AL126" s="36">
        <v>12976.558663328155</v>
      </c>
      <c r="AM126" s="36">
        <v>6940.9705453750012</v>
      </c>
      <c r="AN126" s="36">
        <v>7242.0835130937612</v>
      </c>
      <c r="AO126" s="36">
        <v>25797.211389082047</v>
      </c>
      <c r="AP126" s="36">
        <v>572.49128723144531</v>
      </c>
      <c r="AQ126" s="36">
        <v>26102.759219968746</v>
      </c>
      <c r="AR126" s="36">
        <v>29456.940343937535</v>
      </c>
      <c r="AS126" s="36">
        <v>29710.410439453128</v>
      </c>
      <c r="AT126" s="36">
        <v>15640.929589437452</v>
      </c>
      <c r="AU126" s="36">
        <v>30011.491957312526</v>
      </c>
      <c r="AV126" s="36">
        <v>14264.922413875005</v>
      </c>
      <c r="AW126" s="36">
        <v>3284.233154494138</v>
      </c>
      <c r="AX126" s="36">
        <v>23798.961143830089</v>
      </c>
      <c r="AY126" s="36">
        <v>25265.430290000004</v>
      </c>
    </row>
    <row r="127" spans="1:51" x14ac:dyDescent="0.25">
      <c r="A127" s="34">
        <v>44292</v>
      </c>
      <c r="B127" s="35">
        <v>6</v>
      </c>
      <c r="C127" s="36">
        <v>17389.643594062509</v>
      </c>
      <c r="D127" s="36">
        <v>23335.378678437515</v>
      </c>
      <c r="E127" s="36">
        <v>9050.5696267109579</v>
      </c>
      <c r="F127" s="36">
        <v>33286.001826828171</v>
      </c>
      <c r="G127" s="36">
        <v>17381.253703312559</v>
      </c>
      <c r="H127" s="36">
        <v>6120.7584827265782</v>
      </c>
      <c r="I127" s="36">
        <v>15863.786131265184</v>
      </c>
      <c r="J127" s="36">
        <v>84.905448913574205</v>
      </c>
      <c r="K127" s="36">
        <v>10261.163937171877</v>
      </c>
      <c r="L127" s="36">
        <v>5857.075093097199</v>
      </c>
      <c r="M127" s="36">
        <v>26048.212513831913</v>
      </c>
      <c r="N127" s="36">
        <v>9853.3792402343843</v>
      </c>
      <c r="O127" s="36">
        <v>27143.544809925716</v>
      </c>
      <c r="P127" s="36">
        <v>2867.3800554043037</v>
      </c>
      <c r="Q127" s="36">
        <v>30.288912773132331</v>
      </c>
      <c r="R127" s="36">
        <v>3537.8157111816413</v>
      </c>
      <c r="S127" s="36">
        <v>27381.730824667658</v>
      </c>
      <c r="T127" s="36">
        <v>10294.036815609401</v>
      </c>
      <c r="U127" s="36">
        <v>5718.5579404296986</v>
      </c>
      <c r="V127" s="36">
        <v>36039.43219820314</v>
      </c>
      <c r="W127" s="36">
        <v>3421.3342041015812</v>
      </c>
      <c r="X127" s="36">
        <v>8281.5792135840275</v>
      </c>
      <c r="Y127" s="36">
        <v>17474.681768096161</v>
      </c>
      <c r="Z127" s="36">
        <v>179.348406677246</v>
      </c>
      <c r="AA127" s="36">
        <v>9901.8704080937932</v>
      </c>
      <c r="AB127" s="36">
        <v>11880.095955574459</v>
      </c>
      <c r="AC127" s="36">
        <v>15997.724957488503</v>
      </c>
      <c r="AD127" s="36">
        <v>20669.096055640654</v>
      </c>
      <c r="AE127" s="36">
        <v>6163.3553333437676</v>
      </c>
      <c r="AF127" s="36">
        <v>8.8427184466019426</v>
      </c>
      <c r="AG127" s="36">
        <v>11454.029015836815</v>
      </c>
      <c r="AH127" s="36">
        <v>25211.585005374989</v>
      </c>
      <c r="AI127" s="36">
        <v>3427.9059570312511</v>
      </c>
      <c r="AJ127" s="36">
        <v>38.393539062501006</v>
      </c>
      <c r="AK127" s="36">
        <v>3232.5007250976601</v>
      </c>
      <c r="AL127" s="36">
        <v>13273.23511000002</v>
      </c>
      <c r="AM127" s="36">
        <v>6863.4043781875516</v>
      </c>
      <c r="AN127" s="36">
        <v>7540.3982876562604</v>
      </c>
      <c r="AO127" s="36">
        <v>26195.898468632829</v>
      </c>
      <c r="AP127" s="36">
        <v>604.649658203125</v>
      </c>
      <c r="AQ127" s="36">
        <v>26585.803732531265</v>
      </c>
      <c r="AR127" s="36">
        <v>29965.325226910187</v>
      </c>
      <c r="AS127" s="36">
        <v>31005.155669921875</v>
      </c>
      <c r="AT127" s="36">
        <v>15508.170567687532</v>
      </c>
      <c r="AU127" s="36">
        <v>30367.588611468782</v>
      </c>
      <c r="AV127" s="36">
        <v>14883.578336874996</v>
      </c>
      <c r="AW127" s="36">
        <v>2419.5743414140716</v>
      </c>
      <c r="AX127" s="36">
        <v>24402.185563310566</v>
      </c>
      <c r="AY127" s="36">
        <v>25763.780311890678</v>
      </c>
    </row>
    <row r="128" spans="1:51" x14ac:dyDescent="0.25">
      <c r="A128" s="34">
        <v>44292</v>
      </c>
      <c r="B128" s="35">
        <v>7</v>
      </c>
      <c r="C128" s="36">
        <v>18750.439465078183</v>
      </c>
      <c r="D128" s="36">
        <v>24814.071016374986</v>
      </c>
      <c r="E128" s="36">
        <v>10227.803032125017</v>
      </c>
      <c r="F128" s="36">
        <v>36700.726297578185</v>
      </c>
      <c r="G128" s="36">
        <v>18129.864434453164</v>
      </c>
      <c r="H128" s="36">
        <v>6575.1243016328372</v>
      </c>
      <c r="I128" s="36">
        <v>17608.628185540561</v>
      </c>
      <c r="J128" s="36">
        <v>95.255889892578097</v>
      </c>
      <c r="K128" s="36">
        <v>11183.280582234396</v>
      </c>
      <c r="L128" s="36">
        <v>6085.4260457024038</v>
      </c>
      <c r="M128" s="36">
        <v>26651.478214528594</v>
      </c>
      <c r="N128" s="36">
        <v>10046.483591796889</v>
      </c>
      <c r="O128" s="36">
        <v>29780.540764894446</v>
      </c>
      <c r="P128" s="36">
        <v>3001.7294300205149</v>
      </c>
      <c r="Q128" s="36">
        <v>30.526424884796143</v>
      </c>
      <c r="R128" s="36">
        <v>3712.4627800292978</v>
      </c>
      <c r="S128" s="36">
        <v>29494.899631027052</v>
      </c>
      <c r="T128" s="36">
        <v>10800.326698335972</v>
      </c>
      <c r="U128" s="36">
        <v>5908.9893535156307</v>
      </c>
      <c r="V128" s="36">
        <v>39331.04623029691</v>
      </c>
      <c r="W128" s="36">
        <v>3519.8068359374988</v>
      </c>
      <c r="X128" s="36">
        <v>8696.7895621954485</v>
      </c>
      <c r="Y128" s="36">
        <v>18545.075390734444</v>
      </c>
      <c r="Z128" s="36">
        <v>199.31104095458991</v>
      </c>
      <c r="AA128" s="36">
        <v>11512.474380539114</v>
      </c>
      <c r="AB128" s="36">
        <v>13153.65863214998</v>
      </c>
      <c r="AC128" s="36">
        <v>17090.861398707253</v>
      </c>
      <c r="AD128" s="36">
        <v>22102.696862984387</v>
      </c>
      <c r="AE128" s="36">
        <v>5105.7405746328222</v>
      </c>
      <c r="AF128" s="36">
        <v>8.8427184466019426</v>
      </c>
      <c r="AG128" s="36">
        <v>12642.384626118048</v>
      </c>
      <c r="AH128" s="36">
        <v>26439.560574343723</v>
      </c>
      <c r="AI128" s="36">
        <v>3557.4313842773531</v>
      </c>
      <c r="AJ128" s="36">
        <v>35.982977783203907</v>
      </c>
      <c r="AK128" s="36">
        <v>3490.2934472656293</v>
      </c>
      <c r="AL128" s="36">
        <v>14267.545042843756</v>
      </c>
      <c r="AM128" s="36">
        <v>7536.7189833984867</v>
      </c>
      <c r="AN128" s="36">
        <v>7752.6574163593832</v>
      </c>
      <c r="AO128" s="36">
        <v>28140.847787003957</v>
      </c>
      <c r="AP128" s="36">
        <v>580.76786804199219</v>
      </c>
      <c r="AQ128" s="36">
        <v>28741.245914445321</v>
      </c>
      <c r="AR128" s="36">
        <v>32487.912927480487</v>
      </c>
      <c r="AS128" s="36">
        <v>33928.235234375017</v>
      </c>
      <c r="AT128" s="36">
        <v>16009.810079562498</v>
      </c>
      <c r="AU128" s="36">
        <v>33432.192789828128</v>
      </c>
      <c r="AV128" s="36">
        <v>14615.011027578146</v>
      </c>
      <c r="AW128" s="36">
        <v>2334.0170904511742</v>
      </c>
      <c r="AX128" s="36">
        <v>26093.867217761741</v>
      </c>
      <c r="AY128" s="36">
        <v>27805.824702859427</v>
      </c>
    </row>
    <row r="129" spans="1:51" x14ac:dyDescent="0.25">
      <c r="A129" s="34">
        <v>44292</v>
      </c>
      <c r="B129" s="35">
        <v>8</v>
      </c>
      <c r="C129" s="36">
        <v>21841.525298093777</v>
      </c>
      <c r="D129" s="36">
        <v>26915.467496218749</v>
      </c>
      <c r="E129" s="36">
        <v>12744.046602234384</v>
      </c>
      <c r="F129" s="36">
        <v>43757.589658562509</v>
      </c>
      <c r="G129" s="36">
        <v>20455.361689384583</v>
      </c>
      <c r="H129" s="36">
        <v>7847.8960277344022</v>
      </c>
      <c r="I129" s="36">
        <v>21026.8701270811</v>
      </c>
      <c r="J129" s="36">
        <v>113.42878913879389</v>
      </c>
      <c r="K129" s="36">
        <v>12693.911092804692</v>
      </c>
      <c r="L129" s="36">
        <v>6541.1540422176904</v>
      </c>
      <c r="M129" s="36">
        <v>29190.427986349074</v>
      </c>
      <c r="N129" s="36">
        <v>11434.26276562501</v>
      </c>
      <c r="O129" s="36">
        <v>34413.383466941319</v>
      </c>
      <c r="P129" s="36">
        <v>2917.8789008144399</v>
      </c>
      <c r="Q129" s="36">
        <v>31.60798978805542</v>
      </c>
      <c r="R129" s="36">
        <v>3969.4313288574222</v>
      </c>
      <c r="S129" s="36">
        <v>32131.743507511426</v>
      </c>
      <c r="T129" s="36">
        <v>11758.781559750034</v>
      </c>
      <c r="U129" s="36">
        <v>6353.8397402343699</v>
      </c>
      <c r="V129" s="36">
        <v>44326.190076718747</v>
      </c>
      <c r="W129" s="36">
        <v>4154.4273437499996</v>
      </c>
      <c r="X129" s="36">
        <v>9479.9371518374137</v>
      </c>
      <c r="Y129" s="36">
        <v>20876.110446811028</v>
      </c>
      <c r="Z129" s="36">
        <v>150.28574401855474</v>
      </c>
      <c r="AA129" s="36">
        <v>13231.072801984406</v>
      </c>
      <c r="AB129" s="36">
        <v>15547.529345102263</v>
      </c>
      <c r="AC129" s="36">
        <v>20049.631668426002</v>
      </c>
      <c r="AD129" s="36">
        <v>23843.863722734361</v>
      </c>
      <c r="AE129" s="36">
        <v>5005.766935101592</v>
      </c>
      <c r="AF129" s="36">
        <v>8.8427184466019426</v>
      </c>
      <c r="AG129" s="36">
        <v>14510.685405399294</v>
      </c>
      <c r="AH129" s="36">
        <v>26510.688356968738</v>
      </c>
      <c r="AI129" s="36">
        <v>3564.7289016686223</v>
      </c>
      <c r="AJ129" s="36">
        <v>50.959729980468808</v>
      </c>
      <c r="AK129" s="36">
        <v>3697.5199503745353</v>
      </c>
      <c r="AL129" s="36">
        <v>14396.825257015638</v>
      </c>
      <c r="AM129" s="36">
        <v>8226.5197354531629</v>
      </c>
      <c r="AN129" s="36">
        <v>7988.679367281261</v>
      </c>
      <c r="AO129" s="36">
        <v>30510.260216339837</v>
      </c>
      <c r="AP129" s="36">
        <v>433.12132198559573</v>
      </c>
      <c r="AQ129" s="36">
        <v>33437.926850960917</v>
      </c>
      <c r="AR129" s="36">
        <v>36656.107045101562</v>
      </c>
      <c r="AS129" s="36">
        <v>36367.384013671901</v>
      </c>
      <c r="AT129" s="36">
        <v>17624.422415921919</v>
      </c>
      <c r="AU129" s="36">
        <v>39517.325033593741</v>
      </c>
      <c r="AV129" s="36">
        <v>14319.859504203123</v>
      </c>
      <c r="AW129" s="36">
        <v>1969.9775044746102</v>
      </c>
      <c r="AX129" s="36">
        <v>26962.610662511746</v>
      </c>
      <c r="AY129" s="36">
        <v>32744.478799437595</v>
      </c>
    </row>
    <row r="130" spans="1:51" x14ac:dyDescent="0.25">
      <c r="A130" s="34">
        <v>44292</v>
      </c>
      <c r="B130" s="35">
        <v>9</v>
      </c>
      <c r="C130" s="36">
        <v>25956.715909030361</v>
      </c>
      <c r="D130" s="36">
        <v>33615.593864843766</v>
      </c>
      <c r="E130" s="36">
        <v>15460.099779375047</v>
      </c>
      <c r="F130" s="36">
        <v>52079.198473218763</v>
      </c>
      <c r="G130" s="36">
        <v>27603.32268528872</v>
      </c>
      <c r="H130" s="36">
        <v>9926.7224464688006</v>
      </c>
      <c r="I130" s="36">
        <v>25476.41673620075</v>
      </c>
      <c r="J130" s="36">
        <v>124.14569664001459</v>
      </c>
      <c r="K130" s="36">
        <v>15534.982736296881</v>
      </c>
      <c r="L130" s="36">
        <v>9066.2546421694296</v>
      </c>
      <c r="M130" s="36">
        <v>35261.893875335925</v>
      </c>
      <c r="N130" s="36">
        <v>13455.104892578143</v>
      </c>
      <c r="O130" s="36">
        <v>40666.698888925668</v>
      </c>
      <c r="P130" s="36">
        <v>2779.7650424077779</v>
      </c>
      <c r="Q130" s="36">
        <v>33.37739276885987</v>
      </c>
      <c r="R130" s="36">
        <v>4807.6597104492193</v>
      </c>
      <c r="S130" s="36">
        <v>39572.382281573933</v>
      </c>
      <c r="T130" s="36">
        <v>13680.100124468767</v>
      </c>
      <c r="U130" s="36">
        <v>7587.08737597657</v>
      </c>
      <c r="V130" s="36">
        <v>52582.969937374975</v>
      </c>
      <c r="W130" s="36">
        <v>4982.1013183593786</v>
      </c>
      <c r="X130" s="36">
        <v>11595.368917870162</v>
      </c>
      <c r="Y130" s="36">
        <v>25227.035110216144</v>
      </c>
      <c r="Z130" s="36">
        <v>149.01338745117181</v>
      </c>
      <c r="AA130" s="36">
        <v>17541.685385921883</v>
      </c>
      <c r="AB130" s="36">
        <v>18182.025645567042</v>
      </c>
      <c r="AC130" s="36">
        <v>24430.009342660385</v>
      </c>
      <c r="AD130" s="36">
        <v>28426.452751031229</v>
      </c>
      <c r="AE130" s="36">
        <v>6629.1297699062561</v>
      </c>
      <c r="AF130" s="36">
        <v>8.8427184466019426</v>
      </c>
      <c r="AG130" s="36">
        <v>18189.254659336795</v>
      </c>
      <c r="AH130" s="36">
        <v>32116.967846281259</v>
      </c>
      <c r="AI130" s="36">
        <v>4772.6696819215695</v>
      </c>
      <c r="AJ130" s="36">
        <v>110.58612890624988</v>
      </c>
      <c r="AK130" s="36">
        <v>4178.663068550728</v>
      </c>
      <c r="AL130" s="36">
        <v>16145.568398437521</v>
      </c>
      <c r="AM130" s="36">
        <v>11108.266907406263</v>
      </c>
      <c r="AN130" s="36">
        <v>8703.8422354375125</v>
      </c>
      <c r="AO130" s="36">
        <v>37878.223996734363</v>
      </c>
      <c r="AP130" s="36">
        <v>503.16100852282716</v>
      </c>
      <c r="AQ130" s="36">
        <v>39854.909705031278</v>
      </c>
      <c r="AR130" s="36">
        <v>46153.595499187555</v>
      </c>
      <c r="AS130" s="36">
        <v>43956.49943750001</v>
      </c>
      <c r="AT130" s="36">
        <v>21685.230905562537</v>
      </c>
      <c r="AU130" s="36">
        <v>46943.449759671923</v>
      </c>
      <c r="AV130" s="36">
        <v>18416.52037578122</v>
      </c>
      <c r="AW130" s="36">
        <v>1408.338819812994</v>
      </c>
      <c r="AX130" s="36">
        <v>32653.32606676174</v>
      </c>
      <c r="AY130" s="36">
        <v>38970.455119453218</v>
      </c>
    </row>
    <row r="131" spans="1:51" x14ac:dyDescent="0.25">
      <c r="A131" s="34">
        <v>44292</v>
      </c>
      <c r="B131" s="35">
        <v>10</v>
      </c>
      <c r="C131" s="36">
        <v>27997.654567206511</v>
      </c>
      <c r="D131" s="36">
        <v>37463.277921250025</v>
      </c>
      <c r="E131" s="36">
        <v>16779.802604609413</v>
      </c>
      <c r="F131" s="36">
        <v>55850.391920499955</v>
      </c>
      <c r="G131" s="36">
        <v>33220.561835327222</v>
      </c>
      <c r="H131" s="36">
        <v>10666.055779156255</v>
      </c>
      <c r="I131" s="36">
        <v>27645.070381001497</v>
      </c>
      <c r="J131" s="36">
        <v>128.4463005065918</v>
      </c>
      <c r="K131" s="36">
        <v>17385.742543718756</v>
      </c>
      <c r="L131" s="36">
        <v>9628.4296324503484</v>
      </c>
      <c r="M131" s="36">
        <v>38505.170922057514</v>
      </c>
      <c r="N131" s="36">
        <v>15052.97596484375</v>
      </c>
      <c r="O131" s="36">
        <v>44604.847261511663</v>
      </c>
      <c r="P131" s="36">
        <v>3482.8870950093233</v>
      </c>
      <c r="Q131" s="36">
        <v>33.408782958984368</v>
      </c>
      <c r="R131" s="36">
        <v>5327.7978452148445</v>
      </c>
      <c r="S131" s="36">
        <v>44316.46534693335</v>
      </c>
      <c r="T131" s="36">
        <v>15104.881133484387</v>
      </c>
      <c r="U131" s="36">
        <v>8551.6499472656305</v>
      </c>
      <c r="V131" s="36">
        <v>56767.223816218793</v>
      </c>
      <c r="W131" s="36">
        <v>5498.306762695318</v>
      </c>
      <c r="X131" s="36">
        <v>12670.270280828139</v>
      </c>
      <c r="Y131" s="36">
        <v>27510.763067895481</v>
      </c>
      <c r="Z131" s="36">
        <v>118.47604934692386</v>
      </c>
      <c r="AA131" s="36">
        <v>20335.968451421904</v>
      </c>
      <c r="AB131" s="36">
        <v>19402.425787455089</v>
      </c>
      <c r="AC131" s="36">
        <v>26497.678561847872</v>
      </c>
      <c r="AD131" s="36">
        <v>31296.501870687523</v>
      </c>
      <c r="AE131" s="36">
        <v>7599.9586150937657</v>
      </c>
      <c r="AF131" s="36">
        <v>8.8427184466019426</v>
      </c>
      <c r="AG131" s="36">
        <v>20054.890273493053</v>
      </c>
      <c r="AH131" s="36">
        <v>36396.066436593777</v>
      </c>
      <c r="AI131" s="36">
        <v>5836.5853874441418</v>
      </c>
      <c r="AJ131" s="36">
        <v>158.13440966796895</v>
      </c>
      <c r="AK131" s="36">
        <v>4914.9258012260998</v>
      </c>
      <c r="AL131" s="36">
        <v>18158.19944107813</v>
      </c>
      <c r="AM131" s="36">
        <v>13269.467611031279</v>
      </c>
      <c r="AN131" s="36">
        <v>9007.8719134531311</v>
      </c>
      <c r="AO131" s="36">
        <v>42354.807900152373</v>
      </c>
      <c r="AP131" s="36">
        <v>783.15092401269521</v>
      </c>
      <c r="AQ131" s="36">
        <v>43919.751567515676</v>
      </c>
      <c r="AR131" s="36">
        <v>51247.250559320368</v>
      </c>
      <c r="AS131" s="36">
        <v>49013.815841796903</v>
      </c>
      <c r="AT131" s="36">
        <v>22915.623645109401</v>
      </c>
      <c r="AU131" s="36">
        <v>49838.582662828114</v>
      </c>
      <c r="AV131" s="36">
        <v>20711.164203468779</v>
      </c>
      <c r="AW131" s="36">
        <v>1091.829477432517</v>
      </c>
      <c r="AX131" s="36">
        <v>36455.034313298835</v>
      </c>
      <c r="AY131" s="36">
        <v>42767.210412406312</v>
      </c>
    </row>
    <row r="132" spans="1:51" x14ac:dyDescent="0.25">
      <c r="A132" s="34">
        <v>44292</v>
      </c>
      <c r="B132" s="35">
        <v>11</v>
      </c>
      <c r="C132" s="36">
        <v>28857.117424719789</v>
      </c>
      <c r="D132" s="36">
        <v>39327.228027343757</v>
      </c>
      <c r="E132" s="36">
        <v>17904.735507687517</v>
      </c>
      <c r="F132" s="36">
        <v>57824.293678781316</v>
      </c>
      <c r="G132" s="36">
        <v>35435.028318825331</v>
      </c>
      <c r="H132" s="36">
        <v>10610.565528437488</v>
      </c>
      <c r="I132" s="36">
        <v>28683.161631536688</v>
      </c>
      <c r="J132" s="36">
        <v>133.03678512573239</v>
      </c>
      <c r="K132" s="36">
        <v>18200.601987218772</v>
      </c>
      <c r="L132" s="36">
        <v>10059.210990052383</v>
      </c>
      <c r="M132" s="36">
        <v>39166.814893093797</v>
      </c>
      <c r="N132" s="36">
        <v>16206.376203124995</v>
      </c>
      <c r="O132" s="36">
        <v>46258.470374230375</v>
      </c>
      <c r="P132" s="36">
        <v>3782.9075229876189</v>
      </c>
      <c r="Q132" s="36">
        <v>33.480290412902839</v>
      </c>
      <c r="R132" s="36">
        <v>5516.8377226562498</v>
      </c>
      <c r="S132" s="36">
        <v>46692.682750261418</v>
      </c>
      <c r="T132" s="36">
        <v>16296.592686226597</v>
      </c>
      <c r="U132" s="36">
        <v>9416.7946875000089</v>
      </c>
      <c r="V132" s="36">
        <v>60182.153623937535</v>
      </c>
      <c r="W132" s="36">
        <v>5549.5046874999998</v>
      </c>
      <c r="X132" s="36">
        <v>13220.343649509819</v>
      </c>
      <c r="Y132" s="36">
        <v>28069.42857860732</v>
      </c>
      <c r="Z132" s="36">
        <v>101.25019149780272</v>
      </c>
      <c r="AA132" s="36">
        <v>21733.113727562508</v>
      </c>
      <c r="AB132" s="36">
        <v>20110.702402316416</v>
      </c>
      <c r="AC132" s="36">
        <v>27428.727539800988</v>
      </c>
      <c r="AD132" s="36">
        <v>32819.655111031236</v>
      </c>
      <c r="AE132" s="36">
        <v>8163.8684810312843</v>
      </c>
      <c r="AF132" s="36">
        <v>8.8427184466019426</v>
      </c>
      <c r="AG132" s="36">
        <v>21009.219203336794</v>
      </c>
      <c r="AH132" s="36">
        <v>37753.194947093725</v>
      </c>
      <c r="AI132" s="36">
        <v>6096.9384432257993</v>
      </c>
      <c r="AJ132" s="36">
        <v>170.01936840820383</v>
      </c>
      <c r="AK132" s="36">
        <v>5451.0668476937117</v>
      </c>
      <c r="AL132" s="36">
        <v>19374.976595296896</v>
      </c>
      <c r="AM132" s="36">
        <v>14165.272429265648</v>
      </c>
      <c r="AN132" s="36">
        <v>9322.7184900000102</v>
      </c>
      <c r="AO132" s="36">
        <v>45070.613711031277</v>
      </c>
      <c r="AP132" s="36">
        <v>798.78943505322263</v>
      </c>
      <c r="AQ132" s="36">
        <v>45685.520553554648</v>
      </c>
      <c r="AR132" s="36">
        <v>52984.776868640569</v>
      </c>
      <c r="AS132" s="36">
        <v>51634.953353515615</v>
      </c>
      <c r="AT132" s="36">
        <v>22936.340388484379</v>
      </c>
      <c r="AU132" s="36">
        <v>49660.47333187503</v>
      </c>
      <c r="AV132" s="36">
        <v>21075.214629718772</v>
      </c>
      <c r="AW132" s="36">
        <v>1974.980234226138</v>
      </c>
      <c r="AX132" s="36">
        <v>38355.591929878923</v>
      </c>
      <c r="AY132" s="36">
        <v>43788.93930615631</v>
      </c>
    </row>
    <row r="133" spans="1:51" x14ac:dyDescent="0.25">
      <c r="A133" s="34">
        <v>44292</v>
      </c>
      <c r="B133" s="35">
        <v>12</v>
      </c>
      <c r="C133" s="36">
        <v>29700.3378353474</v>
      </c>
      <c r="D133" s="36">
        <v>40566.617816156249</v>
      </c>
      <c r="E133" s="36">
        <v>19204.552153968787</v>
      </c>
      <c r="F133" s="36">
        <v>60001.33366421875</v>
      </c>
      <c r="G133" s="36">
        <v>36558.202279048761</v>
      </c>
      <c r="H133" s="36">
        <v>10903.840226875003</v>
      </c>
      <c r="I133" s="36">
        <v>29431.304533747538</v>
      </c>
      <c r="J133" s="36">
        <v>126.75299644470211</v>
      </c>
      <c r="K133" s="36">
        <v>18717.543530421892</v>
      </c>
      <c r="L133" s="36">
        <v>10281.498770166889</v>
      </c>
      <c r="M133" s="36">
        <v>39928.694095392406</v>
      </c>
      <c r="N133" s="36">
        <v>17321.479613281241</v>
      </c>
      <c r="O133" s="36">
        <v>47468.698729417963</v>
      </c>
      <c r="P133" s="36">
        <v>4247.5591187361124</v>
      </c>
      <c r="Q133" s="36">
        <v>33.570354461669929</v>
      </c>
      <c r="R133" s="36">
        <v>5682.6996440429757</v>
      </c>
      <c r="S133" s="36">
        <v>47994.061311698933</v>
      </c>
      <c r="T133" s="36">
        <v>17088.759111039046</v>
      </c>
      <c r="U133" s="36">
        <v>10074.795042968759</v>
      </c>
      <c r="V133" s="36">
        <v>61900.808334093737</v>
      </c>
      <c r="W133" s="36">
        <v>5735.3890380859521</v>
      </c>
      <c r="X133" s="36">
        <v>13891.768898772449</v>
      </c>
      <c r="Y133" s="36">
        <v>27747.071682145077</v>
      </c>
      <c r="Z133" s="36">
        <v>134.01215652465811</v>
      </c>
      <c r="AA133" s="36">
        <v>22886.259893265644</v>
      </c>
      <c r="AB133" s="36">
        <v>20609.037682951042</v>
      </c>
      <c r="AC133" s="36">
        <v>28389.675817629093</v>
      </c>
      <c r="AD133" s="36">
        <v>34299.989877312466</v>
      </c>
      <c r="AE133" s="36">
        <v>7460.6470894008226</v>
      </c>
      <c r="AF133" s="36">
        <v>8.8427184466019426</v>
      </c>
      <c r="AG133" s="36">
        <v>21628.887660274315</v>
      </c>
      <c r="AH133" s="36">
        <v>39180.373603374988</v>
      </c>
      <c r="AI133" s="36">
        <v>6373.9655565922112</v>
      </c>
      <c r="AJ133" s="36">
        <v>153.19816650390709</v>
      </c>
      <c r="AK133" s="36">
        <v>5601.3113808528433</v>
      </c>
      <c r="AL133" s="36">
        <v>20265.516949156277</v>
      </c>
      <c r="AM133" s="36">
        <v>14412.456160875039</v>
      </c>
      <c r="AN133" s="36">
        <v>9786.4581988437494</v>
      </c>
      <c r="AO133" s="36">
        <v>46938.831026195323</v>
      </c>
      <c r="AP133" s="36">
        <v>828.46644646582035</v>
      </c>
      <c r="AQ133" s="36">
        <v>46836.194293335902</v>
      </c>
      <c r="AR133" s="36">
        <v>54493.055713539041</v>
      </c>
      <c r="AS133" s="36">
        <v>53592.54316796879</v>
      </c>
      <c r="AT133" s="36">
        <v>23291.876472187501</v>
      </c>
      <c r="AU133" s="36">
        <v>52198.289147593743</v>
      </c>
      <c r="AV133" s="36">
        <v>20454.404039718749</v>
      </c>
      <c r="AW133" s="36">
        <v>3249.9363793684543</v>
      </c>
      <c r="AX133" s="36">
        <v>39702.37429539064</v>
      </c>
      <c r="AY133" s="36">
        <v>45045.38718223435</v>
      </c>
    </row>
    <row r="134" spans="1:51" x14ac:dyDescent="0.25">
      <c r="A134" s="34">
        <v>44292</v>
      </c>
      <c r="B134" s="35">
        <v>13</v>
      </c>
      <c r="C134" s="36">
        <v>31329.957296680084</v>
      </c>
      <c r="D134" s="36">
        <v>42234.162652906241</v>
      </c>
      <c r="E134" s="36">
        <v>19910.325666609391</v>
      </c>
      <c r="F134" s="36">
        <v>62688.856636562494</v>
      </c>
      <c r="G134" s="36">
        <v>37615.25212310272</v>
      </c>
      <c r="H134" s="36">
        <v>10191.674821078161</v>
      </c>
      <c r="I134" s="36">
        <v>30744.250363714411</v>
      </c>
      <c r="J134" s="36">
        <v>123.48134613037109</v>
      </c>
      <c r="K134" s="36">
        <v>19395.73522100001</v>
      </c>
      <c r="L134" s="36">
        <v>10688.922817606634</v>
      </c>
      <c r="M134" s="36">
        <v>39601.67104328912</v>
      </c>
      <c r="N134" s="36">
        <v>18105.086863281242</v>
      </c>
      <c r="O134" s="36">
        <v>49494.893478839789</v>
      </c>
      <c r="P134" s="36">
        <v>4078.911377969046</v>
      </c>
      <c r="Q134" s="36">
        <v>34.209175109863295</v>
      </c>
      <c r="R134" s="36">
        <v>5963.229561035153</v>
      </c>
      <c r="S134" s="36">
        <v>50115.06147962081</v>
      </c>
      <c r="T134" s="36">
        <v>17732.181477062521</v>
      </c>
      <c r="U134" s="36">
        <v>10619.52950390626</v>
      </c>
      <c r="V134" s="36">
        <v>64984.815771624999</v>
      </c>
      <c r="W134" s="36">
        <v>5762.7048095703185</v>
      </c>
      <c r="X134" s="36">
        <v>16541.037883495101</v>
      </c>
      <c r="Y134" s="36">
        <v>24013.175740680363</v>
      </c>
      <c r="Z134" s="36">
        <v>139.59994522094743</v>
      </c>
      <c r="AA134" s="36">
        <v>23305.709214125069</v>
      </c>
      <c r="AB134" s="36">
        <v>21194.009959938965</v>
      </c>
      <c r="AC134" s="36">
        <v>29831.672067832249</v>
      </c>
      <c r="AD134" s="36">
        <v>36638.985828124998</v>
      </c>
      <c r="AE134" s="36">
        <v>7879.9814758203311</v>
      </c>
      <c r="AF134" s="36">
        <v>8.8427184466019426</v>
      </c>
      <c r="AG134" s="36">
        <v>22799.90729308681</v>
      </c>
      <c r="AH134" s="36">
        <v>41075.873245437499</v>
      </c>
      <c r="AI134" s="36">
        <v>6667.4867334609607</v>
      </c>
      <c r="AJ134" s="36">
        <v>156.22595556640709</v>
      </c>
      <c r="AK134" s="36">
        <v>5658.4526439497258</v>
      </c>
      <c r="AL134" s="36">
        <v>21051.005762218781</v>
      </c>
      <c r="AM134" s="36">
        <v>15216.529070343786</v>
      </c>
      <c r="AN134" s="36">
        <v>10179.667533874999</v>
      </c>
      <c r="AO134" s="36">
        <v>49149.186395835961</v>
      </c>
      <c r="AP134" s="36">
        <v>841.04511191455072</v>
      </c>
      <c r="AQ134" s="36">
        <v>47912.839571812525</v>
      </c>
      <c r="AR134" s="36">
        <v>56690.641292218817</v>
      </c>
      <c r="AS134" s="36">
        <v>56610.408767578134</v>
      </c>
      <c r="AT134" s="36">
        <v>23978.326994859373</v>
      </c>
      <c r="AU134" s="36">
        <v>55562.915782687574</v>
      </c>
      <c r="AV134" s="36">
        <v>20866.853539343741</v>
      </c>
      <c r="AW134" s="36">
        <v>4790.4386373515681</v>
      </c>
      <c r="AX134" s="36">
        <v>41775.514536820323</v>
      </c>
      <c r="AY134" s="36">
        <v>46400.849317203218</v>
      </c>
    </row>
    <row r="135" spans="1:51" x14ac:dyDescent="0.25">
      <c r="A135" s="34">
        <v>44292</v>
      </c>
      <c r="B135" s="35">
        <v>14</v>
      </c>
      <c r="C135" s="36">
        <v>32372.576017707492</v>
      </c>
      <c r="D135" s="36">
        <v>42737.925352531274</v>
      </c>
      <c r="E135" s="36">
        <v>19306.879355234403</v>
      </c>
      <c r="F135" s="36">
        <v>65143.802661000052</v>
      </c>
      <c r="G135" s="36">
        <v>36146.051087723965</v>
      </c>
      <c r="H135" s="36">
        <v>9479.7808464219161</v>
      </c>
      <c r="I135" s="36">
        <v>31972.674356530762</v>
      </c>
      <c r="J135" s="36">
        <v>134.39966583251959</v>
      </c>
      <c r="K135" s="36">
        <v>19621.164374125026</v>
      </c>
      <c r="L135" s="36">
        <v>10336.61881842497</v>
      </c>
      <c r="M135" s="36">
        <v>39406.385105461421</v>
      </c>
      <c r="N135" s="36">
        <v>18417.765433593751</v>
      </c>
      <c r="O135" s="36">
        <v>51388.877539792906</v>
      </c>
      <c r="P135" s="36">
        <v>4330.8789766765012</v>
      </c>
      <c r="Q135" s="36">
        <v>34.886713027954109</v>
      </c>
      <c r="R135" s="36">
        <v>6380.3332236328106</v>
      </c>
      <c r="S135" s="36">
        <v>52091.827597386466</v>
      </c>
      <c r="T135" s="36">
        <v>18454.07039295313</v>
      </c>
      <c r="U135" s="36">
        <v>10673.60687500001</v>
      </c>
      <c r="V135" s="36">
        <v>69262.826227312529</v>
      </c>
      <c r="W135" s="36">
        <v>5573.8304199218819</v>
      </c>
      <c r="X135" s="36">
        <v>16069.59114055086</v>
      </c>
      <c r="Y135" s="36">
        <v>23754.873654490384</v>
      </c>
      <c r="Z135" s="36">
        <v>167.12538040161138</v>
      </c>
      <c r="AA135" s="36">
        <v>23995.748427062594</v>
      </c>
      <c r="AB135" s="36">
        <v>21921.100241969398</v>
      </c>
      <c r="AC135" s="36">
        <v>30720.843538754096</v>
      </c>
      <c r="AD135" s="36">
        <v>38677.986507093774</v>
      </c>
      <c r="AE135" s="36">
        <v>8786.6215669843987</v>
      </c>
      <c r="AF135" s="36">
        <v>8.8427184466019426</v>
      </c>
      <c r="AG135" s="36">
        <v>23447.00078911805</v>
      </c>
      <c r="AH135" s="36">
        <v>43830.282885156244</v>
      </c>
      <c r="AI135" s="36">
        <v>6447.1629378678062</v>
      </c>
      <c r="AJ135" s="36">
        <v>109.63120556640601</v>
      </c>
      <c r="AK135" s="36">
        <v>5754.7258448215198</v>
      </c>
      <c r="AL135" s="36">
        <v>21096.621926234395</v>
      </c>
      <c r="AM135" s="36">
        <v>16401.619743593783</v>
      </c>
      <c r="AN135" s="36">
        <v>10486.131300640631</v>
      </c>
      <c r="AO135" s="36">
        <v>50488.146669300804</v>
      </c>
      <c r="AP135" s="36">
        <v>848.34367699546715</v>
      </c>
      <c r="AQ135" s="36">
        <v>49225.145782265616</v>
      </c>
      <c r="AR135" s="36">
        <v>57743.524649867206</v>
      </c>
      <c r="AS135" s="36">
        <v>58196.048271484389</v>
      </c>
      <c r="AT135" s="36">
        <v>24458.314383437522</v>
      </c>
      <c r="AU135" s="36">
        <v>58927.566047218796</v>
      </c>
      <c r="AV135" s="36">
        <v>20918.760491468729</v>
      </c>
      <c r="AW135" s="36">
        <v>6088.9391790742329</v>
      </c>
      <c r="AX135" s="36">
        <v>44562.319128093739</v>
      </c>
      <c r="AY135" s="36">
        <v>47761.106735062458</v>
      </c>
    </row>
    <row r="136" spans="1:51" x14ac:dyDescent="0.25">
      <c r="A136" s="34">
        <v>44292</v>
      </c>
      <c r="B136" s="35">
        <v>15</v>
      </c>
      <c r="C136" s="36">
        <v>30577.53637935868</v>
      </c>
      <c r="D136" s="36">
        <v>43392.216163343779</v>
      </c>
      <c r="E136" s="36">
        <v>18649.176474812521</v>
      </c>
      <c r="F136" s="36">
        <v>61592.470345718815</v>
      </c>
      <c r="G136" s="36">
        <v>37599.446725407222</v>
      </c>
      <c r="H136" s="36">
        <v>10337.448818515637</v>
      </c>
      <c r="I136" s="36">
        <v>31259.751739050356</v>
      </c>
      <c r="J136" s="36">
        <v>130.70142555236822</v>
      </c>
      <c r="K136" s="36">
        <v>19690.914436265633</v>
      </c>
      <c r="L136" s="36">
        <v>10930.686763032145</v>
      </c>
      <c r="M136" s="36">
        <v>40319.118756978503</v>
      </c>
      <c r="N136" s="36">
        <v>17680.371929687499</v>
      </c>
      <c r="O136" s="36">
        <v>50113.579591558511</v>
      </c>
      <c r="P136" s="36">
        <v>4460.6899173666598</v>
      </c>
      <c r="Q136" s="36">
        <v>34.44884014129638</v>
      </c>
      <c r="R136" s="36">
        <v>6254.5485859375067</v>
      </c>
      <c r="S136" s="36">
        <v>52489.272518902057</v>
      </c>
      <c r="T136" s="36">
        <v>17305.981808281285</v>
      </c>
      <c r="U136" s="36">
        <v>10047.188712890629</v>
      </c>
      <c r="V136" s="36">
        <v>67306.925929437493</v>
      </c>
      <c r="W136" s="36">
        <v>5619.5988769531396</v>
      </c>
      <c r="X136" s="36">
        <v>16043.380714118177</v>
      </c>
      <c r="Y136" s="36">
        <v>25089.981356120625</v>
      </c>
      <c r="Z136" s="36">
        <v>122.57613098144526</v>
      </c>
      <c r="AA136" s="36">
        <v>24221.073299296877</v>
      </c>
      <c r="AB136" s="36">
        <v>21196.120694693745</v>
      </c>
      <c r="AC136" s="36">
        <v>28756.456157379085</v>
      </c>
      <c r="AD136" s="36">
        <v>37730.47538071873</v>
      </c>
      <c r="AE136" s="36">
        <v>8731.0286075937802</v>
      </c>
      <c r="AF136" s="36">
        <v>8.8427184466019426</v>
      </c>
      <c r="AG136" s="36">
        <v>23047.084592774307</v>
      </c>
      <c r="AH136" s="36">
        <v>43113.624082062466</v>
      </c>
      <c r="AI136" s="36">
        <v>6389.4830281092072</v>
      </c>
      <c r="AJ136" s="36">
        <v>150.73805322265673</v>
      </c>
      <c r="AK136" s="36">
        <v>5676.3773244601753</v>
      </c>
      <c r="AL136" s="36">
        <v>22914.004454765647</v>
      </c>
      <c r="AM136" s="36">
        <v>16354.890459656288</v>
      </c>
      <c r="AN136" s="36">
        <v>10345.093505812521</v>
      </c>
      <c r="AO136" s="36">
        <v>50585.559724253879</v>
      </c>
      <c r="AP136" s="36">
        <v>840.03575956005852</v>
      </c>
      <c r="AQ136" s="36">
        <v>48459.045924171813</v>
      </c>
      <c r="AR136" s="36">
        <v>57846.427545187515</v>
      </c>
      <c r="AS136" s="36">
        <v>58853.244193359424</v>
      </c>
      <c r="AT136" s="36">
        <v>24747.162276484407</v>
      </c>
      <c r="AU136" s="36">
        <v>55475.948378499997</v>
      </c>
      <c r="AV136" s="36">
        <v>20240.377468812494</v>
      </c>
      <c r="AW136" s="36">
        <v>6759.5381220571307</v>
      </c>
      <c r="AX136" s="36">
        <v>44529.356363472696</v>
      </c>
      <c r="AY136" s="36">
        <v>46529.808736656247</v>
      </c>
    </row>
    <row r="137" spans="1:51" x14ac:dyDescent="0.25">
      <c r="A137" s="34">
        <v>44292</v>
      </c>
      <c r="B137" s="35">
        <v>16</v>
      </c>
      <c r="C137" s="36">
        <v>29014.232367985944</v>
      </c>
      <c r="D137" s="36">
        <v>42926.892074375013</v>
      </c>
      <c r="E137" s="36">
        <v>17803.759510484397</v>
      </c>
      <c r="F137" s="36">
        <v>58976.55673803122</v>
      </c>
      <c r="G137" s="36">
        <v>37843.064469115758</v>
      </c>
      <c r="H137" s="36">
        <v>10600.754608828131</v>
      </c>
      <c r="I137" s="36">
        <v>30061.075238069865</v>
      </c>
      <c r="J137" s="36">
        <v>123.6786575317382</v>
      </c>
      <c r="K137" s="36">
        <v>19319.963411531266</v>
      </c>
      <c r="L137" s="36">
        <v>11238.539226961611</v>
      </c>
      <c r="M137" s="36">
        <v>40382.259093550347</v>
      </c>
      <c r="N137" s="36">
        <v>17389.771609374999</v>
      </c>
      <c r="O137" s="36">
        <v>48374.729354292889</v>
      </c>
      <c r="P137" s="36">
        <v>4588.2268615493304</v>
      </c>
      <c r="Q137" s="36">
        <v>34.695642471313469</v>
      </c>
      <c r="R137" s="36">
        <v>6053.7878881835995</v>
      </c>
      <c r="S137" s="36">
        <v>51478.686456402051</v>
      </c>
      <c r="T137" s="36">
        <v>16596.697707031271</v>
      </c>
      <c r="U137" s="36">
        <v>9674.5651191406378</v>
      </c>
      <c r="V137" s="36">
        <v>64709.928341968698</v>
      </c>
      <c r="W137" s="36">
        <v>5863.2583251953201</v>
      </c>
      <c r="X137" s="36">
        <v>16340.208414296905</v>
      </c>
      <c r="Y137" s="36">
        <v>25453.577699624744</v>
      </c>
      <c r="Z137" s="36">
        <v>191.02809936523443</v>
      </c>
      <c r="AA137" s="36">
        <v>23627.192194625037</v>
      </c>
      <c r="AB137" s="36">
        <v>20590.856945858432</v>
      </c>
      <c r="AC137" s="36">
        <v>27305.346626941628</v>
      </c>
      <c r="AD137" s="36">
        <v>36196.464830843761</v>
      </c>
      <c r="AE137" s="36">
        <v>9377.3688767812855</v>
      </c>
      <c r="AF137" s="36">
        <v>8.8427184466019426</v>
      </c>
      <c r="AG137" s="36">
        <v>22371.502285649309</v>
      </c>
      <c r="AH137" s="36">
        <v>42477.923835656278</v>
      </c>
      <c r="AI137" s="36">
        <v>6599.6492074065191</v>
      </c>
      <c r="AJ137" s="36">
        <v>166.68382690429581</v>
      </c>
      <c r="AK137" s="36">
        <v>5835.0514637311371</v>
      </c>
      <c r="AL137" s="36">
        <v>22481.923042750008</v>
      </c>
      <c r="AM137" s="36">
        <v>15693.957987968781</v>
      </c>
      <c r="AN137" s="36">
        <v>10616.321015265632</v>
      </c>
      <c r="AO137" s="36">
        <v>49814.987052277342</v>
      </c>
      <c r="AP137" s="36">
        <v>871.3129715358582</v>
      </c>
      <c r="AQ137" s="36">
        <v>47270.207165406195</v>
      </c>
      <c r="AR137" s="36">
        <v>56652.354990882763</v>
      </c>
      <c r="AS137" s="36">
        <v>57543.07599414065</v>
      </c>
      <c r="AT137" s="36">
        <v>24324.613191890654</v>
      </c>
      <c r="AU137" s="36">
        <v>53750.138506421848</v>
      </c>
      <c r="AV137" s="36">
        <v>20655.752229968763</v>
      </c>
      <c r="AW137" s="36">
        <v>5143.4388110461332</v>
      </c>
      <c r="AX137" s="36">
        <v>43388.833912289083</v>
      </c>
      <c r="AY137" s="36">
        <v>45129.137005671764</v>
      </c>
    </row>
    <row r="138" spans="1:51" x14ac:dyDescent="0.25">
      <c r="A138" s="34">
        <v>44292</v>
      </c>
      <c r="B138" s="35">
        <v>17</v>
      </c>
      <c r="C138" s="36">
        <v>28008.433998468765</v>
      </c>
      <c r="D138" s="36">
        <v>42486.232967250035</v>
      </c>
      <c r="E138" s="36">
        <v>17351.122935828163</v>
      </c>
      <c r="F138" s="36">
        <v>56557.137905468822</v>
      </c>
      <c r="G138" s="36">
        <v>36968.370173931653</v>
      </c>
      <c r="H138" s="36">
        <v>10382.798353015642</v>
      </c>
      <c r="I138" s="36">
        <v>29008.331988981936</v>
      </c>
      <c r="J138" s="36">
        <v>123.66746520996099</v>
      </c>
      <c r="K138" s="36">
        <v>18921.464944046893</v>
      </c>
      <c r="L138" s="36">
        <v>10506.362344464869</v>
      </c>
      <c r="M138" s="36">
        <v>39462.916154373328</v>
      </c>
      <c r="N138" s="36">
        <v>16628.106972656253</v>
      </c>
      <c r="O138" s="36">
        <v>46719.47282438667</v>
      </c>
      <c r="P138" s="36">
        <v>4697.2151194121107</v>
      </c>
      <c r="Q138" s="36">
        <v>34.505999565124519</v>
      </c>
      <c r="R138" s="36">
        <v>5880.9529194335983</v>
      </c>
      <c r="S138" s="36">
        <v>50160.767132745808</v>
      </c>
      <c r="T138" s="36">
        <v>15881.925596453155</v>
      </c>
      <c r="U138" s="36">
        <v>8993.1510859374994</v>
      </c>
      <c r="V138" s="36">
        <v>62836.991138531288</v>
      </c>
      <c r="W138" s="36">
        <v>5796.6846679687505</v>
      </c>
      <c r="X138" s="36">
        <v>15821.670345548368</v>
      </c>
      <c r="Y138" s="36">
        <v>24464.209131385865</v>
      </c>
      <c r="Z138" s="36">
        <v>184.66653244018562</v>
      </c>
      <c r="AA138" s="36">
        <v>22427.056953281306</v>
      </c>
      <c r="AB138" s="36">
        <v>19807.078355397713</v>
      </c>
      <c r="AC138" s="36">
        <v>25785.249737300997</v>
      </c>
      <c r="AD138" s="36">
        <v>35258.238845718748</v>
      </c>
      <c r="AE138" s="36">
        <v>8970.3400244844124</v>
      </c>
      <c r="AF138" s="36">
        <v>8.8427184466019426</v>
      </c>
      <c r="AG138" s="36">
        <v>21628.581279555547</v>
      </c>
      <c r="AH138" s="36">
        <v>41989.762585749995</v>
      </c>
      <c r="AI138" s="36">
        <v>6779.1559201189848</v>
      </c>
      <c r="AJ138" s="36">
        <v>146.1582817382822</v>
      </c>
      <c r="AK138" s="36">
        <v>6043.2019819806264</v>
      </c>
      <c r="AL138" s="36">
        <v>21931.740286953158</v>
      </c>
      <c r="AM138" s="36">
        <v>15595.257334953159</v>
      </c>
      <c r="AN138" s="36">
        <v>10562.029114671886</v>
      </c>
      <c r="AO138" s="36">
        <v>48789.722390496114</v>
      </c>
      <c r="AP138" s="36">
        <v>865.41139826438143</v>
      </c>
      <c r="AQ138" s="36">
        <v>45701.975645515646</v>
      </c>
      <c r="AR138" s="36">
        <v>55572.182490218707</v>
      </c>
      <c r="AS138" s="36">
        <v>56593.580320312518</v>
      </c>
      <c r="AT138" s="36">
        <v>24203.277608500041</v>
      </c>
      <c r="AU138" s="36">
        <v>51487.968241015624</v>
      </c>
      <c r="AV138" s="36">
        <v>21412.713462750005</v>
      </c>
      <c r="AW138" s="36">
        <v>3815.8800272382887</v>
      </c>
      <c r="AX138" s="36">
        <v>42564.183794960962</v>
      </c>
      <c r="AY138" s="36">
        <v>43395.18217426569</v>
      </c>
    </row>
    <row r="139" spans="1:51" x14ac:dyDescent="0.25">
      <c r="A139" s="34">
        <v>44292</v>
      </c>
      <c r="B139" s="35">
        <v>18</v>
      </c>
      <c r="C139" s="36">
        <v>27755.33120756254</v>
      </c>
      <c r="D139" s="36">
        <v>40371.107547375017</v>
      </c>
      <c r="E139" s="36">
        <v>16308.141363062547</v>
      </c>
      <c r="F139" s="36">
        <v>55089.143183750042</v>
      </c>
      <c r="G139" s="36">
        <v>34347.56065143655</v>
      </c>
      <c r="H139" s="36">
        <v>8828.8412777031281</v>
      </c>
      <c r="I139" s="36">
        <v>27595.12682626129</v>
      </c>
      <c r="J139" s="36">
        <v>134.02462768554693</v>
      </c>
      <c r="K139" s="36">
        <v>18393.984096343775</v>
      </c>
      <c r="L139" s="36">
        <v>9200.0333480553272</v>
      </c>
      <c r="M139" s="36">
        <v>35766.735477474867</v>
      </c>
      <c r="N139" s="36">
        <v>15003.579941406246</v>
      </c>
      <c r="O139" s="36">
        <v>44384.921803902253</v>
      </c>
      <c r="P139" s="36">
        <v>4694.4907049120502</v>
      </c>
      <c r="Q139" s="36">
        <v>34.586255073547363</v>
      </c>
      <c r="R139" s="36">
        <v>5807.7684057617189</v>
      </c>
      <c r="S139" s="36">
        <v>48836.208358105185</v>
      </c>
      <c r="T139" s="36">
        <v>14783.591814117208</v>
      </c>
      <c r="U139" s="36">
        <v>8117.4496845703297</v>
      </c>
      <c r="V139" s="36">
        <v>60683.335855562487</v>
      </c>
      <c r="W139" s="36">
        <v>5136.5354248046924</v>
      </c>
      <c r="X139" s="36">
        <v>15630.782752121095</v>
      </c>
      <c r="Y139" s="36">
        <v>21693.305080204689</v>
      </c>
      <c r="Z139" s="36">
        <v>186.5428912353517</v>
      </c>
      <c r="AA139" s="36">
        <v>20691.07843320318</v>
      </c>
      <c r="AB139" s="36">
        <v>19091.543421342041</v>
      </c>
      <c r="AC139" s="36">
        <v>25200.879488332255</v>
      </c>
      <c r="AD139" s="36">
        <v>34318.808309937463</v>
      </c>
      <c r="AE139" s="36">
        <v>7694.2728438906606</v>
      </c>
      <c r="AF139" s="36">
        <v>8.8427184466019426</v>
      </c>
      <c r="AG139" s="36">
        <v>21272.752306961807</v>
      </c>
      <c r="AH139" s="36">
        <v>42151.756083125001</v>
      </c>
      <c r="AI139" s="36">
        <v>6698.2175899090316</v>
      </c>
      <c r="AJ139" s="36">
        <v>87.249308837891974</v>
      </c>
      <c r="AK139" s="36">
        <v>5632.3793781770755</v>
      </c>
      <c r="AL139" s="36">
        <v>22430.649974546894</v>
      </c>
      <c r="AM139" s="36">
        <v>14630.962374421886</v>
      </c>
      <c r="AN139" s="36">
        <v>10673.337698781261</v>
      </c>
      <c r="AO139" s="36">
        <v>46571.984122117225</v>
      </c>
      <c r="AP139" s="36">
        <v>859.86013125843044</v>
      </c>
      <c r="AQ139" s="36">
        <v>43151.875985000028</v>
      </c>
      <c r="AR139" s="36">
        <v>52297.344372820407</v>
      </c>
      <c r="AS139" s="36">
        <v>55389.631351562508</v>
      </c>
      <c r="AT139" s="36">
        <v>22706.763833312536</v>
      </c>
      <c r="AU139" s="36">
        <v>49560.433882156271</v>
      </c>
      <c r="AV139" s="36">
        <v>23288.470270656213</v>
      </c>
      <c r="AW139" s="36">
        <v>3258.4834264216897</v>
      </c>
      <c r="AX139" s="36">
        <v>42198.33273591016</v>
      </c>
      <c r="AY139" s="36">
        <v>41366.211794406256</v>
      </c>
    </row>
    <row r="140" spans="1:51" x14ac:dyDescent="0.25">
      <c r="A140" s="34">
        <v>44292</v>
      </c>
      <c r="B140" s="35">
        <v>19</v>
      </c>
      <c r="C140" s="36">
        <v>28847.932081343773</v>
      </c>
      <c r="D140" s="36">
        <v>40751.517220312518</v>
      </c>
      <c r="E140" s="36">
        <v>16490.325460484386</v>
      </c>
      <c r="F140" s="36">
        <v>58176.212661781225</v>
      </c>
      <c r="G140" s="36">
        <v>33667.429419207532</v>
      </c>
      <c r="H140" s="36">
        <v>6555.9335305937593</v>
      </c>
      <c r="I140" s="36">
        <v>26995.834187272012</v>
      </c>
      <c r="J140" s="36">
        <v>168.41831207275391</v>
      </c>
      <c r="K140" s="36">
        <v>18423.570853328129</v>
      </c>
      <c r="L140" s="36">
        <v>8516.4341496251582</v>
      </c>
      <c r="M140" s="36">
        <v>34179.924710945699</v>
      </c>
      <c r="N140" s="36">
        <v>14926.146353515634</v>
      </c>
      <c r="O140" s="36">
        <v>43592.615455706939</v>
      </c>
      <c r="P140" s="36">
        <v>4224.9084200033067</v>
      </c>
      <c r="Q140" s="36">
        <v>34.511361122131348</v>
      </c>
      <c r="R140" s="36">
        <v>6514.5886406250102</v>
      </c>
      <c r="S140" s="36">
        <v>51405.05731246456</v>
      </c>
      <c r="T140" s="36">
        <v>15711.936282546911</v>
      </c>
      <c r="U140" s="36">
        <v>8693.3205292968905</v>
      </c>
      <c r="V140" s="36">
        <v>66090.929700062567</v>
      </c>
      <c r="W140" s="36">
        <v>4888.8640136718795</v>
      </c>
      <c r="X140" s="36">
        <v>14618.599035619116</v>
      </c>
      <c r="Y140" s="36">
        <v>20859.585207733577</v>
      </c>
      <c r="Z140" s="36">
        <v>185.29270050048837</v>
      </c>
      <c r="AA140" s="36">
        <v>22382.929075437522</v>
      </c>
      <c r="AB140" s="36">
        <v>18196.238641961325</v>
      </c>
      <c r="AC140" s="36">
        <v>26772.710193597875</v>
      </c>
      <c r="AD140" s="36">
        <v>37789.684074562501</v>
      </c>
      <c r="AE140" s="36">
        <v>8313.9741852500047</v>
      </c>
      <c r="AF140" s="36">
        <v>8.8427184466019426</v>
      </c>
      <c r="AG140" s="36">
        <v>23596.09237093055</v>
      </c>
      <c r="AH140" s="36">
        <v>47635.552190875009</v>
      </c>
      <c r="AI140" s="36">
        <v>6640.0765180443141</v>
      </c>
      <c r="AJ140" s="36">
        <v>55.693432617188066</v>
      </c>
      <c r="AK140" s="36">
        <v>4630.552359081772</v>
      </c>
      <c r="AL140" s="36">
        <v>24878.867590703147</v>
      </c>
      <c r="AM140" s="36">
        <v>15957.402869953119</v>
      </c>
      <c r="AN140" s="36">
        <v>11144.88659800001</v>
      </c>
      <c r="AO140" s="36">
        <v>47589.934320917979</v>
      </c>
      <c r="AP140" s="36">
        <v>655.58605118652349</v>
      </c>
      <c r="AQ140" s="36">
        <v>40959.518502453117</v>
      </c>
      <c r="AR140" s="36">
        <v>52316.617366757855</v>
      </c>
      <c r="AS140" s="36">
        <v>59895.292412109389</v>
      </c>
      <c r="AT140" s="36">
        <v>21512.900954515633</v>
      </c>
      <c r="AU140" s="36">
        <v>53014.921658718747</v>
      </c>
      <c r="AV140" s="36">
        <v>26971.751120562494</v>
      </c>
      <c r="AW140" s="36">
        <v>4124.0244242130902</v>
      </c>
      <c r="AX140" s="36">
        <v>46735.048419710969</v>
      </c>
      <c r="AY140" s="36">
        <v>40071.773611375116</v>
      </c>
    </row>
    <row r="141" spans="1:51" x14ac:dyDescent="0.25">
      <c r="A141" s="34">
        <v>44292</v>
      </c>
      <c r="B141" s="35">
        <v>20</v>
      </c>
      <c r="C141" s="36">
        <v>32307.719884718703</v>
      </c>
      <c r="D141" s="36">
        <v>44759.449726437488</v>
      </c>
      <c r="E141" s="36">
        <v>19554.565383796915</v>
      </c>
      <c r="F141" s="36">
        <v>64574.742892968716</v>
      </c>
      <c r="G141" s="36">
        <v>38888.083017031218</v>
      </c>
      <c r="H141" s="36">
        <v>6324.342311000014</v>
      </c>
      <c r="I141" s="36">
        <v>27706.122944237821</v>
      </c>
      <c r="J141" s="36">
        <v>178.34936904907221</v>
      </c>
      <c r="K141" s="36">
        <v>20028.916931562526</v>
      </c>
      <c r="L141" s="36">
        <v>8472.937104149054</v>
      </c>
      <c r="M141" s="36">
        <v>35694.665049442519</v>
      </c>
      <c r="N141" s="36">
        <v>17474.268839843749</v>
      </c>
      <c r="O141" s="36">
        <v>47028.218746933526</v>
      </c>
      <c r="P141" s="36">
        <v>4496.522001789067</v>
      </c>
      <c r="Q141" s="36">
        <v>34.708138465881348</v>
      </c>
      <c r="R141" s="36">
        <v>8080.0529946289189</v>
      </c>
      <c r="S141" s="36">
        <v>59223.641414573918</v>
      </c>
      <c r="T141" s="36">
        <v>18515.483544992192</v>
      </c>
      <c r="U141" s="36">
        <v>10855.02145312502</v>
      </c>
      <c r="V141" s="36">
        <v>76896.198373750056</v>
      </c>
      <c r="W141" s="36">
        <v>5140.9982421875002</v>
      </c>
      <c r="X141" s="36">
        <v>15468.63015887013</v>
      </c>
      <c r="Y141" s="36">
        <v>21707.681246078326</v>
      </c>
      <c r="Z141" s="36">
        <v>224.10107147216794</v>
      </c>
      <c r="AA141" s="36">
        <v>26760.431163843754</v>
      </c>
      <c r="AB141" s="36">
        <v>17679.026662070079</v>
      </c>
      <c r="AC141" s="36">
        <v>29989.154662363533</v>
      </c>
      <c r="AD141" s="36">
        <v>45284.522739093773</v>
      </c>
      <c r="AE141" s="36">
        <v>9596.3709656484752</v>
      </c>
      <c r="AF141" s="36">
        <v>8.8427184466019426</v>
      </c>
      <c r="AG141" s="36">
        <v>27400.465976961808</v>
      </c>
      <c r="AH141" s="36">
        <v>58179.649065968697</v>
      </c>
      <c r="AI141" s="36">
        <v>8208.5410156250127</v>
      </c>
      <c r="AJ141" s="36">
        <v>49.059925048828944</v>
      </c>
      <c r="AK141" s="36">
        <v>4869.8116894531195</v>
      </c>
      <c r="AL141" s="36">
        <v>29518.127272343754</v>
      </c>
      <c r="AM141" s="36">
        <v>18882.023814468779</v>
      </c>
      <c r="AN141" s="36">
        <v>12195.659759031259</v>
      </c>
      <c r="AO141" s="36">
        <v>53279.947410789056</v>
      </c>
      <c r="AP141" s="36">
        <v>809.30415344238281</v>
      </c>
      <c r="AQ141" s="36">
        <v>41193.956177062406</v>
      </c>
      <c r="AR141" s="36">
        <v>57588.98908739067</v>
      </c>
      <c r="AS141" s="36">
        <v>69451.944855468726</v>
      </c>
      <c r="AT141" s="36">
        <v>21770.761909687477</v>
      </c>
      <c r="AU141" s="36">
        <v>58055.731019187493</v>
      </c>
      <c r="AV141" s="36">
        <v>33776.767764218777</v>
      </c>
      <c r="AW141" s="36">
        <v>5297.5630107566194</v>
      </c>
      <c r="AX141" s="36">
        <v>55985.231723703153</v>
      </c>
      <c r="AY141" s="36">
        <v>39691.060692687577</v>
      </c>
    </row>
    <row r="142" spans="1:51" x14ac:dyDescent="0.25">
      <c r="A142" s="34">
        <v>44292</v>
      </c>
      <c r="B142" s="35">
        <v>21</v>
      </c>
      <c r="C142" s="36">
        <v>30882.247181359417</v>
      </c>
      <c r="D142" s="36">
        <v>42416.729307343754</v>
      </c>
      <c r="E142" s="36">
        <v>18563.61700432816</v>
      </c>
      <c r="F142" s="36">
        <v>62193.767198406254</v>
      </c>
      <c r="G142" s="36">
        <v>37642.473759281296</v>
      </c>
      <c r="H142" s="36">
        <v>6266.9248714375062</v>
      </c>
      <c r="I142" s="36">
        <v>26394.16135922612</v>
      </c>
      <c r="J142" s="36">
        <v>165.79375839233398</v>
      </c>
      <c r="K142" s="36">
        <v>19467.229208968791</v>
      </c>
      <c r="L142" s="36">
        <v>8375.2400639020962</v>
      </c>
      <c r="M142" s="36">
        <v>34746.779385891212</v>
      </c>
      <c r="N142" s="36">
        <v>16613.794484374994</v>
      </c>
      <c r="O142" s="36">
        <v>45938.088591589803</v>
      </c>
      <c r="P142" s="36">
        <v>4258.24617221875</v>
      </c>
      <c r="Q142" s="36">
        <v>34.362345695495605</v>
      </c>
      <c r="R142" s="36">
        <v>7793.3239853515724</v>
      </c>
      <c r="S142" s="36">
        <v>57058.735330073971</v>
      </c>
      <c r="T142" s="36">
        <v>18059.236442664085</v>
      </c>
      <c r="U142" s="36">
        <v>10425.924472656259</v>
      </c>
      <c r="V142" s="36">
        <v>74432.355777875011</v>
      </c>
      <c r="W142" s="36">
        <v>5021.2653564453085</v>
      </c>
      <c r="X142" s="36">
        <v>15150.193121104465</v>
      </c>
      <c r="Y142" s="36">
        <v>20507.815380931046</v>
      </c>
      <c r="Z142" s="36">
        <v>184.79104110717768</v>
      </c>
      <c r="AA142" s="36">
        <v>25356.523533718795</v>
      </c>
      <c r="AB142" s="36">
        <v>16752.302497423199</v>
      </c>
      <c r="AC142" s="36">
        <v>28611.081548301023</v>
      </c>
      <c r="AD142" s="36">
        <v>44186.279654250022</v>
      </c>
      <c r="AE142" s="36">
        <v>9461.1017128984477</v>
      </c>
      <c r="AF142" s="36">
        <v>8.8427184466019426</v>
      </c>
      <c r="AG142" s="36">
        <v>25643.500294993046</v>
      </c>
      <c r="AH142" s="36">
        <v>56026.887330500002</v>
      </c>
      <c r="AI142" s="36">
        <v>8015.323583984391</v>
      </c>
      <c r="AJ142" s="36">
        <v>43.38531469726496</v>
      </c>
      <c r="AK142" s="36">
        <v>4706.6650585937587</v>
      </c>
      <c r="AL142" s="36">
        <v>28857.167868906257</v>
      </c>
      <c r="AM142" s="36">
        <v>17947.983050312516</v>
      </c>
      <c r="AN142" s="36">
        <v>11823.218994546878</v>
      </c>
      <c r="AO142" s="36">
        <v>51045.714403957048</v>
      </c>
      <c r="AP142" s="36">
        <v>769.54100036621094</v>
      </c>
      <c r="AQ142" s="36">
        <v>39086.216558476612</v>
      </c>
      <c r="AR142" s="36">
        <v>55449.129277296888</v>
      </c>
      <c r="AS142" s="36">
        <v>67266.595292968806</v>
      </c>
      <c r="AT142" s="36">
        <v>20027.235335312533</v>
      </c>
      <c r="AU142" s="36">
        <v>55644.205284500007</v>
      </c>
      <c r="AV142" s="36">
        <v>32733.764486718756</v>
      </c>
      <c r="AW142" s="36">
        <v>5122.5807652504609</v>
      </c>
      <c r="AX142" s="36">
        <v>54513.720875351639</v>
      </c>
      <c r="AY142" s="36">
        <v>38021.764352281389</v>
      </c>
    </row>
    <row r="143" spans="1:51" x14ac:dyDescent="0.25">
      <c r="A143" s="34">
        <v>44292</v>
      </c>
      <c r="B143" s="35">
        <v>22</v>
      </c>
      <c r="C143" s="36">
        <v>28263.673560515643</v>
      </c>
      <c r="D143" s="36">
        <v>40235.396496468791</v>
      </c>
      <c r="E143" s="36">
        <v>17734.387161093771</v>
      </c>
      <c r="F143" s="36">
        <v>57529.921778999989</v>
      </c>
      <c r="G143" s="36">
        <v>36443.144830281271</v>
      </c>
      <c r="H143" s="36">
        <v>6480.8926858594004</v>
      </c>
      <c r="I143" s="36">
        <v>24405.063098689494</v>
      </c>
      <c r="J143" s="36">
        <v>159.08786010742188</v>
      </c>
      <c r="K143" s="36">
        <v>18404.580981640658</v>
      </c>
      <c r="L143" s="36">
        <v>7998.2750347568335</v>
      </c>
      <c r="M143" s="36">
        <v>32918.367675904788</v>
      </c>
      <c r="N143" s="36">
        <v>15347.388085937499</v>
      </c>
      <c r="O143" s="36">
        <v>42830.42662194914</v>
      </c>
      <c r="P143" s="36">
        <v>4108.3877847324229</v>
      </c>
      <c r="Q143" s="36">
        <v>33.368246078491211</v>
      </c>
      <c r="R143" s="36">
        <v>7290.4235449218795</v>
      </c>
      <c r="S143" s="36">
        <v>54101.616653573976</v>
      </c>
      <c r="T143" s="36">
        <v>16658.685484539084</v>
      </c>
      <c r="U143" s="36">
        <v>9519.5058378906306</v>
      </c>
      <c r="V143" s="36">
        <v>69526.782435062472</v>
      </c>
      <c r="W143" s="36">
        <v>5043.436840820319</v>
      </c>
      <c r="X143" s="36">
        <v>14933.109347912607</v>
      </c>
      <c r="Y143" s="36">
        <v>19578.415648845425</v>
      </c>
      <c r="Z143" s="36">
        <v>165.44124664306639</v>
      </c>
      <c r="AA143" s="36">
        <v>23572.754858765646</v>
      </c>
      <c r="AB143" s="36">
        <v>15566.2406241835</v>
      </c>
      <c r="AC143" s="36">
        <v>27130.969546519751</v>
      </c>
      <c r="AD143" s="36">
        <v>41347.061607499993</v>
      </c>
      <c r="AE143" s="36">
        <v>9136.9142771093957</v>
      </c>
      <c r="AF143" s="36">
        <v>8.8427184466019426</v>
      </c>
      <c r="AG143" s="36">
        <v>23777.736804368054</v>
      </c>
      <c r="AH143" s="36">
        <v>52422.360489312516</v>
      </c>
      <c r="AI143" s="36">
        <v>7487.1198974609388</v>
      </c>
      <c r="AJ143" s="36">
        <v>53.560571777344038</v>
      </c>
      <c r="AK143" s="36">
        <v>4338.5066669921889</v>
      </c>
      <c r="AL143" s="36">
        <v>27374.742498125011</v>
      </c>
      <c r="AM143" s="36">
        <v>16903.663434531267</v>
      </c>
      <c r="AN143" s="36">
        <v>11435.687548406262</v>
      </c>
      <c r="AO143" s="36">
        <v>48152.93419764845</v>
      </c>
      <c r="AP143" s="36">
        <v>786.99656677246094</v>
      </c>
      <c r="AQ143" s="36">
        <v>37033.450293210968</v>
      </c>
      <c r="AR143" s="36">
        <v>52296.666305632818</v>
      </c>
      <c r="AS143" s="36">
        <v>62666.29253515623</v>
      </c>
      <c r="AT143" s="36">
        <v>19239.235731171855</v>
      </c>
      <c r="AU143" s="36">
        <v>51784.829672062486</v>
      </c>
      <c r="AV143" s="36">
        <v>30624.920336500018</v>
      </c>
      <c r="AW143" s="36">
        <v>4760.777610473262</v>
      </c>
      <c r="AX143" s="36">
        <v>51490.24013041021</v>
      </c>
      <c r="AY143" s="36">
        <v>35999.254374421944</v>
      </c>
    </row>
    <row r="144" spans="1:51" x14ac:dyDescent="0.25">
      <c r="A144" s="34">
        <v>44292</v>
      </c>
      <c r="B144" s="35">
        <v>23</v>
      </c>
      <c r="C144" s="36">
        <v>24934.546396781217</v>
      </c>
      <c r="D144" s="36">
        <v>36713.159065562533</v>
      </c>
      <c r="E144" s="36">
        <v>15136.084545093765</v>
      </c>
      <c r="F144" s="36">
        <v>51457.131992843773</v>
      </c>
      <c r="G144" s="36">
        <v>33527.209778968718</v>
      </c>
      <c r="H144" s="36">
        <v>6979.5824940625062</v>
      </c>
      <c r="I144" s="36">
        <v>22191.956543047403</v>
      </c>
      <c r="J144" s="36">
        <v>141.15024948120112</v>
      </c>
      <c r="K144" s="36">
        <v>16871.407178343772</v>
      </c>
      <c r="L144" s="36">
        <v>7116.5977724957384</v>
      </c>
      <c r="M144" s="36">
        <v>30375.243684654586</v>
      </c>
      <c r="N144" s="36">
        <v>13903.189226562499</v>
      </c>
      <c r="O144" s="36">
        <v>38802.696835105373</v>
      </c>
      <c r="P144" s="36">
        <v>3798.2663513789184</v>
      </c>
      <c r="Q144" s="36">
        <v>33.78712081909179</v>
      </c>
      <c r="R144" s="36">
        <v>6517.9200913085997</v>
      </c>
      <c r="S144" s="36">
        <v>49544.638710511434</v>
      </c>
      <c r="T144" s="36">
        <v>14645.010161281254</v>
      </c>
      <c r="U144" s="36">
        <v>8384.9352578125126</v>
      </c>
      <c r="V144" s="36">
        <v>62344.188086406233</v>
      </c>
      <c r="W144" s="36">
        <v>4716.7663818359388</v>
      </c>
      <c r="X144" s="36">
        <v>13978.494319021052</v>
      </c>
      <c r="Y144" s="36">
        <v>18628.369271280968</v>
      </c>
      <c r="Z144" s="36">
        <v>166.54727447509777</v>
      </c>
      <c r="AA144" s="36">
        <v>20596.085976078157</v>
      </c>
      <c r="AB144" s="36">
        <v>14512.468154764652</v>
      </c>
      <c r="AC144" s="36">
        <v>24674.032080566631</v>
      </c>
      <c r="AD144" s="36">
        <v>37189.168302218772</v>
      </c>
      <c r="AE144" s="36">
        <v>9176.8199765937843</v>
      </c>
      <c r="AF144" s="36">
        <v>8.8427184466019426</v>
      </c>
      <c r="AG144" s="36">
        <v>21393.236972399303</v>
      </c>
      <c r="AH144" s="36">
        <v>48264.88657518752</v>
      </c>
      <c r="AI144" s="36">
        <v>6689.1153320312496</v>
      </c>
      <c r="AJ144" s="36">
        <v>53.931744384765381</v>
      </c>
      <c r="AK144" s="36">
        <v>4097.0371757812491</v>
      </c>
      <c r="AL144" s="36">
        <v>25206.128553843777</v>
      </c>
      <c r="AM144" s="36">
        <v>15065.992435078131</v>
      </c>
      <c r="AN144" s="36">
        <v>10627.326277906261</v>
      </c>
      <c r="AO144" s="36">
        <v>44445.333200425797</v>
      </c>
      <c r="AP144" s="36">
        <v>763.15692138671875</v>
      </c>
      <c r="AQ144" s="36">
        <v>34315.898298785098</v>
      </c>
      <c r="AR144" s="36">
        <v>48012.792850179765</v>
      </c>
      <c r="AS144" s="36">
        <v>56803.008494140602</v>
      </c>
      <c r="AT144" s="36">
        <v>18357.047279062521</v>
      </c>
      <c r="AU144" s="36">
        <v>46684.986118078108</v>
      </c>
      <c r="AV144" s="36">
        <v>27084.769844937491</v>
      </c>
      <c r="AW144" s="36">
        <v>5003.0748472837413</v>
      </c>
      <c r="AX144" s="36">
        <v>46810.281780777383</v>
      </c>
      <c r="AY144" s="36">
        <v>33237.778212390651</v>
      </c>
    </row>
    <row r="145" spans="1:51" x14ac:dyDescent="0.25">
      <c r="A145" s="34">
        <v>44292</v>
      </c>
      <c r="B145" s="35">
        <v>24</v>
      </c>
      <c r="C145" s="36">
        <v>21982.471297953132</v>
      </c>
      <c r="D145" s="36">
        <v>32584.650385125009</v>
      </c>
      <c r="E145" s="36">
        <v>14333.864947484381</v>
      </c>
      <c r="F145" s="36">
        <v>44833.116304999996</v>
      </c>
      <c r="G145" s="36">
        <v>29018.812264968699</v>
      </c>
      <c r="H145" s="36">
        <v>6833.847606890643</v>
      </c>
      <c r="I145" s="36">
        <v>19999.552052391671</v>
      </c>
      <c r="J145" s="36">
        <v>116.8074169158935</v>
      </c>
      <c r="K145" s="36">
        <v>14941.168096257828</v>
      </c>
      <c r="L145" s="36">
        <v>6607.4572652946908</v>
      </c>
      <c r="M145" s="36">
        <v>28766.92811146878</v>
      </c>
      <c r="N145" s="36">
        <v>12524.208285156266</v>
      </c>
      <c r="O145" s="36">
        <v>34787.967762878819</v>
      </c>
      <c r="P145" s="36">
        <v>3556.234179223633</v>
      </c>
      <c r="Q145" s="36">
        <v>33.140417098999023</v>
      </c>
      <c r="R145" s="36">
        <v>5599.4853730468749</v>
      </c>
      <c r="S145" s="36">
        <v>43226.668750214558</v>
      </c>
      <c r="T145" s="36">
        <v>13076.864479375021</v>
      </c>
      <c r="U145" s="36">
        <v>7244.5394101562697</v>
      </c>
      <c r="V145" s="36">
        <v>56396.341121375015</v>
      </c>
      <c r="W145" s="36">
        <v>4379.2373291015601</v>
      </c>
      <c r="X145" s="36">
        <v>12258.839087354985</v>
      </c>
      <c r="Y145" s="36">
        <v>17904.202114133721</v>
      </c>
      <c r="Z145" s="36">
        <v>120.92346466064453</v>
      </c>
      <c r="AA145" s="36">
        <v>17304.583901281236</v>
      </c>
      <c r="AB145" s="36">
        <v>13500.564899683515</v>
      </c>
      <c r="AC145" s="36">
        <v>21417.522924238492</v>
      </c>
      <c r="AD145" s="36">
        <v>32100.402709499976</v>
      </c>
      <c r="AE145" s="36">
        <v>7723.0849250781512</v>
      </c>
      <c r="AF145" s="36">
        <v>8.8427184466019426</v>
      </c>
      <c r="AG145" s="36">
        <v>18521.423570524305</v>
      </c>
      <c r="AH145" s="36">
        <v>38025.017123500002</v>
      </c>
      <c r="AI145" s="36">
        <v>5664.2545410156399</v>
      </c>
      <c r="AJ145" s="36">
        <v>50.314852294921991</v>
      </c>
      <c r="AK145" s="36">
        <v>3978.6743378906303</v>
      </c>
      <c r="AL145" s="36">
        <v>21836.522630031275</v>
      </c>
      <c r="AM145" s="36">
        <v>13034.414684398473</v>
      </c>
      <c r="AN145" s="36">
        <v>9512.6992843437565</v>
      </c>
      <c r="AO145" s="36">
        <v>39692.118296972651</v>
      </c>
      <c r="AP145" s="36">
        <v>674.13740539550781</v>
      </c>
      <c r="AQ145" s="36">
        <v>31723.466623800836</v>
      </c>
      <c r="AR145" s="36">
        <v>42888.991941421918</v>
      </c>
      <c r="AS145" s="36">
        <v>49080.519843750044</v>
      </c>
      <c r="AT145" s="36">
        <v>17424.53536298441</v>
      </c>
      <c r="AU145" s="36">
        <v>41313.889931640675</v>
      </c>
      <c r="AV145" s="36">
        <v>14725.31593240626</v>
      </c>
      <c r="AW145" s="36">
        <v>16980.890428129242</v>
      </c>
      <c r="AX145" s="36">
        <v>40335.234189148468</v>
      </c>
      <c r="AY145" s="36">
        <v>30391.847877718767</v>
      </c>
    </row>
    <row r="146" spans="1:51" x14ac:dyDescent="0.25">
      <c r="A146" s="34">
        <v>44293</v>
      </c>
      <c r="B146" s="35">
        <v>1</v>
      </c>
      <c r="C146" s="36">
        <v>19514.992284164124</v>
      </c>
      <c r="D146" s="36">
        <v>28740.122968531254</v>
      </c>
      <c r="E146" s="36">
        <v>12304.070394890647</v>
      </c>
      <c r="F146" s="36">
        <v>39467.426059453217</v>
      </c>
      <c r="G146" s="36">
        <v>24983.948853765622</v>
      </c>
      <c r="H146" s="36">
        <v>7015.7764882500169</v>
      </c>
      <c r="I146" s="36">
        <v>18106.219032632871</v>
      </c>
      <c r="J146" s="36">
        <v>103.0903854370119</v>
      </c>
      <c r="K146" s="36">
        <v>13089.510747187511</v>
      </c>
      <c r="L146" s="36">
        <v>5786.7239315000543</v>
      </c>
      <c r="M146" s="36">
        <v>27388.087193427753</v>
      </c>
      <c r="N146" s="36">
        <v>11629.465021484377</v>
      </c>
      <c r="O146" s="36">
        <v>30997.907287261642</v>
      </c>
      <c r="P146" s="36">
        <v>3269.28697358301</v>
      </c>
      <c r="Q146" s="36">
        <v>32.773109436035156</v>
      </c>
      <c r="R146" s="36">
        <v>4776.7931533203127</v>
      </c>
      <c r="S146" s="36">
        <v>37171.198770980205</v>
      </c>
      <c r="T146" s="36">
        <v>11510.707967945316</v>
      </c>
      <c r="U146" s="36">
        <v>6525.7962539062601</v>
      </c>
      <c r="V146" s="36">
        <v>48597.799222046851</v>
      </c>
      <c r="W146" s="36">
        <v>4207.704931640631</v>
      </c>
      <c r="X146" s="36">
        <v>10918.865833703145</v>
      </c>
      <c r="Y146" s="36">
        <v>17526.851640294724</v>
      </c>
      <c r="Z146" s="36">
        <v>141.99489746093758</v>
      </c>
      <c r="AA146" s="36">
        <v>14259.0121372578</v>
      </c>
      <c r="AB146" s="36">
        <v>12525.547002493262</v>
      </c>
      <c r="AC146" s="36">
        <v>18960.705043613503</v>
      </c>
      <c r="AD146" s="36">
        <v>27178.499710437522</v>
      </c>
      <c r="AE146" s="36">
        <v>7110.1963672734528</v>
      </c>
      <c r="AF146" s="36">
        <v>8.8427184466019426</v>
      </c>
      <c r="AG146" s="36">
        <v>15706.485545118059</v>
      </c>
      <c r="AH146" s="36">
        <v>31182.499178375005</v>
      </c>
      <c r="AI146" s="36">
        <v>4637.2059570312595</v>
      </c>
      <c r="AJ146" s="36">
        <v>37.718359619139804</v>
      </c>
      <c r="AK146" s="36">
        <v>3744.3284072265592</v>
      </c>
      <c r="AL146" s="36">
        <v>18308.189342250029</v>
      </c>
      <c r="AM146" s="36">
        <v>10757.379696437501</v>
      </c>
      <c r="AN146" s="36">
        <v>8672.5047064531391</v>
      </c>
      <c r="AO146" s="36">
        <v>34679.002581097659</v>
      </c>
      <c r="AP146" s="36">
        <v>617.48391723632813</v>
      </c>
      <c r="AQ146" s="36">
        <v>29447.750991250025</v>
      </c>
      <c r="AR146" s="36">
        <v>37590.563506710903</v>
      </c>
      <c r="AS146" s="36">
        <v>41577.532392578127</v>
      </c>
      <c r="AT146" s="36">
        <v>17190.239352796892</v>
      </c>
      <c r="AU146" s="36">
        <v>36320.586576218731</v>
      </c>
      <c r="AV146" s="36">
        <v>11419.87177909375</v>
      </c>
      <c r="AW146" s="36">
        <v>15666.121924295907</v>
      </c>
      <c r="AX146" s="36">
        <v>33987.019298574232</v>
      </c>
      <c r="AY146" s="36">
        <v>28085.753980124999</v>
      </c>
    </row>
    <row r="147" spans="1:51" x14ac:dyDescent="0.25">
      <c r="A147" s="34">
        <v>44293</v>
      </c>
      <c r="B147" s="35">
        <v>2</v>
      </c>
      <c r="C147" s="36">
        <v>18067.535744703135</v>
      </c>
      <c r="D147" s="36">
        <v>25362.850600546884</v>
      </c>
      <c r="E147" s="36">
        <v>11394.959875460943</v>
      </c>
      <c r="F147" s="36">
        <v>35666.354723812488</v>
      </c>
      <c r="G147" s="36">
        <v>22387.324778718779</v>
      </c>
      <c r="H147" s="36">
        <v>7018.7408632500146</v>
      </c>
      <c r="I147" s="36">
        <v>16581.205169605022</v>
      </c>
      <c r="J147" s="36">
        <v>94.46081352233881</v>
      </c>
      <c r="K147" s="36">
        <v>11650.955855843753</v>
      </c>
      <c r="L147" s="36">
        <v>5117.0094866334302</v>
      </c>
      <c r="M147" s="36">
        <v>25597.232864725611</v>
      </c>
      <c r="N147" s="36">
        <v>11031.116267578125</v>
      </c>
      <c r="O147" s="36">
        <v>28317.492146933531</v>
      </c>
      <c r="P147" s="36">
        <v>3086.6523275224645</v>
      </c>
      <c r="Q147" s="36">
        <v>31.945835113525401</v>
      </c>
      <c r="R147" s="36">
        <v>4171.8626652832054</v>
      </c>
      <c r="S147" s="36">
        <v>32059.168734441173</v>
      </c>
      <c r="T147" s="36">
        <v>10594.865966507828</v>
      </c>
      <c r="U147" s="36">
        <v>6010.1089609375103</v>
      </c>
      <c r="V147" s="36">
        <v>43148.522341828131</v>
      </c>
      <c r="W147" s="36">
        <v>3978.3747314453312</v>
      </c>
      <c r="X147" s="36">
        <v>9511.560687442663</v>
      </c>
      <c r="Y147" s="36">
        <v>17159.909887024456</v>
      </c>
      <c r="Z147" s="36">
        <v>275.36934005737305</v>
      </c>
      <c r="AA147" s="36">
        <v>12037.073392492175</v>
      </c>
      <c r="AB147" s="36">
        <v>11962.369304059575</v>
      </c>
      <c r="AC147" s="36">
        <v>17282.125263472866</v>
      </c>
      <c r="AD147" s="36">
        <v>23670.169205578142</v>
      </c>
      <c r="AE147" s="36">
        <v>6553.4824607500159</v>
      </c>
      <c r="AF147" s="36">
        <v>8.8427184466019426</v>
      </c>
      <c r="AG147" s="36">
        <v>13561.549872430562</v>
      </c>
      <c r="AH147" s="36">
        <v>26920.35679793754</v>
      </c>
      <c r="AI147" s="36">
        <v>3978.8861572265696</v>
      </c>
      <c r="AJ147" s="36">
        <v>40.719373535155839</v>
      </c>
      <c r="AK147" s="36">
        <v>3527.0578408203196</v>
      </c>
      <c r="AL147" s="36">
        <v>15773.09543240626</v>
      </c>
      <c r="AM147" s="36">
        <v>9348.6867684687859</v>
      </c>
      <c r="AN147" s="36">
        <v>7701.4033964843811</v>
      </c>
      <c r="AO147" s="36">
        <v>30460.306908843773</v>
      </c>
      <c r="AP147" s="36">
        <v>588.99494934082031</v>
      </c>
      <c r="AQ147" s="36">
        <v>27660.318330519527</v>
      </c>
      <c r="AR147" s="36">
        <v>33776.205149242203</v>
      </c>
      <c r="AS147" s="36">
        <v>35773.812564453146</v>
      </c>
      <c r="AT147" s="36">
        <v>15909.538765656243</v>
      </c>
      <c r="AU147" s="36">
        <v>32951.12565890629</v>
      </c>
      <c r="AV147" s="36">
        <v>12942.761585624985</v>
      </c>
      <c r="AW147" s="36">
        <v>9599.7159608193888</v>
      </c>
      <c r="AX147" s="36">
        <v>29030.172002548828</v>
      </c>
      <c r="AY147" s="36">
        <v>26478.458166234384</v>
      </c>
    </row>
    <row r="148" spans="1:51" x14ac:dyDescent="0.25">
      <c r="A148" s="34">
        <v>44293</v>
      </c>
      <c r="B148" s="35">
        <v>3</v>
      </c>
      <c r="C148" s="36">
        <v>17371.496881750056</v>
      </c>
      <c r="D148" s="36">
        <v>23904.555586609378</v>
      </c>
      <c r="E148" s="36">
        <v>10320.482736875008</v>
      </c>
      <c r="F148" s="36">
        <v>33656.07424831255</v>
      </c>
      <c r="G148" s="36">
        <v>20606.690538749997</v>
      </c>
      <c r="H148" s="36">
        <v>6807.4529698281603</v>
      </c>
      <c r="I148" s="36">
        <v>15922.556390362843</v>
      </c>
      <c r="J148" s="36">
        <v>84.848154067993093</v>
      </c>
      <c r="K148" s="36">
        <v>10921.95825813282</v>
      </c>
      <c r="L148" s="36">
        <v>4648.1740563138555</v>
      </c>
      <c r="M148" s="36">
        <v>24698.014116430262</v>
      </c>
      <c r="N148" s="36">
        <v>10522.698386718765</v>
      </c>
      <c r="O148" s="36">
        <v>26972.989714871033</v>
      </c>
      <c r="P148" s="36">
        <v>2849.1717089570311</v>
      </c>
      <c r="Q148" s="36">
        <v>31.081647872924801</v>
      </c>
      <c r="R148" s="36">
        <v>3832.1352807617191</v>
      </c>
      <c r="S148" s="36">
        <v>29512.994184808318</v>
      </c>
      <c r="T148" s="36">
        <v>10159.730256515635</v>
      </c>
      <c r="U148" s="36">
        <v>5753.4141865234396</v>
      </c>
      <c r="V148" s="36">
        <v>40400.278713265652</v>
      </c>
      <c r="W148" s="36">
        <v>3771.7629394531309</v>
      </c>
      <c r="X148" s="36">
        <v>9087.4938383536246</v>
      </c>
      <c r="Y148" s="36">
        <v>16516.360645690387</v>
      </c>
      <c r="Z148" s="36">
        <v>248.90124298095711</v>
      </c>
      <c r="AA148" s="36">
        <v>10181.97227782035</v>
      </c>
      <c r="AB148" s="36">
        <v>11637.22902377388</v>
      </c>
      <c r="AC148" s="36">
        <v>16297.347427113476</v>
      </c>
      <c r="AD148" s="36">
        <v>21559.657021796891</v>
      </c>
      <c r="AE148" s="36">
        <v>5975.8561226718812</v>
      </c>
      <c r="AF148" s="36">
        <v>8.8427184466019426</v>
      </c>
      <c r="AG148" s="36">
        <v>12325.814543618051</v>
      </c>
      <c r="AH148" s="36">
        <v>24838.094358562506</v>
      </c>
      <c r="AI148" s="36">
        <v>3529.7537597656346</v>
      </c>
      <c r="AJ148" s="36">
        <v>49.118791259765842</v>
      </c>
      <c r="AK148" s="36">
        <v>3387.3142949218804</v>
      </c>
      <c r="AL148" s="36">
        <v>14422.697655390646</v>
      </c>
      <c r="AM148" s="36">
        <v>8187.6808736484609</v>
      </c>
      <c r="AN148" s="36">
        <v>7369.9209392031307</v>
      </c>
      <c r="AO148" s="36">
        <v>28087.836444718756</v>
      </c>
      <c r="AP148" s="36">
        <v>578.03056335449219</v>
      </c>
      <c r="AQ148" s="36">
        <v>26673.81037059765</v>
      </c>
      <c r="AR148" s="36">
        <v>31536.333618687553</v>
      </c>
      <c r="AS148" s="36">
        <v>32468.295660156266</v>
      </c>
      <c r="AT148" s="36">
        <v>15280.79359203127</v>
      </c>
      <c r="AU148" s="36">
        <v>31223.31083037502</v>
      </c>
      <c r="AV148" s="36">
        <v>8653.6199225000146</v>
      </c>
      <c r="AW148" s="36">
        <v>10558.388676074379</v>
      </c>
      <c r="AX148" s="36">
        <v>26179.636405285175</v>
      </c>
      <c r="AY148" s="36">
        <v>25616.025058250085</v>
      </c>
    </row>
    <row r="149" spans="1:51" x14ac:dyDescent="0.25">
      <c r="A149" s="34">
        <v>44293</v>
      </c>
      <c r="B149" s="35">
        <v>4</v>
      </c>
      <c r="C149" s="36">
        <v>16838.702907007821</v>
      </c>
      <c r="D149" s="36">
        <v>22919.326174546921</v>
      </c>
      <c r="E149" s="36">
        <v>9403.3879352500153</v>
      </c>
      <c r="F149" s="36">
        <v>32750.788740140626</v>
      </c>
      <c r="G149" s="36">
        <v>19786.309954187549</v>
      </c>
      <c r="H149" s="36">
        <v>6854.931360375027</v>
      </c>
      <c r="I149" s="36">
        <v>15437.461853327657</v>
      </c>
      <c r="J149" s="36">
        <v>82.895883560180692</v>
      </c>
      <c r="K149" s="36">
        <v>10732.609731109393</v>
      </c>
      <c r="L149" s="36">
        <v>4944.0218749847463</v>
      </c>
      <c r="M149" s="36">
        <v>24029.318017414098</v>
      </c>
      <c r="N149" s="36">
        <v>10292.143261718758</v>
      </c>
      <c r="O149" s="36">
        <v>26210.117339777276</v>
      </c>
      <c r="P149" s="36">
        <v>2884.4323130078137</v>
      </c>
      <c r="Q149" s="36">
        <v>30.79708909988403</v>
      </c>
      <c r="R149" s="36">
        <v>3602.3139340820326</v>
      </c>
      <c r="S149" s="36">
        <v>27781.664154386443</v>
      </c>
      <c r="T149" s="36">
        <v>9958.4465346875222</v>
      </c>
      <c r="U149" s="36">
        <v>5553.1330283203206</v>
      </c>
      <c r="V149" s="36">
        <v>37430.877092984396</v>
      </c>
      <c r="W149" s="36">
        <v>3730.6410644531306</v>
      </c>
      <c r="X149" s="36">
        <v>8564.8122115117803</v>
      </c>
      <c r="Y149" s="36">
        <v>16361.306590783593</v>
      </c>
      <c r="Z149" s="36">
        <v>149.30444442749015</v>
      </c>
      <c r="AA149" s="36">
        <v>9102.9358028828101</v>
      </c>
      <c r="AB149" s="36">
        <v>11534.250502113742</v>
      </c>
      <c r="AC149" s="36">
        <v>15900.620584410388</v>
      </c>
      <c r="AD149" s="36">
        <v>20589.355807234384</v>
      </c>
      <c r="AE149" s="36">
        <v>5545.9907456015972</v>
      </c>
      <c r="AF149" s="36">
        <v>8.8427184466019426</v>
      </c>
      <c r="AG149" s="36">
        <v>11670.759682430551</v>
      </c>
      <c r="AH149" s="36">
        <v>23927.770402687511</v>
      </c>
      <c r="AI149" s="36">
        <v>3305.6170410156255</v>
      </c>
      <c r="AJ149" s="36">
        <v>50.366969482421922</v>
      </c>
      <c r="AK149" s="36">
        <v>3382.3877001953101</v>
      </c>
      <c r="AL149" s="36">
        <v>13572.880237148445</v>
      </c>
      <c r="AM149" s="36">
        <v>7423.2230753125359</v>
      </c>
      <c r="AN149" s="36">
        <v>7263.7272660000126</v>
      </c>
      <c r="AO149" s="36">
        <v>26530.063035945335</v>
      </c>
      <c r="AP149" s="36">
        <v>580.05929565429688</v>
      </c>
      <c r="AQ149" s="36">
        <v>26166.094409093759</v>
      </c>
      <c r="AR149" s="36">
        <v>30100.143226753917</v>
      </c>
      <c r="AS149" s="36">
        <v>30767.826378906255</v>
      </c>
      <c r="AT149" s="36">
        <v>15210.251757875019</v>
      </c>
      <c r="AU149" s="36">
        <v>30594.084403984369</v>
      </c>
      <c r="AV149" s="36">
        <v>9007.5709823593825</v>
      </c>
      <c r="AW149" s="36">
        <v>8433.9720984832293</v>
      </c>
      <c r="AX149" s="36">
        <v>24487.634238136729</v>
      </c>
      <c r="AY149" s="36">
        <v>25140.389264062549</v>
      </c>
    </row>
    <row r="150" spans="1:51" x14ac:dyDescent="0.25">
      <c r="A150" s="34">
        <v>44293</v>
      </c>
      <c r="B150" s="35">
        <v>5</v>
      </c>
      <c r="C150" s="36">
        <v>16365.160186578179</v>
      </c>
      <c r="D150" s="36">
        <v>22688.393089828129</v>
      </c>
      <c r="E150" s="36">
        <v>9112.8237875937575</v>
      </c>
      <c r="F150" s="36">
        <v>32406.719974890701</v>
      </c>
      <c r="G150" s="36">
        <v>19644.952549937465</v>
      </c>
      <c r="H150" s="36">
        <v>6890.146039171902</v>
      </c>
      <c r="I150" s="36">
        <v>15280.944486616731</v>
      </c>
      <c r="J150" s="36">
        <v>83.479167938232507</v>
      </c>
      <c r="K150" s="36">
        <v>10273.828175890632</v>
      </c>
      <c r="L150" s="36">
        <v>5124.2025510550911</v>
      </c>
      <c r="M150" s="36">
        <v>23860.628844133425</v>
      </c>
      <c r="N150" s="36">
        <v>10345.647044921878</v>
      </c>
      <c r="O150" s="36">
        <v>26165.156680667878</v>
      </c>
      <c r="P150" s="36">
        <v>2987.9529137861309</v>
      </c>
      <c r="Q150" s="36">
        <v>30.794706344604489</v>
      </c>
      <c r="R150" s="36">
        <v>3511.9478190917966</v>
      </c>
      <c r="S150" s="36">
        <v>27131.436884136427</v>
      </c>
      <c r="T150" s="36">
        <v>10071.593443460963</v>
      </c>
      <c r="U150" s="36">
        <v>5525.8078847656188</v>
      </c>
      <c r="V150" s="36">
        <v>35622.979432437547</v>
      </c>
      <c r="W150" s="36">
        <v>3663.191186523441</v>
      </c>
      <c r="X150" s="36">
        <v>8838.3805866638468</v>
      </c>
      <c r="Y150" s="36">
        <v>16058.799813756108</v>
      </c>
      <c r="Z150" s="36">
        <v>182.3446211242676</v>
      </c>
      <c r="AA150" s="36">
        <v>8794.9247385469025</v>
      </c>
      <c r="AB150" s="36">
        <v>11563.67541575533</v>
      </c>
      <c r="AC150" s="36">
        <v>16083.005204769765</v>
      </c>
      <c r="AD150" s="36">
        <v>20334.771001171928</v>
      </c>
      <c r="AE150" s="36">
        <v>5970.9441919062483</v>
      </c>
      <c r="AF150" s="36">
        <v>8.8427184466019426</v>
      </c>
      <c r="AG150" s="36">
        <v>11418.245797961805</v>
      </c>
      <c r="AH150" s="36">
        <v>24570.786349875012</v>
      </c>
      <c r="AI150" s="36">
        <v>3210.9973266601564</v>
      </c>
      <c r="AJ150" s="36">
        <v>46.419322753905874</v>
      </c>
      <c r="AK150" s="36">
        <v>3476.8850361328191</v>
      </c>
      <c r="AL150" s="36">
        <v>13220.770120953133</v>
      </c>
      <c r="AM150" s="36">
        <v>7150.1700099531172</v>
      </c>
      <c r="AN150" s="36">
        <v>7268.9808357968923</v>
      </c>
      <c r="AO150" s="36">
        <v>25788.116667132839</v>
      </c>
      <c r="AP150" s="36">
        <v>598.24139404296875</v>
      </c>
      <c r="AQ150" s="36">
        <v>25988.965412988291</v>
      </c>
      <c r="AR150" s="36">
        <v>29647.883715992186</v>
      </c>
      <c r="AS150" s="36">
        <v>29905.84097070315</v>
      </c>
      <c r="AT150" s="36">
        <v>15264.746845093765</v>
      </c>
      <c r="AU150" s="36">
        <v>30334.446591562526</v>
      </c>
      <c r="AV150" s="36">
        <v>12300.249597000024</v>
      </c>
      <c r="AW150" s="36">
        <v>3928.8706243645524</v>
      </c>
      <c r="AX150" s="36">
        <v>23982.47224858986</v>
      </c>
      <c r="AY150" s="36">
        <v>24933.634626757877</v>
      </c>
    </row>
    <row r="151" spans="1:51" x14ac:dyDescent="0.25">
      <c r="A151" s="34">
        <v>44293</v>
      </c>
      <c r="B151" s="35">
        <v>6</v>
      </c>
      <c r="C151" s="36">
        <v>17034.780224328126</v>
      </c>
      <c r="D151" s="36">
        <v>23460.993120078125</v>
      </c>
      <c r="E151" s="36">
        <v>9583.4102891797029</v>
      </c>
      <c r="F151" s="36">
        <v>32942.484389734396</v>
      </c>
      <c r="G151" s="36">
        <v>20048.174732781303</v>
      </c>
      <c r="H151" s="36">
        <v>7016.496769359409</v>
      </c>
      <c r="I151" s="36">
        <v>15872.869266427282</v>
      </c>
      <c r="J151" s="36">
        <v>80.631744384765597</v>
      </c>
      <c r="K151" s="36">
        <v>10535.347541296871</v>
      </c>
      <c r="L151" s="36">
        <v>5513.9505901317179</v>
      </c>
      <c r="M151" s="36">
        <v>23593.85218113376</v>
      </c>
      <c r="N151" s="36">
        <v>10211.602828125009</v>
      </c>
      <c r="O151" s="36">
        <v>26999.347891269448</v>
      </c>
      <c r="P151" s="36">
        <v>2977.4845491619681</v>
      </c>
      <c r="Q151" s="36">
        <v>30.45624399185181</v>
      </c>
      <c r="R151" s="36">
        <v>3566.1148044433603</v>
      </c>
      <c r="S151" s="36">
        <v>27853.652677214537</v>
      </c>
      <c r="T151" s="36">
        <v>10232.516878882818</v>
      </c>
      <c r="U151" s="36">
        <v>5609.0600341796899</v>
      </c>
      <c r="V151" s="36">
        <v>36073.365091125037</v>
      </c>
      <c r="W151" s="36">
        <v>3440.7786132812498</v>
      </c>
      <c r="X151" s="36">
        <v>8780.9248049118542</v>
      </c>
      <c r="Y151" s="36">
        <v>16847.637312336155</v>
      </c>
      <c r="Z151" s="36">
        <v>214.87268234252923</v>
      </c>
      <c r="AA151" s="36">
        <v>9425.914839656265</v>
      </c>
      <c r="AB151" s="36">
        <v>11906.222926067259</v>
      </c>
      <c r="AC151" s="36">
        <v>16357.855341879118</v>
      </c>
      <c r="AD151" s="36">
        <v>20620.728341515627</v>
      </c>
      <c r="AE151" s="36">
        <v>6094.7294316172201</v>
      </c>
      <c r="AF151" s="36">
        <v>8.8427184466019426</v>
      </c>
      <c r="AG151" s="36">
        <v>11676.750013649304</v>
      </c>
      <c r="AH151" s="36">
        <v>25278.679579593743</v>
      </c>
      <c r="AI151" s="36">
        <v>3343.9334594726574</v>
      </c>
      <c r="AJ151" s="36">
        <v>35.967950927736098</v>
      </c>
      <c r="AK151" s="36">
        <v>3394.7180361328196</v>
      </c>
      <c r="AL151" s="36">
        <v>13596.560363976574</v>
      </c>
      <c r="AM151" s="36">
        <v>7119.0268290625281</v>
      </c>
      <c r="AN151" s="36">
        <v>7408.0592641875101</v>
      </c>
      <c r="AO151" s="36">
        <v>26210.285435355472</v>
      </c>
      <c r="AP151" s="36">
        <v>594.91932678222656</v>
      </c>
      <c r="AQ151" s="36">
        <v>26625.669433289135</v>
      </c>
      <c r="AR151" s="36">
        <v>30249.496815437553</v>
      </c>
      <c r="AS151" s="36">
        <v>30982.904343750004</v>
      </c>
      <c r="AT151" s="36">
        <v>15772.389626328133</v>
      </c>
      <c r="AU151" s="36">
        <v>30671.16146993755</v>
      </c>
      <c r="AV151" s="36">
        <v>14382.796474796865</v>
      </c>
      <c r="AW151" s="36">
        <v>2274.7666143517699</v>
      </c>
      <c r="AX151" s="36">
        <v>24600.175279957042</v>
      </c>
      <c r="AY151" s="36">
        <v>25427.595081796895</v>
      </c>
    </row>
    <row r="152" spans="1:51" x14ac:dyDescent="0.25">
      <c r="A152" s="34">
        <v>44293</v>
      </c>
      <c r="B152" s="35">
        <v>7</v>
      </c>
      <c r="C152" s="36">
        <v>18860.634163421932</v>
      </c>
      <c r="D152" s="36">
        <v>25243.576922249951</v>
      </c>
      <c r="E152" s="36">
        <v>10717.684124140636</v>
      </c>
      <c r="F152" s="36">
        <v>36575.291697765642</v>
      </c>
      <c r="G152" s="36">
        <v>21174.115900781293</v>
      </c>
      <c r="H152" s="36">
        <v>7219.1141525000194</v>
      </c>
      <c r="I152" s="36">
        <v>17815.742567094287</v>
      </c>
      <c r="J152" s="36">
        <v>93.915157318115291</v>
      </c>
      <c r="K152" s="36">
        <v>11445.750954070316</v>
      </c>
      <c r="L152" s="36">
        <v>5620.7071350558035</v>
      </c>
      <c r="M152" s="36">
        <v>24195.057816437897</v>
      </c>
      <c r="N152" s="36">
        <v>10446.955677734379</v>
      </c>
      <c r="O152" s="36">
        <v>29685.187629222597</v>
      </c>
      <c r="P152" s="36">
        <v>3211.756004004892</v>
      </c>
      <c r="Q152" s="36">
        <v>31.13286018371582</v>
      </c>
      <c r="R152" s="36">
        <v>3778.6568247070327</v>
      </c>
      <c r="S152" s="36">
        <v>29923.051481894239</v>
      </c>
      <c r="T152" s="36">
        <v>10877.324676890641</v>
      </c>
      <c r="U152" s="36">
        <v>5893.7560957031201</v>
      </c>
      <c r="V152" s="36">
        <v>39339.445425718746</v>
      </c>
      <c r="W152" s="36">
        <v>3582.2989990234491</v>
      </c>
      <c r="X152" s="36">
        <v>8941.9851527554856</v>
      </c>
      <c r="Y152" s="36">
        <v>18297.018161504184</v>
      </c>
      <c r="Z152" s="36">
        <v>231.33657516479491</v>
      </c>
      <c r="AA152" s="36">
        <v>11118.741258828144</v>
      </c>
      <c r="AB152" s="36">
        <v>13235.026988590398</v>
      </c>
      <c r="AC152" s="36">
        <v>17614.650023097867</v>
      </c>
      <c r="AD152" s="36">
        <v>22121.708117000017</v>
      </c>
      <c r="AE152" s="36">
        <v>5683.8739974921964</v>
      </c>
      <c r="AF152" s="36">
        <v>8.8427184466019426</v>
      </c>
      <c r="AG152" s="36">
        <v>12872.596160774301</v>
      </c>
      <c r="AH152" s="36">
        <v>26475.33420646872</v>
      </c>
      <c r="AI152" s="36">
        <v>3518.678515625008</v>
      </c>
      <c r="AJ152" s="36">
        <v>34.832822753906981</v>
      </c>
      <c r="AK152" s="36">
        <v>3514.1184589843801</v>
      </c>
      <c r="AL152" s="36">
        <v>14330.03599268751</v>
      </c>
      <c r="AM152" s="36">
        <v>7544.1917946640788</v>
      </c>
      <c r="AN152" s="36">
        <v>7805.2137888281295</v>
      </c>
      <c r="AO152" s="36">
        <v>28051.123913734365</v>
      </c>
      <c r="AP152" s="36">
        <v>586.02690124511719</v>
      </c>
      <c r="AQ152" s="36">
        <v>28798.587223625018</v>
      </c>
      <c r="AR152" s="36">
        <v>32349.097597281259</v>
      </c>
      <c r="AS152" s="36">
        <v>34071.962726562524</v>
      </c>
      <c r="AT152" s="36">
        <v>16550.727698671886</v>
      </c>
      <c r="AU152" s="36">
        <v>33647.959944359383</v>
      </c>
      <c r="AV152" s="36">
        <v>14219.701440765655</v>
      </c>
      <c r="AW152" s="36">
        <v>2384.0700711007939</v>
      </c>
      <c r="AX152" s="36">
        <v>26271.090205986337</v>
      </c>
      <c r="AY152" s="36">
        <v>27547.599606515672</v>
      </c>
    </row>
    <row r="153" spans="1:51" x14ac:dyDescent="0.25">
      <c r="A153" s="34">
        <v>44293</v>
      </c>
      <c r="B153" s="35">
        <v>8</v>
      </c>
      <c r="C153" s="36">
        <v>21938.566544968751</v>
      </c>
      <c r="D153" s="36">
        <v>27157.106685968745</v>
      </c>
      <c r="E153" s="36">
        <v>12604.125247648464</v>
      </c>
      <c r="F153" s="36">
        <v>43295.663251656202</v>
      </c>
      <c r="G153" s="36">
        <v>23018.926121491771</v>
      </c>
      <c r="H153" s="36">
        <v>8002.2619276719024</v>
      </c>
      <c r="I153" s="36">
        <v>20979.851574235854</v>
      </c>
      <c r="J153" s="36">
        <v>111.4868698120117</v>
      </c>
      <c r="K153" s="36">
        <v>12910.168971007828</v>
      </c>
      <c r="L153" s="36">
        <v>6521.1738019218001</v>
      </c>
      <c r="M153" s="36">
        <v>27138.648059511419</v>
      </c>
      <c r="N153" s="36">
        <v>11338.764841796887</v>
      </c>
      <c r="O153" s="36">
        <v>34370.404485785068</v>
      </c>
      <c r="P153" s="36">
        <v>2734.0591081942584</v>
      </c>
      <c r="Q153" s="36">
        <v>31.810222148895257</v>
      </c>
      <c r="R153" s="36">
        <v>3913.8514873046875</v>
      </c>
      <c r="S153" s="36">
        <v>32100.610645152097</v>
      </c>
      <c r="T153" s="36">
        <v>11487.888253328145</v>
      </c>
      <c r="U153" s="36">
        <v>6233.4787587890696</v>
      </c>
      <c r="V153" s="36">
        <v>43880.83800181251</v>
      </c>
      <c r="W153" s="36">
        <v>4244.0015136718703</v>
      </c>
      <c r="X153" s="36">
        <v>10348.109722215853</v>
      </c>
      <c r="Y153" s="36">
        <v>19310.752795811895</v>
      </c>
      <c r="Z153" s="36">
        <v>211.40717483520524</v>
      </c>
      <c r="AA153" s="36">
        <v>12080.788118093797</v>
      </c>
      <c r="AB153" s="36">
        <v>15498.08463328212</v>
      </c>
      <c r="AC153" s="36">
        <v>19836.504065801008</v>
      </c>
      <c r="AD153" s="36">
        <v>23902.41667534376</v>
      </c>
      <c r="AE153" s="36">
        <v>6342.1516474218979</v>
      </c>
      <c r="AF153" s="36">
        <v>8.8427184466019426</v>
      </c>
      <c r="AG153" s="36">
        <v>14532.217457930563</v>
      </c>
      <c r="AH153" s="36">
        <v>26444.442114093763</v>
      </c>
      <c r="AI153" s="36">
        <v>3628.3936895998022</v>
      </c>
      <c r="AJ153" s="36">
        <v>57.089904052733999</v>
      </c>
      <c r="AK153" s="36">
        <v>3601.5051244817978</v>
      </c>
      <c r="AL153" s="36">
        <v>14225.633977531283</v>
      </c>
      <c r="AM153" s="36">
        <v>7907.2521448750049</v>
      </c>
      <c r="AN153" s="36">
        <v>8389.2454486562674</v>
      </c>
      <c r="AO153" s="36">
        <v>30345.011664914065</v>
      </c>
      <c r="AP153" s="36">
        <v>437.92857018774413</v>
      </c>
      <c r="AQ153" s="36">
        <v>33532.397111218743</v>
      </c>
      <c r="AR153" s="36">
        <v>36391.148048507763</v>
      </c>
      <c r="AS153" s="36">
        <v>36458.803234375038</v>
      </c>
      <c r="AT153" s="36">
        <v>17699.591176531267</v>
      </c>
      <c r="AU153" s="36">
        <v>39377.628930484396</v>
      </c>
      <c r="AV153" s="36">
        <v>14128.1503495</v>
      </c>
      <c r="AW153" s="36">
        <v>2224.0956880958902</v>
      </c>
      <c r="AX153" s="36">
        <v>27043.442783755865</v>
      </c>
      <c r="AY153" s="36">
        <v>32824.205935515711</v>
      </c>
    </row>
    <row r="154" spans="1:51" x14ac:dyDescent="0.25">
      <c r="A154" s="34">
        <v>44293</v>
      </c>
      <c r="B154" s="35">
        <v>9</v>
      </c>
      <c r="C154" s="36">
        <v>25719.570116109418</v>
      </c>
      <c r="D154" s="36">
        <v>33488.636139750037</v>
      </c>
      <c r="E154" s="36">
        <v>14922.557955390635</v>
      </c>
      <c r="F154" s="36">
        <v>51452.772258968776</v>
      </c>
      <c r="G154" s="36">
        <v>29878.881590080928</v>
      </c>
      <c r="H154" s="36">
        <v>9736.1160841094006</v>
      </c>
      <c r="I154" s="36">
        <v>25398.326203577675</v>
      </c>
      <c r="J154" s="36">
        <v>130.460615158081</v>
      </c>
      <c r="K154" s="36">
        <v>15623.868495531255</v>
      </c>
      <c r="L154" s="36">
        <v>8880.8843293713635</v>
      </c>
      <c r="M154" s="36">
        <v>32846.391889757768</v>
      </c>
      <c r="N154" s="36">
        <v>12958.254708984381</v>
      </c>
      <c r="O154" s="36">
        <v>41071.653973464767</v>
      </c>
      <c r="P154" s="36">
        <v>2856.592121316055</v>
      </c>
      <c r="Q154" s="36">
        <v>33.107903480529792</v>
      </c>
      <c r="R154" s="36">
        <v>4769.1512060546875</v>
      </c>
      <c r="S154" s="36">
        <v>39357.667440745834</v>
      </c>
      <c r="T154" s="36">
        <v>13326.144375953156</v>
      </c>
      <c r="U154" s="36">
        <v>7472.9192285156296</v>
      </c>
      <c r="V154" s="36">
        <v>51949.249056906243</v>
      </c>
      <c r="W154" s="36">
        <v>5022.4083984374893</v>
      </c>
      <c r="X154" s="36">
        <v>12005.88331188773</v>
      </c>
      <c r="Y154" s="36">
        <v>23789.316638856584</v>
      </c>
      <c r="Z154" s="36">
        <v>182.03949218749995</v>
      </c>
      <c r="AA154" s="36">
        <v>15850.721532562544</v>
      </c>
      <c r="AB154" s="36">
        <v>18192.696519628862</v>
      </c>
      <c r="AC154" s="36">
        <v>23771.433191644748</v>
      </c>
      <c r="AD154" s="36">
        <v>28494.631267812532</v>
      </c>
      <c r="AE154" s="36">
        <v>7683.9566430781551</v>
      </c>
      <c r="AF154" s="36">
        <v>8.8427184466019426</v>
      </c>
      <c r="AG154" s="36">
        <v>18096.3003152118</v>
      </c>
      <c r="AH154" s="36">
        <v>31680.754156625011</v>
      </c>
      <c r="AI154" s="36">
        <v>4685.9913918473158</v>
      </c>
      <c r="AJ154" s="36">
        <v>107.52743945312508</v>
      </c>
      <c r="AK154" s="36">
        <v>3863.5190996090932</v>
      </c>
      <c r="AL154" s="36">
        <v>16083.772497359403</v>
      </c>
      <c r="AM154" s="36">
        <v>10685.575676531267</v>
      </c>
      <c r="AN154" s="36">
        <v>9043.4920931250144</v>
      </c>
      <c r="AO154" s="36">
        <v>37452.718535894521</v>
      </c>
      <c r="AP154" s="36">
        <v>562.02311117729948</v>
      </c>
      <c r="AQ154" s="36">
        <v>39726.097131687529</v>
      </c>
      <c r="AR154" s="36">
        <v>46092.151206671879</v>
      </c>
      <c r="AS154" s="36">
        <v>43902.446777343801</v>
      </c>
      <c r="AT154" s="36">
        <v>21591.325920624971</v>
      </c>
      <c r="AU154" s="36">
        <v>46763.343913890618</v>
      </c>
      <c r="AV154" s="36">
        <v>17895.63031153124</v>
      </c>
      <c r="AW154" s="36">
        <v>1212.4785969192822</v>
      </c>
      <c r="AX154" s="36">
        <v>32574.931348302729</v>
      </c>
      <c r="AY154" s="36">
        <v>39151.85342504688</v>
      </c>
    </row>
    <row r="155" spans="1:51" x14ac:dyDescent="0.25">
      <c r="A155" s="34">
        <v>44293</v>
      </c>
      <c r="B155" s="35">
        <v>10</v>
      </c>
      <c r="C155" s="36">
        <v>27848.056251437305</v>
      </c>
      <c r="D155" s="36">
        <v>38115.581657093768</v>
      </c>
      <c r="E155" s="36">
        <v>16107.341201062532</v>
      </c>
      <c r="F155" s="36">
        <v>55291.123370249981</v>
      </c>
      <c r="G155" s="36">
        <v>36799.220250006896</v>
      </c>
      <c r="H155" s="36">
        <v>10112.74634762503</v>
      </c>
      <c r="I155" s="36">
        <v>27965.92848634913</v>
      </c>
      <c r="J155" s="36">
        <v>126.90433120727539</v>
      </c>
      <c r="K155" s="36">
        <v>17460.451780203155</v>
      </c>
      <c r="L155" s="36">
        <v>10068.244956922261</v>
      </c>
      <c r="M155" s="36">
        <v>36447.679173736899</v>
      </c>
      <c r="N155" s="36">
        <v>14507.74296875001</v>
      </c>
      <c r="O155" s="36">
        <v>45059.933162621048</v>
      </c>
      <c r="P155" s="36">
        <v>3488.357456567649</v>
      </c>
      <c r="Q155" s="36">
        <v>33.435931205749505</v>
      </c>
      <c r="R155" s="36">
        <v>5268.8274799804685</v>
      </c>
      <c r="S155" s="36">
        <v>44290.16640010522</v>
      </c>
      <c r="T155" s="36">
        <v>14875.299854007812</v>
      </c>
      <c r="U155" s="36">
        <v>8485.03795410157</v>
      </c>
      <c r="V155" s="36">
        <v>56888.644080031234</v>
      </c>
      <c r="W155" s="36">
        <v>5498.2979248046904</v>
      </c>
      <c r="X155" s="36">
        <v>13106.976318168028</v>
      </c>
      <c r="Y155" s="36">
        <v>26713.897181250632</v>
      </c>
      <c r="Z155" s="36">
        <v>184.9618301391601</v>
      </c>
      <c r="AA155" s="36">
        <v>19839.941865890654</v>
      </c>
      <c r="AB155" s="36">
        <v>19471.8599051526</v>
      </c>
      <c r="AC155" s="36">
        <v>25816.112887472857</v>
      </c>
      <c r="AD155" s="36">
        <v>31502.49791299997</v>
      </c>
      <c r="AE155" s="36">
        <v>7776.9913270625329</v>
      </c>
      <c r="AF155" s="36">
        <v>8.8427184466019426</v>
      </c>
      <c r="AG155" s="36">
        <v>20096.749253055557</v>
      </c>
      <c r="AH155" s="36">
        <v>35898.176329062473</v>
      </c>
      <c r="AI155" s="36">
        <v>5850.8532869428409</v>
      </c>
      <c r="AJ155" s="36">
        <v>150.92135034179714</v>
      </c>
      <c r="AK155" s="36">
        <v>4594.042492780588</v>
      </c>
      <c r="AL155" s="36">
        <v>18283.024759828138</v>
      </c>
      <c r="AM155" s="36">
        <v>12433.525684250011</v>
      </c>
      <c r="AN155" s="36">
        <v>9445.3552699687698</v>
      </c>
      <c r="AO155" s="36">
        <v>42478.825200933577</v>
      </c>
      <c r="AP155" s="36">
        <v>819.60615157690427</v>
      </c>
      <c r="AQ155" s="36">
        <v>44103.377749929634</v>
      </c>
      <c r="AR155" s="36">
        <v>51988.392391617184</v>
      </c>
      <c r="AS155" s="36">
        <v>49028.831119140646</v>
      </c>
      <c r="AT155" s="36">
        <v>22944.812457203188</v>
      </c>
      <c r="AU155" s="36">
        <v>49559.821129734381</v>
      </c>
      <c r="AV155" s="36">
        <v>20427.562052468769</v>
      </c>
      <c r="AW155" s="36">
        <v>1098.7089317579994</v>
      </c>
      <c r="AX155" s="36">
        <v>36667.617870896502</v>
      </c>
      <c r="AY155" s="36">
        <v>42672.615454031285</v>
      </c>
    </row>
    <row r="156" spans="1:51" x14ac:dyDescent="0.25">
      <c r="A156" s="34">
        <v>44293</v>
      </c>
      <c r="B156" s="35">
        <v>11</v>
      </c>
      <c r="C156" s="36">
        <v>28671.578068497187</v>
      </c>
      <c r="D156" s="36">
        <v>40142.668390781284</v>
      </c>
      <c r="E156" s="36">
        <v>17127.135505093785</v>
      </c>
      <c r="F156" s="36">
        <v>57282.331868718749</v>
      </c>
      <c r="G156" s="36">
        <v>38881.171009376078</v>
      </c>
      <c r="H156" s="36">
        <v>10542.669938218776</v>
      </c>
      <c r="I156" s="36">
        <v>29281.406895062082</v>
      </c>
      <c r="J156" s="36">
        <v>124.1187992095947</v>
      </c>
      <c r="K156" s="36">
        <v>18481.967847171883</v>
      </c>
      <c r="L156" s="36">
        <v>10540.104838740905</v>
      </c>
      <c r="M156" s="36">
        <v>36995.25607181152</v>
      </c>
      <c r="N156" s="36">
        <v>15761.792449218747</v>
      </c>
      <c r="O156" s="36">
        <v>46472.227700199175</v>
      </c>
      <c r="P156" s="36">
        <v>4317.9779469942869</v>
      </c>
      <c r="Q156" s="36">
        <v>33.567557334899902</v>
      </c>
      <c r="R156" s="36">
        <v>5456.1172456054683</v>
      </c>
      <c r="S156" s="36">
        <v>46383.609832339534</v>
      </c>
      <c r="T156" s="36">
        <v>15855.595780226582</v>
      </c>
      <c r="U156" s="36">
        <v>9391.3741640625103</v>
      </c>
      <c r="V156" s="36">
        <v>60510.807608937532</v>
      </c>
      <c r="W156" s="36">
        <v>5719.7937744140709</v>
      </c>
      <c r="X156" s="36">
        <v>13935.860583954025</v>
      </c>
      <c r="Y156" s="36">
        <v>26949.715198803202</v>
      </c>
      <c r="Z156" s="36">
        <v>175.25058334350584</v>
      </c>
      <c r="AA156" s="36">
        <v>21502.989441968744</v>
      </c>
      <c r="AB156" s="36">
        <v>20033.43809608974</v>
      </c>
      <c r="AC156" s="36">
        <v>27148.159515644758</v>
      </c>
      <c r="AD156" s="36">
        <v>33009.253454406258</v>
      </c>
      <c r="AE156" s="36">
        <v>8051.8462045555316</v>
      </c>
      <c r="AF156" s="36">
        <v>8.8427184466019426</v>
      </c>
      <c r="AG156" s="36">
        <v>20875.559278336805</v>
      </c>
      <c r="AH156" s="36">
        <v>37504.123499906258</v>
      </c>
      <c r="AI156" s="36">
        <v>6145.5291818927381</v>
      </c>
      <c r="AJ156" s="36">
        <v>158.71371899414095</v>
      </c>
      <c r="AK156" s="36">
        <v>5167.30972405379</v>
      </c>
      <c r="AL156" s="36">
        <v>19737.7756634219</v>
      </c>
      <c r="AM156" s="36">
        <v>13177.288210156283</v>
      </c>
      <c r="AN156" s="36">
        <v>10141.656433875012</v>
      </c>
      <c r="AO156" s="36">
        <v>44936.086173511729</v>
      </c>
      <c r="AP156" s="36">
        <v>836.6048658872071</v>
      </c>
      <c r="AQ156" s="36">
        <v>46119.679191742216</v>
      </c>
      <c r="AR156" s="36">
        <v>53735.292010171885</v>
      </c>
      <c r="AS156" s="36">
        <v>52196.370312500003</v>
      </c>
      <c r="AT156" s="36">
        <v>24135.662035562498</v>
      </c>
      <c r="AU156" s="36">
        <v>50413.813360937507</v>
      </c>
      <c r="AV156" s="36">
        <v>20293.297851999956</v>
      </c>
      <c r="AW156" s="36">
        <v>2011.2003504555335</v>
      </c>
      <c r="AX156" s="36">
        <v>38378.6176144688</v>
      </c>
      <c r="AY156" s="36">
        <v>43975.118160046892</v>
      </c>
    </row>
    <row r="157" spans="1:51" x14ac:dyDescent="0.25">
      <c r="A157" s="34">
        <v>44293</v>
      </c>
      <c r="B157" s="35">
        <v>12</v>
      </c>
      <c r="C157" s="36">
        <v>29825.369836109221</v>
      </c>
      <c r="D157" s="36">
        <v>41500.522969031226</v>
      </c>
      <c r="E157" s="36">
        <v>18258.763844843761</v>
      </c>
      <c r="F157" s="36">
        <v>59765.948105250085</v>
      </c>
      <c r="G157" s="36">
        <v>40112.497721362473</v>
      </c>
      <c r="H157" s="36">
        <v>10751.087230156258</v>
      </c>
      <c r="I157" s="36">
        <v>30137.696248864806</v>
      </c>
      <c r="J157" s="36">
        <v>123.40919685363771</v>
      </c>
      <c r="K157" s="36">
        <v>19129.620601156261</v>
      </c>
      <c r="L157" s="36">
        <v>10823.172352618552</v>
      </c>
      <c r="M157" s="36">
        <v>38211.549707482394</v>
      </c>
      <c r="N157" s="36">
        <v>17061.849441406248</v>
      </c>
      <c r="O157" s="36">
        <v>47682.143280980359</v>
      </c>
      <c r="P157" s="36">
        <v>4145.551201238065</v>
      </c>
      <c r="Q157" s="36">
        <v>33.698455810546868</v>
      </c>
      <c r="R157" s="36">
        <v>5753.7178051757855</v>
      </c>
      <c r="S157" s="36">
        <v>47998.249988464566</v>
      </c>
      <c r="T157" s="36">
        <v>16792.513380976579</v>
      </c>
      <c r="U157" s="36">
        <v>10042.581904296891</v>
      </c>
      <c r="V157" s="36">
        <v>61920.047965906204</v>
      </c>
      <c r="W157" s="36">
        <v>5791.6405029296984</v>
      </c>
      <c r="X157" s="36">
        <v>14679.490224258867</v>
      </c>
      <c r="Y157" s="36">
        <v>27020.241428049929</v>
      </c>
      <c r="Z157" s="36">
        <v>180.812873687744</v>
      </c>
      <c r="AA157" s="36">
        <v>22486.277111703188</v>
      </c>
      <c r="AB157" s="36">
        <v>20645.158141182015</v>
      </c>
      <c r="AC157" s="36">
        <v>28154.175781738526</v>
      </c>
      <c r="AD157" s="36">
        <v>34634.417078343788</v>
      </c>
      <c r="AE157" s="36">
        <v>7456.1270721704177</v>
      </c>
      <c r="AF157" s="36">
        <v>8.8427184466019426</v>
      </c>
      <c r="AG157" s="36">
        <v>21714.369720336799</v>
      </c>
      <c r="AH157" s="36">
        <v>39482.688803250021</v>
      </c>
      <c r="AI157" s="36">
        <v>6372.9029062245463</v>
      </c>
      <c r="AJ157" s="36">
        <v>159.95391381835879</v>
      </c>
      <c r="AK157" s="36">
        <v>5290.4262221447934</v>
      </c>
      <c r="AL157" s="36">
        <v>20709.768439312524</v>
      </c>
      <c r="AM157" s="36">
        <v>14075.172652953161</v>
      </c>
      <c r="AN157" s="36">
        <v>10468.762396250013</v>
      </c>
      <c r="AO157" s="36">
        <v>46593.66392663672</v>
      </c>
      <c r="AP157" s="36">
        <v>842.20365881542966</v>
      </c>
      <c r="AQ157" s="36">
        <v>47215.087193914063</v>
      </c>
      <c r="AR157" s="36">
        <v>55338.313177734344</v>
      </c>
      <c r="AS157" s="36">
        <v>54416.938695312514</v>
      </c>
      <c r="AT157" s="36">
        <v>24879.913033437497</v>
      </c>
      <c r="AU157" s="36">
        <v>52507.903043843784</v>
      </c>
      <c r="AV157" s="36">
        <v>20249.454014281262</v>
      </c>
      <c r="AW157" s="36">
        <v>3609.7470355879482</v>
      </c>
      <c r="AX157" s="36">
        <v>39883.534832597674</v>
      </c>
      <c r="AY157" s="36">
        <v>45042.53410465629</v>
      </c>
    </row>
    <row r="158" spans="1:51" x14ac:dyDescent="0.25">
      <c r="A158" s="34">
        <v>44293</v>
      </c>
      <c r="B158" s="35">
        <v>13</v>
      </c>
      <c r="C158" s="36">
        <v>31357.575532882751</v>
      </c>
      <c r="D158" s="36">
        <v>42915.00576137501</v>
      </c>
      <c r="E158" s="36">
        <v>19589.172425281286</v>
      </c>
      <c r="F158" s="36">
        <v>62422.041448781296</v>
      </c>
      <c r="G158" s="36">
        <v>41286.738008656408</v>
      </c>
      <c r="H158" s="36">
        <v>10258.490458421897</v>
      </c>
      <c r="I158" s="36">
        <v>31349.956236427264</v>
      </c>
      <c r="J158" s="36">
        <v>125.43276786804191</v>
      </c>
      <c r="K158" s="36">
        <v>19988.121228312521</v>
      </c>
      <c r="L158" s="36">
        <v>11040.27058780679</v>
      </c>
      <c r="M158" s="36">
        <v>37953.38147539911</v>
      </c>
      <c r="N158" s="36">
        <v>17911.386874999997</v>
      </c>
      <c r="O158" s="36">
        <v>50199.074808120997</v>
      </c>
      <c r="P158" s="36">
        <v>4210.9249774275195</v>
      </c>
      <c r="Q158" s="36">
        <v>34.04857254028321</v>
      </c>
      <c r="R158" s="36">
        <v>6125.6186762695415</v>
      </c>
      <c r="S158" s="36">
        <v>50697.19517918332</v>
      </c>
      <c r="T158" s="36">
        <v>17832.895866296909</v>
      </c>
      <c r="U158" s="36">
        <v>10641.96359765626</v>
      </c>
      <c r="V158" s="36">
        <v>65895.405032437484</v>
      </c>
      <c r="W158" s="36">
        <v>5986.3987304687598</v>
      </c>
      <c r="X158" s="36">
        <v>15199.780360692312</v>
      </c>
      <c r="Y158" s="36">
        <v>26719.115984256743</v>
      </c>
      <c r="Z158" s="36">
        <v>186.57669830322271</v>
      </c>
      <c r="AA158" s="36">
        <v>22754.507787625022</v>
      </c>
      <c r="AB158" s="36">
        <v>21616.118062817517</v>
      </c>
      <c r="AC158" s="36">
        <v>29627.938957191611</v>
      </c>
      <c r="AD158" s="36">
        <v>37096.635088437506</v>
      </c>
      <c r="AE158" s="36">
        <v>8368.3678046841269</v>
      </c>
      <c r="AF158" s="36">
        <v>8.8427184466019426</v>
      </c>
      <c r="AG158" s="36">
        <v>22914.239270274305</v>
      </c>
      <c r="AH158" s="36">
        <v>41305.082123968728</v>
      </c>
      <c r="AI158" s="36">
        <v>6636.2265413874939</v>
      </c>
      <c r="AJ158" s="36">
        <v>159.14661938476615</v>
      </c>
      <c r="AK158" s="36">
        <v>5384.3185830117573</v>
      </c>
      <c r="AL158" s="36">
        <v>22172.704726171891</v>
      </c>
      <c r="AM158" s="36">
        <v>14685.761473171871</v>
      </c>
      <c r="AN158" s="36">
        <v>11054.636182296883</v>
      </c>
      <c r="AO158" s="36">
        <v>49196.54318627344</v>
      </c>
      <c r="AP158" s="36">
        <v>848.58170298681648</v>
      </c>
      <c r="AQ158" s="36">
        <v>48824.040823523384</v>
      </c>
      <c r="AR158" s="36">
        <v>57540.351518250005</v>
      </c>
      <c r="AS158" s="36">
        <v>57420.820914062548</v>
      </c>
      <c r="AT158" s="36">
        <v>24666.976800093758</v>
      </c>
      <c r="AU158" s="36">
        <v>55788.054596968759</v>
      </c>
      <c r="AV158" s="36">
        <v>20556.404274843728</v>
      </c>
      <c r="AW158" s="36">
        <v>4744.8177615841005</v>
      </c>
      <c r="AX158" s="36">
        <v>42330.97774709377</v>
      </c>
      <c r="AY158" s="36">
        <v>46789.124543624908</v>
      </c>
    </row>
    <row r="159" spans="1:51" x14ac:dyDescent="0.25">
      <c r="A159" s="34">
        <v>44293</v>
      </c>
      <c r="B159" s="35">
        <v>14</v>
      </c>
      <c r="C159" s="36">
        <v>32589.854870774412</v>
      </c>
      <c r="D159" s="36">
        <v>43553.825584000006</v>
      </c>
      <c r="E159" s="36">
        <v>20235.165544140651</v>
      </c>
      <c r="F159" s="36">
        <v>65133.195347250061</v>
      </c>
      <c r="G159" s="36">
        <v>40005.540471558706</v>
      </c>
      <c r="H159" s="36">
        <v>9900.1121139218867</v>
      </c>
      <c r="I159" s="36">
        <v>32287.954949079627</v>
      </c>
      <c r="J159" s="36">
        <v>132.52499008178711</v>
      </c>
      <c r="K159" s="36">
        <v>20215.368139312523</v>
      </c>
      <c r="L159" s="36">
        <v>10473.155362351505</v>
      </c>
      <c r="M159" s="36">
        <v>38572.948046639183</v>
      </c>
      <c r="N159" s="36">
        <v>18207.9758515625</v>
      </c>
      <c r="O159" s="36">
        <v>52221.903014636642</v>
      </c>
      <c r="P159" s="36">
        <v>4290.2200431402207</v>
      </c>
      <c r="Q159" s="36">
        <v>34.882643699645996</v>
      </c>
      <c r="R159" s="36">
        <v>6547.7984638671978</v>
      </c>
      <c r="S159" s="36">
        <v>52209.132311245827</v>
      </c>
      <c r="T159" s="36">
        <v>18156.521765656264</v>
      </c>
      <c r="U159" s="36">
        <v>10652.250597656262</v>
      </c>
      <c r="V159" s="36">
        <v>70013.242236593651</v>
      </c>
      <c r="W159" s="36">
        <v>5854.7396240234275</v>
      </c>
      <c r="X159" s="36">
        <v>14645.582508511667</v>
      </c>
      <c r="Y159" s="36">
        <v>28024.4031327624</v>
      </c>
      <c r="Z159" s="36">
        <v>176.24232894897466</v>
      </c>
      <c r="AA159" s="36">
        <v>23931.358374328138</v>
      </c>
      <c r="AB159" s="36">
        <v>22165.499609590559</v>
      </c>
      <c r="AC159" s="36">
        <v>30468.01731261356</v>
      </c>
      <c r="AD159" s="36">
        <v>38850.238298624994</v>
      </c>
      <c r="AE159" s="36">
        <v>9362.1045676128506</v>
      </c>
      <c r="AF159" s="36">
        <v>8.8427184466019426</v>
      </c>
      <c r="AG159" s="36">
        <v>23855.134181461803</v>
      </c>
      <c r="AH159" s="36">
        <v>44383.201325968774</v>
      </c>
      <c r="AI159" s="36">
        <v>6570.4408234071188</v>
      </c>
      <c r="AJ159" s="36">
        <v>107.03308300781201</v>
      </c>
      <c r="AK159" s="36">
        <v>5352.4420713446016</v>
      </c>
      <c r="AL159" s="36">
        <v>23421.556656531269</v>
      </c>
      <c r="AM159" s="36">
        <v>15784.755488906256</v>
      </c>
      <c r="AN159" s="36">
        <v>11774.06384784375</v>
      </c>
      <c r="AO159" s="36">
        <v>51328.357926101569</v>
      </c>
      <c r="AP159" s="36">
        <v>883.64677493261729</v>
      </c>
      <c r="AQ159" s="36">
        <v>50056.362996648473</v>
      </c>
      <c r="AR159" s="36">
        <v>58784.26291441403</v>
      </c>
      <c r="AS159" s="36">
        <v>59980.914359375012</v>
      </c>
      <c r="AT159" s="36">
        <v>25066.181211062511</v>
      </c>
      <c r="AU159" s="36">
        <v>58730.879614968842</v>
      </c>
      <c r="AV159" s="36">
        <v>20237.076579437482</v>
      </c>
      <c r="AW159" s="36">
        <v>6967.4669742101505</v>
      </c>
      <c r="AX159" s="36">
        <v>45277.902123851592</v>
      </c>
      <c r="AY159" s="36">
        <v>48306.696569499923</v>
      </c>
    </row>
    <row r="160" spans="1:51" x14ac:dyDescent="0.25">
      <c r="A160" s="34">
        <v>44293</v>
      </c>
      <c r="B160" s="35">
        <v>15</v>
      </c>
      <c r="C160" s="36">
        <v>30499.83649101423</v>
      </c>
      <c r="D160" s="36">
        <v>43385.065415625009</v>
      </c>
      <c r="E160" s="36">
        <v>19029.457428046895</v>
      </c>
      <c r="F160" s="36">
        <v>61708.39912487501</v>
      </c>
      <c r="G160" s="36">
        <v>40981.826555305255</v>
      </c>
      <c r="H160" s="36">
        <v>10297.305936859386</v>
      </c>
      <c r="I160" s="36">
        <v>31632.011516657756</v>
      </c>
      <c r="J160" s="36">
        <v>129.31155967712391</v>
      </c>
      <c r="K160" s="36">
        <v>20335.702578234392</v>
      </c>
      <c r="L160" s="36">
        <v>10985.223086471366</v>
      </c>
      <c r="M160" s="36">
        <v>38840.61613906367</v>
      </c>
      <c r="N160" s="36">
        <v>17759.3360234375</v>
      </c>
      <c r="O160" s="36">
        <v>50937.175233167909</v>
      </c>
      <c r="P160" s="36">
        <v>3981.5069705411661</v>
      </c>
      <c r="Q160" s="36">
        <v>34.237600326538086</v>
      </c>
      <c r="R160" s="36">
        <v>6416.1110556640588</v>
      </c>
      <c r="S160" s="36">
        <v>52439.042109839516</v>
      </c>
      <c r="T160" s="36">
        <v>16952.478316953126</v>
      </c>
      <c r="U160" s="36">
        <v>9962.4944003906385</v>
      </c>
      <c r="V160" s="36">
        <v>67973.471495437509</v>
      </c>
      <c r="W160" s="36">
        <v>5797.2991699218883</v>
      </c>
      <c r="X160" s="36">
        <v>14906.976274125052</v>
      </c>
      <c r="Y160" s="36">
        <v>28514.950429639401</v>
      </c>
      <c r="Z160" s="36">
        <v>175.77994216918955</v>
      </c>
      <c r="AA160" s="36">
        <v>24344.804119906305</v>
      </c>
      <c r="AB160" s="36">
        <v>21759.346773370613</v>
      </c>
      <c r="AC160" s="36">
        <v>28683.403794519709</v>
      </c>
      <c r="AD160" s="36">
        <v>37894.789054999987</v>
      </c>
      <c r="AE160" s="36">
        <v>9353.347847984076</v>
      </c>
      <c r="AF160" s="36">
        <v>8.8427184466019426</v>
      </c>
      <c r="AG160" s="36">
        <v>23543.477860461811</v>
      </c>
      <c r="AH160" s="36">
        <v>43804.650778656222</v>
      </c>
      <c r="AI160" s="36">
        <v>6856.3669445516643</v>
      </c>
      <c r="AJ160" s="36">
        <v>145.82634692382817</v>
      </c>
      <c r="AK160" s="36">
        <v>5444.7476727256699</v>
      </c>
      <c r="AL160" s="36">
        <v>23404.063876921908</v>
      </c>
      <c r="AM160" s="36">
        <v>16005.47322259381</v>
      </c>
      <c r="AN160" s="36">
        <v>11668.328976437509</v>
      </c>
      <c r="AO160" s="36">
        <v>51166.972844874988</v>
      </c>
      <c r="AP160" s="36">
        <v>815.43006137158204</v>
      </c>
      <c r="AQ160" s="36">
        <v>49111.868846109326</v>
      </c>
      <c r="AR160" s="36">
        <v>58714.151435390646</v>
      </c>
      <c r="AS160" s="36">
        <v>59552.617183593735</v>
      </c>
      <c r="AT160" s="36">
        <v>25290.464673968752</v>
      </c>
      <c r="AU160" s="36">
        <v>56057.181237656267</v>
      </c>
      <c r="AV160" s="36">
        <v>20763.333702343742</v>
      </c>
      <c r="AW160" s="36">
        <v>6667.6571113626196</v>
      </c>
      <c r="AX160" s="36">
        <v>44931.965435164071</v>
      </c>
      <c r="AY160" s="36">
        <v>47014.671098374994</v>
      </c>
    </row>
    <row r="161" spans="1:51" x14ac:dyDescent="0.25">
      <c r="A161" s="34">
        <v>44293</v>
      </c>
      <c r="B161" s="35">
        <v>16</v>
      </c>
      <c r="C161" s="36">
        <v>28928.515639234563</v>
      </c>
      <c r="D161" s="36">
        <v>43190.378417531268</v>
      </c>
      <c r="E161" s="36">
        <v>18106.818515437524</v>
      </c>
      <c r="F161" s="36">
        <v>58811.95242078125</v>
      </c>
      <c r="G161" s="36">
        <v>41645.556553802286</v>
      </c>
      <c r="H161" s="36">
        <v>11106.398919406287</v>
      </c>
      <c r="I161" s="36">
        <v>30528.158429251482</v>
      </c>
      <c r="J161" s="36">
        <v>119.7345275878906</v>
      </c>
      <c r="K161" s="36">
        <v>19677.572385156265</v>
      </c>
      <c r="L161" s="36">
        <v>11023.056060892757</v>
      </c>
      <c r="M161" s="36">
        <v>39592.242903651124</v>
      </c>
      <c r="N161" s="36">
        <v>17326.645429687498</v>
      </c>
      <c r="O161" s="36">
        <v>48676.405854761615</v>
      </c>
      <c r="P161" s="36">
        <v>4486.4778582704457</v>
      </c>
      <c r="Q161" s="36">
        <v>34.724626541137695</v>
      </c>
      <c r="R161" s="36">
        <v>6190.1145166015649</v>
      </c>
      <c r="S161" s="36">
        <v>51372.959142261439</v>
      </c>
      <c r="T161" s="36">
        <v>16349.121054070334</v>
      </c>
      <c r="U161" s="36">
        <v>9648.3161328125097</v>
      </c>
      <c r="V161" s="36">
        <v>65707.54603468749</v>
      </c>
      <c r="W161" s="36">
        <v>5812.9913574218808</v>
      </c>
      <c r="X161" s="36">
        <v>14805.235771814499</v>
      </c>
      <c r="Y161" s="36">
        <v>28620.531385494691</v>
      </c>
      <c r="Z161" s="36">
        <v>179.01138992309581</v>
      </c>
      <c r="AA161" s="36">
        <v>23337.004094203148</v>
      </c>
      <c r="AB161" s="36">
        <v>20850.097849931648</v>
      </c>
      <c r="AC161" s="36">
        <v>27314.115646800979</v>
      </c>
      <c r="AD161" s="36">
        <v>36052.355232499984</v>
      </c>
      <c r="AE161" s="36">
        <v>9131.766430531261</v>
      </c>
      <c r="AF161" s="36">
        <v>8.8427184466019426</v>
      </c>
      <c r="AG161" s="36">
        <v>22892.732514618045</v>
      </c>
      <c r="AH161" s="36">
        <v>42726.994549750016</v>
      </c>
      <c r="AI161" s="36">
        <v>7054.0787814300593</v>
      </c>
      <c r="AJ161" s="36">
        <v>154.84216577148467</v>
      </c>
      <c r="AK161" s="36">
        <v>5529.2157883508162</v>
      </c>
      <c r="AL161" s="36">
        <v>22931.706119671886</v>
      </c>
      <c r="AM161" s="36">
        <v>15160.793487046898</v>
      </c>
      <c r="AN161" s="36">
        <v>11758.203156406264</v>
      </c>
      <c r="AO161" s="36">
        <v>50129.8377997383</v>
      </c>
      <c r="AP161" s="36">
        <v>923.63712981152344</v>
      </c>
      <c r="AQ161" s="36">
        <v>47933.424486624994</v>
      </c>
      <c r="AR161" s="36">
        <v>57543.664444109345</v>
      </c>
      <c r="AS161" s="36">
        <v>58150.016386718773</v>
      </c>
      <c r="AT161" s="36">
        <v>25370.320233499977</v>
      </c>
      <c r="AU161" s="36">
        <v>53675.042336328181</v>
      </c>
      <c r="AV161" s="36">
        <v>20729.265803718743</v>
      </c>
      <c r="AW161" s="36">
        <v>4778.9838302452063</v>
      </c>
      <c r="AX161" s="36">
        <v>43432.558358613307</v>
      </c>
      <c r="AY161" s="36">
        <v>45514.823218703139</v>
      </c>
    </row>
    <row r="162" spans="1:51" x14ac:dyDescent="0.25">
      <c r="A162" s="34">
        <v>44293</v>
      </c>
      <c r="B162" s="35">
        <v>17</v>
      </c>
      <c r="C162" s="36">
        <v>27852.210903921943</v>
      </c>
      <c r="D162" s="36">
        <v>42303.899054562506</v>
      </c>
      <c r="E162" s="36">
        <v>16641.690955046892</v>
      </c>
      <c r="F162" s="36">
        <v>56836.141545562503</v>
      </c>
      <c r="G162" s="36">
        <v>39984.541554228308</v>
      </c>
      <c r="H162" s="36">
        <v>10400.401229703148</v>
      </c>
      <c r="I162" s="36">
        <v>29360.90776081014</v>
      </c>
      <c r="J162" s="36">
        <v>121.32483673095712</v>
      </c>
      <c r="K162" s="36">
        <v>19066.653335281273</v>
      </c>
      <c r="L162" s="36">
        <v>10270.875913530574</v>
      </c>
      <c r="M162" s="36">
        <v>38169.874044961791</v>
      </c>
      <c r="N162" s="36">
        <v>16357.791671874998</v>
      </c>
      <c r="O162" s="36">
        <v>47012.344237152261</v>
      </c>
      <c r="P162" s="36">
        <v>4742.7283273906251</v>
      </c>
      <c r="Q162" s="36">
        <v>34.479365348815918</v>
      </c>
      <c r="R162" s="36">
        <v>6055.5413359375052</v>
      </c>
      <c r="S162" s="36">
        <v>50021.661671948947</v>
      </c>
      <c r="T162" s="36">
        <v>15421.183248976582</v>
      </c>
      <c r="U162" s="36">
        <v>8882.4255878906424</v>
      </c>
      <c r="V162" s="36">
        <v>62574.065526999999</v>
      </c>
      <c r="W162" s="36">
        <v>5715.7513916015723</v>
      </c>
      <c r="X162" s="36">
        <v>14280.924335959</v>
      </c>
      <c r="Y162" s="36">
        <v>27931.315794984235</v>
      </c>
      <c r="Z162" s="36">
        <v>192.05949417114252</v>
      </c>
      <c r="AA162" s="36">
        <v>21986.157112046927</v>
      </c>
      <c r="AB162" s="36">
        <v>19962.081275225104</v>
      </c>
      <c r="AC162" s="36">
        <v>26034.758509972857</v>
      </c>
      <c r="AD162" s="36">
        <v>35024.880615125017</v>
      </c>
      <c r="AE162" s="36">
        <v>8948.4095061562894</v>
      </c>
      <c r="AF162" s="36">
        <v>8.8427184466019426</v>
      </c>
      <c r="AG162" s="36">
        <v>22149.003491961805</v>
      </c>
      <c r="AH162" s="36">
        <v>42181.949388218745</v>
      </c>
      <c r="AI162" s="36">
        <v>6801.8161746799296</v>
      </c>
      <c r="AJ162" s="36">
        <v>146.43852563476605</v>
      </c>
      <c r="AK162" s="36">
        <v>5787.2842907151844</v>
      </c>
      <c r="AL162" s="36">
        <v>22349.581168937511</v>
      </c>
      <c r="AM162" s="36">
        <v>15086.221099406275</v>
      </c>
      <c r="AN162" s="36">
        <v>11472.58640218751</v>
      </c>
      <c r="AO162" s="36">
        <v>49232.698053476546</v>
      </c>
      <c r="AP162" s="36">
        <v>946.47232885318658</v>
      </c>
      <c r="AQ162" s="36">
        <v>46085.88708443744</v>
      </c>
      <c r="AR162" s="36">
        <v>55943.958841671862</v>
      </c>
      <c r="AS162" s="36">
        <v>56745.725976562564</v>
      </c>
      <c r="AT162" s="36">
        <v>25297.363698906229</v>
      </c>
      <c r="AU162" s="36">
        <v>51422.256168562519</v>
      </c>
      <c r="AV162" s="36">
        <v>21836.777375156256</v>
      </c>
      <c r="AW162" s="36">
        <v>3764.2745206054783</v>
      </c>
      <c r="AX162" s="36">
        <v>42586.050756882825</v>
      </c>
      <c r="AY162" s="36">
        <v>43810.558080249961</v>
      </c>
    </row>
    <row r="163" spans="1:51" x14ac:dyDescent="0.25">
      <c r="A163" s="34">
        <v>44293</v>
      </c>
      <c r="B163" s="35">
        <v>18</v>
      </c>
      <c r="C163" s="36">
        <v>27605.506252109393</v>
      </c>
      <c r="D163" s="36">
        <v>40170.728940156267</v>
      </c>
      <c r="E163" s="36">
        <v>15737.041738703139</v>
      </c>
      <c r="F163" s="36">
        <v>55076.490074656256</v>
      </c>
      <c r="G163" s="36">
        <v>36725.516069719451</v>
      </c>
      <c r="H163" s="36">
        <v>8423.5735373125408</v>
      </c>
      <c r="I163" s="36">
        <v>27668.647304331604</v>
      </c>
      <c r="J163" s="36">
        <v>137.58961105346691</v>
      </c>
      <c r="K163" s="36">
        <v>18349.238999703164</v>
      </c>
      <c r="L163" s="36">
        <v>9318.4384941290609</v>
      </c>
      <c r="M163" s="36">
        <v>34084.592914011053</v>
      </c>
      <c r="N163" s="36">
        <v>14700.100279296872</v>
      </c>
      <c r="O163" s="36">
        <v>44279.980314042921</v>
      </c>
      <c r="P163" s="36">
        <v>4747.0226782347709</v>
      </c>
      <c r="Q163" s="36">
        <v>33.982714653015137</v>
      </c>
      <c r="R163" s="36">
        <v>5892.9130625000071</v>
      </c>
      <c r="S163" s="36">
        <v>48821.670663011413</v>
      </c>
      <c r="T163" s="36">
        <v>14475.143701859373</v>
      </c>
      <c r="U163" s="36">
        <v>8088.9429970703204</v>
      </c>
      <c r="V163" s="36">
        <v>60624.016921781251</v>
      </c>
      <c r="W163" s="36">
        <v>5171.0010498046868</v>
      </c>
      <c r="X163" s="36">
        <v>13964.683829291593</v>
      </c>
      <c r="Y163" s="36">
        <v>24220.160367412609</v>
      </c>
      <c r="Z163" s="36">
        <v>244.74963226318357</v>
      </c>
      <c r="AA163" s="36">
        <v>20643.495616062533</v>
      </c>
      <c r="AB163" s="36">
        <v>18956.685302893096</v>
      </c>
      <c r="AC163" s="36">
        <v>25034.872522066627</v>
      </c>
      <c r="AD163" s="36">
        <v>34530.547215562532</v>
      </c>
      <c r="AE163" s="36">
        <v>8013.9602706406558</v>
      </c>
      <c r="AF163" s="36">
        <v>8.8427184466019426</v>
      </c>
      <c r="AG163" s="36">
        <v>21405.773483868048</v>
      </c>
      <c r="AH163" s="36">
        <v>42242.376570031265</v>
      </c>
      <c r="AI163" s="36">
        <v>6500.6561917905601</v>
      </c>
      <c r="AJ163" s="36">
        <v>86.886486816405935</v>
      </c>
      <c r="AK163" s="36">
        <v>5134.0986976662862</v>
      </c>
      <c r="AL163" s="36">
        <v>22529.998218125012</v>
      </c>
      <c r="AM163" s="36">
        <v>14456.538514203137</v>
      </c>
      <c r="AN163" s="36">
        <v>11004.382048968761</v>
      </c>
      <c r="AO163" s="36">
        <v>46861.84902137889</v>
      </c>
      <c r="AP163" s="36">
        <v>906.41573651392366</v>
      </c>
      <c r="AQ163" s="36">
        <v>43351.419788539017</v>
      </c>
      <c r="AR163" s="36">
        <v>52577.331926359388</v>
      </c>
      <c r="AS163" s="36">
        <v>55588.72042578127</v>
      </c>
      <c r="AT163" s="36">
        <v>23143.790671734405</v>
      </c>
      <c r="AU163" s="36">
        <v>49892.728955828126</v>
      </c>
      <c r="AV163" s="36">
        <v>23643.779072749963</v>
      </c>
      <c r="AW163" s="36">
        <v>3009.4668529135333</v>
      </c>
      <c r="AX163" s="36">
        <v>42136.620209085944</v>
      </c>
      <c r="AY163" s="36">
        <v>41554.079563250001</v>
      </c>
    </row>
    <row r="164" spans="1:51" x14ac:dyDescent="0.25">
      <c r="A164" s="34">
        <v>44293</v>
      </c>
      <c r="B164" s="35">
        <v>19</v>
      </c>
      <c r="C164" s="36">
        <v>28979.393929249985</v>
      </c>
      <c r="D164" s="36">
        <v>40585.482301687502</v>
      </c>
      <c r="E164" s="36">
        <v>16746.054893515644</v>
      </c>
      <c r="F164" s="36">
        <v>58667.189067781212</v>
      </c>
      <c r="G164" s="36">
        <v>36415.30461609106</v>
      </c>
      <c r="H164" s="36">
        <v>6348.3780516719107</v>
      </c>
      <c r="I164" s="36">
        <v>26957.34805630815</v>
      </c>
      <c r="J164" s="36">
        <v>163.65863037109381</v>
      </c>
      <c r="K164" s="36">
        <v>18513.985150328146</v>
      </c>
      <c r="L164" s="36">
        <v>8446.6169285766846</v>
      </c>
      <c r="M164" s="36">
        <v>32418.95627292573</v>
      </c>
      <c r="N164" s="36">
        <v>15011.435919921876</v>
      </c>
      <c r="O164" s="36">
        <v>43465.062924105412</v>
      </c>
      <c r="P164" s="36">
        <v>4220.2419959430881</v>
      </c>
      <c r="Q164" s="36">
        <v>34.282242774963393</v>
      </c>
      <c r="R164" s="36">
        <v>6547.4651469726678</v>
      </c>
      <c r="S164" s="36">
        <v>51788.355549152067</v>
      </c>
      <c r="T164" s="36">
        <v>16085.405966546881</v>
      </c>
      <c r="U164" s="36">
        <v>8754.4996201171998</v>
      </c>
      <c r="V164" s="36">
        <v>66414.402482750069</v>
      </c>
      <c r="W164" s="36">
        <v>5017.3658203125096</v>
      </c>
      <c r="X164" s="36">
        <v>13444.827662102989</v>
      </c>
      <c r="Y164" s="36">
        <v>23519.356832689205</v>
      </c>
      <c r="Z164" s="36">
        <v>223.00990798950181</v>
      </c>
      <c r="AA164" s="36">
        <v>22336.976004203156</v>
      </c>
      <c r="AB164" s="36">
        <v>18058.25665762465</v>
      </c>
      <c r="AC164" s="36">
        <v>26579.917218551003</v>
      </c>
      <c r="AD164" s="36">
        <v>38260.104514156264</v>
      </c>
      <c r="AE164" s="36">
        <v>8520.1388650547196</v>
      </c>
      <c r="AF164" s="36">
        <v>8.8427184466019426</v>
      </c>
      <c r="AG164" s="36">
        <v>23604.555225055559</v>
      </c>
      <c r="AH164" s="36">
        <v>47915.718361843734</v>
      </c>
      <c r="AI164" s="36">
        <v>6556.5844800834748</v>
      </c>
      <c r="AJ164" s="36">
        <v>49.74640893554708</v>
      </c>
      <c r="AK164" s="36">
        <v>4527.2528428660617</v>
      </c>
      <c r="AL164" s="36">
        <v>25174.100380125023</v>
      </c>
      <c r="AM164" s="36">
        <v>15894.308421515678</v>
      </c>
      <c r="AN164" s="36">
        <v>11558.04043192188</v>
      </c>
      <c r="AO164" s="36">
        <v>48220.844378136775</v>
      </c>
      <c r="AP164" s="36">
        <v>670.53254254492185</v>
      </c>
      <c r="AQ164" s="36">
        <v>41209.29411792184</v>
      </c>
      <c r="AR164" s="36">
        <v>52801.458499671906</v>
      </c>
      <c r="AS164" s="36">
        <v>60284.138652343732</v>
      </c>
      <c r="AT164" s="36">
        <v>21473.697756937487</v>
      </c>
      <c r="AU164" s="36">
        <v>53473.28845678128</v>
      </c>
      <c r="AV164" s="36">
        <v>27594.090934781307</v>
      </c>
      <c r="AW164" s="36">
        <v>4132.9441606460305</v>
      </c>
      <c r="AX164" s="36">
        <v>47352.656921820344</v>
      </c>
      <c r="AY164" s="36">
        <v>40453.166010484441</v>
      </c>
    </row>
    <row r="165" spans="1:51" x14ac:dyDescent="0.25">
      <c r="A165" s="34">
        <v>44293</v>
      </c>
      <c r="B165" s="35">
        <v>20</v>
      </c>
      <c r="C165" s="36">
        <v>32235.723569093734</v>
      </c>
      <c r="D165" s="36">
        <v>44106.00362859376</v>
      </c>
      <c r="E165" s="36">
        <v>19547.21950703127</v>
      </c>
      <c r="F165" s="36">
        <v>64841.360342343745</v>
      </c>
      <c r="G165" s="36">
        <v>41275.086539125041</v>
      </c>
      <c r="H165" s="36">
        <v>6228.5212222500086</v>
      </c>
      <c r="I165" s="36">
        <v>27686.047807700717</v>
      </c>
      <c r="J165" s="36">
        <v>176.48762130737302</v>
      </c>
      <c r="K165" s="36">
        <v>20098.920642937523</v>
      </c>
      <c r="L165" s="36">
        <v>8420.0822450327505</v>
      </c>
      <c r="M165" s="36">
        <v>33574.691258940598</v>
      </c>
      <c r="N165" s="36">
        <v>17476.915234374999</v>
      </c>
      <c r="O165" s="36">
        <v>46817.344668456928</v>
      </c>
      <c r="P165" s="36">
        <v>4372.9569737558704</v>
      </c>
      <c r="Q165" s="36">
        <v>34.529299736022949</v>
      </c>
      <c r="R165" s="36">
        <v>8054.5325664062511</v>
      </c>
      <c r="S165" s="36">
        <v>59262.237459339543</v>
      </c>
      <c r="T165" s="36">
        <v>18987.25623923439</v>
      </c>
      <c r="U165" s="36">
        <v>10761.47061914064</v>
      </c>
      <c r="V165" s="36">
        <v>76569.278429624974</v>
      </c>
      <c r="W165" s="36">
        <v>5457.42985839844</v>
      </c>
      <c r="X165" s="36">
        <v>14892.404114879675</v>
      </c>
      <c r="Y165" s="36">
        <v>23654.617518528885</v>
      </c>
      <c r="Z165" s="36">
        <v>254.73456893920905</v>
      </c>
      <c r="AA165" s="36">
        <v>26700.340932156305</v>
      </c>
      <c r="AB165" s="36">
        <v>17534.696191893396</v>
      </c>
      <c r="AC165" s="36">
        <v>29845.416768113457</v>
      </c>
      <c r="AD165" s="36">
        <v>45219.962196062552</v>
      </c>
      <c r="AE165" s="36">
        <v>9729.1185387578571</v>
      </c>
      <c r="AF165" s="36">
        <v>8.8427184466019426</v>
      </c>
      <c r="AG165" s="36">
        <v>27361.64737411806</v>
      </c>
      <c r="AH165" s="36">
        <v>57978.717749718722</v>
      </c>
      <c r="AI165" s="36">
        <v>8111.1520019531308</v>
      </c>
      <c r="AJ165" s="36">
        <v>50.756876708985118</v>
      </c>
      <c r="AK165" s="36">
        <v>4835.2042412109404</v>
      </c>
      <c r="AL165" s="36">
        <v>29565.180247781263</v>
      </c>
      <c r="AM165" s="36">
        <v>18366.455175328152</v>
      </c>
      <c r="AN165" s="36">
        <v>12852.248679656252</v>
      </c>
      <c r="AO165" s="36">
        <v>53648.317335007778</v>
      </c>
      <c r="AP165" s="36">
        <v>814.95802307128906</v>
      </c>
      <c r="AQ165" s="36">
        <v>41148.387391132783</v>
      </c>
      <c r="AR165" s="36">
        <v>57844.684508296894</v>
      </c>
      <c r="AS165" s="36">
        <v>69095.442726562585</v>
      </c>
      <c r="AT165" s="36">
        <v>21328.962250093751</v>
      </c>
      <c r="AU165" s="36">
        <v>58229.852435906272</v>
      </c>
      <c r="AV165" s="36">
        <v>34002.390371375019</v>
      </c>
      <c r="AW165" s="36">
        <v>5328.4490087329141</v>
      </c>
      <c r="AX165" s="36">
        <v>56052.911614175806</v>
      </c>
      <c r="AY165" s="36">
        <v>40187.843144328137</v>
      </c>
    </row>
    <row r="166" spans="1:51" x14ac:dyDescent="0.25">
      <c r="A166" s="34">
        <v>44293</v>
      </c>
      <c r="B166" s="35">
        <v>21</v>
      </c>
      <c r="C166" s="36">
        <v>30890.816679234409</v>
      </c>
      <c r="D166" s="36">
        <v>42537.108855624952</v>
      </c>
      <c r="E166" s="36">
        <v>18678.391989265641</v>
      </c>
      <c r="F166" s="36">
        <v>61954.828889625016</v>
      </c>
      <c r="G166" s="36">
        <v>40392.198082593764</v>
      </c>
      <c r="H166" s="36">
        <v>6343.31913198438</v>
      </c>
      <c r="I166" s="36">
        <v>26464.742284240328</v>
      </c>
      <c r="J166" s="36">
        <v>160.26447296142567</v>
      </c>
      <c r="K166" s="36">
        <v>19454.443950328154</v>
      </c>
      <c r="L166" s="36">
        <v>8083.5270831754297</v>
      </c>
      <c r="M166" s="36">
        <v>31221.81661023507</v>
      </c>
      <c r="N166" s="36">
        <v>16609.376410156252</v>
      </c>
      <c r="O166" s="36">
        <v>46072.534076894452</v>
      </c>
      <c r="P166" s="36">
        <v>4191.9365490517621</v>
      </c>
      <c r="Q166" s="36">
        <v>34.338028907775865</v>
      </c>
      <c r="R166" s="36">
        <v>7869.7942177734412</v>
      </c>
      <c r="S166" s="36">
        <v>57246.931215605189</v>
      </c>
      <c r="T166" s="36">
        <v>18254.621252867193</v>
      </c>
      <c r="U166" s="36">
        <v>10262.030253906261</v>
      </c>
      <c r="V166" s="36">
        <v>74016.852221531241</v>
      </c>
      <c r="W166" s="36">
        <v>5475.9413085937513</v>
      </c>
      <c r="X166" s="36">
        <v>15530.52611991167</v>
      </c>
      <c r="Y166" s="36">
        <v>22984.05944279188</v>
      </c>
      <c r="Z166" s="36">
        <v>246.57929458618159</v>
      </c>
      <c r="AA166" s="36">
        <v>25308.297413562548</v>
      </c>
      <c r="AB166" s="36">
        <v>16724.136949665102</v>
      </c>
      <c r="AC166" s="36">
        <v>28982.813236910355</v>
      </c>
      <c r="AD166" s="36">
        <v>43870.362269406243</v>
      </c>
      <c r="AE166" s="36">
        <v>9427.7534813437724</v>
      </c>
      <c r="AF166" s="36">
        <v>8.8427184466019426</v>
      </c>
      <c r="AG166" s="36">
        <v>26035.370002086802</v>
      </c>
      <c r="AH166" s="36">
        <v>56310.903685843754</v>
      </c>
      <c r="AI166" s="36">
        <v>7823.9644531250124</v>
      </c>
      <c r="AJ166" s="36">
        <v>48.498355468749921</v>
      </c>
      <c r="AK166" s="36">
        <v>4647.4274667968884</v>
      </c>
      <c r="AL166" s="36">
        <v>28824.01825590626</v>
      </c>
      <c r="AM166" s="36">
        <v>17375.098294593779</v>
      </c>
      <c r="AN166" s="36">
        <v>12280.624365781252</v>
      </c>
      <c r="AO166" s="36">
        <v>51401.388837441395</v>
      </c>
      <c r="AP166" s="36">
        <v>783.78010559082031</v>
      </c>
      <c r="AQ166" s="36">
        <v>39337.984501624924</v>
      </c>
      <c r="AR166" s="36">
        <v>55505.466556617139</v>
      </c>
      <c r="AS166" s="36">
        <v>67228.638042968814</v>
      </c>
      <c r="AT166" s="36">
        <v>20210.069212281265</v>
      </c>
      <c r="AU166" s="36">
        <v>55854.544694562472</v>
      </c>
      <c r="AV166" s="36">
        <v>33139.091313374993</v>
      </c>
      <c r="AW166" s="36">
        <v>5168.5915479780879</v>
      </c>
      <c r="AX166" s="36">
        <v>54572.250723726575</v>
      </c>
      <c r="AY166" s="36">
        <v>38161.919540171926</v>
      </c>
    </row>
    <row r="167" spans="1:51" x14ac:dyDescent="0.25">
      <c r="A167" s="34">
        <v>44293</v>
      </c>
      <c r="B167" s="35">
        <v>22</v>
      </c>
      <c r="C167" s="36">
        <v>28341.333922281279</v>
      </c>
      <c r="D167" s="36">
        <v>39890.025843156276</v>
      </c>
      <c r="E167" s="36">
        <v>17331.763129281273</v>
      </c>
      <c r="F167" s="36">
        <v>57294.540803218719</v>
      </c>
      <c r="G167" s="36">
        <v>37719.005210687523</v>
      </c>
      <c r="H167" s="36">
        <v>6603.7448853125261</v>
      </c>
      <c r="I167" s="36">
        <v>24505.235267769138</v>
      </c>
      <c r="J167" s="36">
        <v>159.94771194458002</v>
      </c>
      <c r="K167" s="36">
        <v>18485.544233046901</v>
      </c>
      <c r="L167" s="36">
        <v>7857.5558787057107</v>
      </c>
      <c r="M167" s="36">
        <v>30818.439331562458</v>
      </c>
      <c r="N167" s="36">
        <v>15479.680378906245</v>
      </c>
      <c r="O167" s="36">
        <v>43208.278537683495</v>
      </c>
      <c r="P167" s="36">
        <v>4043.8567807529344</v>
      </c>
      <c r="Q167" s="36">
        <v>33.314615249633782</v>
      </c>
      <c r="R167" s="36">
        <v>7326.0312788085939</v>
      </c>
      <c r="S167" s="36">
        <v>54331.51860688645</v>
      </c>
      <c r="T167" s="36">
        <v>16844.739319601566</v>
      </c>
      <c r="U167" s="36">
        <v>9463.6439941406406</v>
      </c>
      <c r="V167" s="36">
        <v>69381.611809374983</v>
      </c>
      <c r="W167" s="36">
        <v>5309.4831298828103</v>
      </c>
      <c r="X167" s="36">
        <v>14520.472405696748</v>
      </c>
      <c r="Y167" s="36">
        <v>22435.146480767598</v>
      </c>
      <c r="Z167" s="36">
        <v>202.99352752685556</v>
      </c>
      <c r="AA167" s="36">
        <v>23970.438431859406</v>
      </c>
      <c r="AB167" s="36">
        <v>15502.61333471428</v>
      </c>
      <c r="AC167" s="36">
        <v>27196.922612738508</v>
      </c>
      <c r="AD167" s="36">
        <v>41448.894869500007</v>
      </c>
      <c r="AE167" s="36">
        <v>8783.4420437969166</v>
      </c>
      <c r="AF167" s="36">
        <v>8.8427184466019426</v>
      </c>
      <c r="AG167" s="36">
        <v>24064.899114305554</v>
      </c>
      <c r="AH167" s="36">
        <v>52939.286635968732</v>
      </c>
      <c r="AI167" s="36">
        <v>7453.0915283203194</v>
      </c>
      <c r="AJ167" s="36">
        <v>52.555310791014904</v>
      </c>
      <c r="AK167" s="36">
        <v>4425.0104101562492</v>
      </c>
      <c r="AL167" s="36">
        <v>27469.99106475</v>
      </c>
      <c r="AM167" s="36">
        <v>16400.013493671897</v>
      </c>
      <c r="AN167" s="36">
        <v>11570.079127593772</v>
      </c>
      <c r="AO167" s="36">
        <v>48483.136978523464</v>
      </c>
      <c r="AP167" s="36">
        <v>776.68925476074219</v>
      </c>
      <c r="AQ167" s="36">
        <v>37099.149379289047</v>
      </c>
      <c r="AR167" s="36">
        <v>52680.278872124967</v>
      </c>
      <c r="AS167" s="36">
        <v>63135.472699218801</v>
      </c>
      <c r="AT167" s="36">
        <v>19993.529525093792</v>
      </c>
      <c r="AU167" s="36">
        <v>51982.154577890666</v>
      </c>
      <c r="AV167" s="36">
        <v>30956.426244468763</v>
      </c>
      <c r="AW167" s="36">
        <v>4687.1641342996045</v>
      </c>
      <c r="AX167" s="36">
        <v>51830.999392351594</v>
      </c>
      <c r="AY167" s="36">
        <v>35962.967659531365</v>
      </c>
    </row>
    <row r="168" spans="1:51" x14ac:dyDescent="0.25">
      <c r="A168" s="34">
        <v>44293</v>
      </c>
      <c r="B168" s="35">
        <v>23</v>
      </c>
      <c r="C168" s="36">
        <v>25104.273771781289</v>
      </c>
      <c r="D168" s="36">
        <v>36769.319799718753</v>
      </c>
      <c r="E168" s="36">
        <v>16429.938189437504</v>
      </c>
      <c r="F168" s="36">
        <v>51009.372916437518</v>
      </c>
      <c r="G168" s="36">
        <v>33179.297541781263</v>
      </c>
      <c r="H168" s="36">
        <v>7017.149080062527</v>
      </c>
      <c r="I168" s="36">
        <v>22379.661950170441</v>
      </c>
      <c r="J168" s="36">
        <v>138.92350769042972</v>
      </c>
      <c r="K168" s="36">
        <v>16923.106146046885</v>
      </c>
      <c r="L168" s="36">
        <v>7177.2713633988405</v>
      </c>
      <c r="M168" s="36">
        <v>30170.996586193382</v>
      </c>
      <c r="N168" s="36">
        <v>14292.450730468763</v>
      </c>
      <c r="O168" s="36">
        <v>39162.507841449158</v>
      </c>
      <c r="P168" s="36">
        <v>3906.6240773652398</v>
      </c>
      <c r="Q168" s="36">
        <v>33.566267013549798</v>
      </c>
      <c r="R168" s="36">
        <v>6510.5664907226674</v>
      </c>
      <c r="S168" s="36">
        <v>49677.458201589565</v>
      </c>
      <c r="T168" s="36">
        <v>14958.952094890647</v>
      </c>
      <c r="U168" s="36">
        <v>8391.6946874999994</v>
      </c>
      <c r="V168" s="36">
        <v>62225.227075718714</v>
      </c>
      <c r="W168" s="36">
        <v>5069.8468994140821</v>
      </c>
      <c r="X168" s="36">
        <v>14226.885481072757</v>
      </c>
      <c r="Y168" s="36">
        <v>20309.505426149994</v>
      </c>
      <c r="Z168" s="36">
        <v>178.39178009033213</v>
      </c>
      <c r="AA168" s="36">
        <v>20951.724043609382</v>
      </c>
      <c r="AB168" s="36">
        <v>14501.687586487124</v>
      </c>
      <c r="AC168" s="36">
        <v>24499.646413925995</v>
      </c>
      <c r="AD168" s="36">
        <v>37263.906425906236</v>
      </c>
      <c r="AE168" s="36">
        <v>8922.2269510781571</v>
      </c>
      <c r="AF168" s="36">
        <v>8.8427184466019426</v>
      </c>
      <c r="AG168" s="36">
        <v>21439.328692336814</v>
      </c>
      <c r="AH168" s="36">
        <v>48726.439793250014</v>
      </c>
      <c r="AI168" s="36">
        <v>6664.5326171875113</v>
      </c>
      <c r="AJ168" s="36">
        <v>54.490910888672957</v>
      </c>
      <c r="AK168" s="36">
        <v>4202.7990927734527</v>
      </c>
      <c r="AL168" s="36">
        <v>25106.817537796898</v>
      </c>
      <c r="AM168" s="36">
        <v>15084.985602781295</v>
      </c>
      <c r="AN168" s="36">
        <v>10640.22679762501</v>
      </c>
      <c r="AO168" s="36">
        <v>44653.237840785179</v>
      </c>
      <c r="AP168" s="36">
        <v>732.38838195800781</v>
      </c>
      <c r="AQ168" s="36">
        <v>34583.944923277391</v>
      </c>
      <c r="AR168" s="36">
        <v>48577.285949046964</v>
      </c>
      <c r="AS168" s="36">
        <v>57002.423771484406</v>
      </c>
      <c r="AT168" s="36">
        <v>18802.468096640627</v>
      </c>
      <c r="AU168" s="36">
        <v>46979.206555359386</v>
      </c>
      <c r="AV168" s="36">
        <v>26887.761340031233</v>
      </c>
      <c r="AW168" s="36">
        <v>5412.9247720135736</v>
      </c>
      <c r="AX168" s="36">
        <v>47045.593876675834</v>
      </c>
      <c r="AY168" s="36">
        <v>33279.573514453092</v>
      </c>
    </row>
    <row r="169" spans="1:51" x14ac:dyDescent="0.25">
      <c r="A169" s="34">
        <v>44293</v>
      </c>
      <c r="B169" s="35">
        <v>24</v>
      </c>
      <c r="C169" s="36">
        <v>22140.934343656245</v>
      </c>
      <c r="D169" s="36">
        <v>33065.598477937499</v>
      </c>
      <c r="E169" s="36">
        <v>14606.930380828146</v>
      </c>
      <c r="F169" s="36">
        <v>45077.780346062507</v>
      </c>
      <c r="G169" s="36">
        <v>28262.531314015589</v>
      </c>
      <c r="H169" s="36">
        <v>7059.5232984375289</v>
      </c>
      <c r="I169" s="36">
        <v>20210.781683630412</v>
      </c>
      <c r="J169" s="36">
        <v>111.18256187438971</v>
      </c>
      <c r="K169" s="36">
        <v>15064.349106476588</v>
      </c>
      <c r="L169" s="36">
        <v>6015.9021785322402</v>
      </c>
      <c r="M169" s="36">
        <v>29152.784637425804</v>
      </c>
      <c r="N169" s="36">
        <v>12830.527376953141</v>
      </c>
      <c r="O169" s="36">
        <v>35358.441958824165</v>
      </c>
      <c r="P169" s="36">
        <v>3708.0286887529346</v>
      </c>
      <c r="Q169" s="36">
        <v>32.869407176971443</v>
      </c>
      <c r="R169" s="36">
        <v>5605.4342119140638</v>
      </c>
      <c r="S169" s="36">
        <v>43621.806344870791</v>
      </c>
      <c r="T169" s="36">
        <v>12999.301535789089</v>
      </c>
      <c r="U169" s="36">
        <v>7294.7045595703194</v>
      </c>
      <c r="V169" s="36">
        <v>56382.352200000001</v>
      </c>
      <c r="W169" s="36">
        <v>4720.8808837890692</v>
      </c>
      <c r="X169" s="36">
        <v>11978.010042733671</v>
      </c>
      <c r="Y169" s="36">
        <v>20151.815723837226</v>
      </c>
      <c r="Z169" s="36">
        <v>139.87348083496084</v>
      </c>
      <c r="AA169" s="36">
        <v>17801.234473390625</v>
      </c>
      <c r="AB169" s="36">
        <v>13606.419228200688</v>
      </c>
      <c r="AC169" s="36">
        <v>21755.778005925997</v>
      </c>
      <c r="AD169" s="36">
        <v>32373.134460500045</v>
      </c>
      <c r="AE169" s="36">
        <v>7838.1779063125232</v>
      </c>
      <c r="AF169" s="36">
        <v>8.8427184466019426</v>
      </c>
      <c r="AG169" s="36">
        <v>18612.84742805556</v>
      </c>
      <c r="AH169" s="36">
        <v>38666.120545781261</v>
      </c>
      <c r="AI169" s="36">
        <v>5680.9419189453192</v>
      </c>
      <c r="AJ169" s="36">
        <v>57.559063232421749</v>
      </c>
      <c r="AK169" s="36">
        <v>3830.7536894531313</v>
      </c>
      <c r="AL169" s="36">
        <v>21797.854830312517</v>
      </c>
      <c r="AM169" s="36">
        <v>13181.972197015652</v>
      </c>
      <c r="AN169" s="36">
        <v>9530.7021862812617</v>
      </c>
      <c r="AO169" s="36">
        <v>39869.344512574236</v>
      </c>
      <c r="AP169" s="36">
        <v>672.37698364257813</v>
      </c>
      <c r="AQ169" s="36">
        <v>31989.259220238262</v>
      </c>
      <c r="AR169" s="36">
        <v>43612.343618671934</v>
      </c>
      <c r="AS169" s="36">
        <v>49617.766560546908</v>
      </c>
      <c r="AT169" s="36">
        <v>17767.806425015686</v>
      </c>
      <c r="AU169" s="36">
        <v>41904.128216890618</v>
      </c>
      <c r="AV169" s="36">
        <v>14318.493888531264</v>
      </c>
      <c r="AW169" s="36">
        <v>17615.040280900834</v>
      </c>
      <c r="AX169" s="36">
        <v>40806.517965437524</v>
      </c>
      <c r="AY169" s="36">
        <v>30425.450104750045</v>
      </c>
    </row>
    <row r="170" spans="1:51" x14ac:dyDescent="0.25">
      <c r="A170" s="34">
        <v>44294</v>
      </c>
      <c r="B170" s="35">
        <v>1</v>
      </c>
      <c r="C170" s="36">
        <v>19720.329404335964</v>
      </c>
      <c r="D170" s="36">
        <v>29104.818324968721</v>
      </c>
      <c r="E170" s="36">
        <v>12726.5562280469</v>
      </c>
      <c r="F170" s="36">
        <v>39656.899415078122</v>
      </c>
      <c r="G170" s="36">
        <v>24484.97499579686</v>
      </c>
      <c r="H170" s="36">
        <v>7297.4780082968919</v>
      </c>
      <c r="I170" s="36">
        <v>18273.945291921445</v>
      </c>
      <c r="J170" s="36">
        <v>103.1774520874024</v>
      </c>
      <c r="K170" s="36">
        <v>13299.524673851565</v>
      </c>
      <c r="L170" s="36">
        <v>5593.357308228402</v>
      </c>
      <c r="M170" s="36">
        <v>27104.450530606246</v>
      </c>
      <c r="N170" s="36">
        <v>11655.882675781262</v>
      </c>
      <c r="O170" s="36">
        <v>31636.396528761645</v>
      </c>
      <c r="P170" s="36">
        <v>3266.5292120735844</v>
      </c>
      <c r="Q170" s="36">
        <v>32.000492572784424</v>
      </c>
      <c r="R170" s="36">
        <v>4810.970580566408</v>
      </c>
      <c r="S170" s="36">
        <v>37536.455265027063</v>
      </c>
      <c r="T170" s="36">
        <v>11732.167501179685</v>
      </c>
      <c r="U170" s="36">
        <v>6442.7374921875098</v>
      </c>
      <c r="V170" s="36">
        <v>48564.018164468755</v>
      </c>
      <c r="W170" s="36">
        <v>4494.4866699218692</v>
      </c>
      <c r="X170" s="36">
        <v>10679.463032907708</v>
      </c>
      <c r="Y170" s="36">
        <v>19591.604074486208</v>
      </c>
      <c r="Z170" s="36">
        <v>135.18620376586915</v>
      </c>
      <c r="AA170" s="36">
        <v>14478.240808984376</v>
      </c>
      <c r="AB170" s="36">
        <v>12735.882915649545</v>
      </c>
      <c r="AC170" s="36">
        <v>19261.907907300989</v>
      </c>
      <c r="AD170" s="36">
        <v>27538.782630843754</v>
      </c>
      <c r="AE170" s="36">
        <v>6820.7180890937716</v>
      </c>
      <c r="AF170" s="36">
        <v>8.8427184466019426</v>
      </c>
      <c r="AG170" s="36">
        <v>15843.228054024294</v>
      </c>
      <c r="AH170" s="36">
        <v>32123.17890049997</v>
      </c>
      <c r="AI170" s="36">
        <v>4707.4520019531301</v>
      </c>
      <c r="AJ170" s="36">
        <v>44.772708496094126</v>
      </c>
      <c r="AK170" s="36">
        <v>3622.0051328125001</v>
      </c>
      <c r="AL170" s="36">
        <v>18504.964897015663</v>
      </c>
      <c r="AM170" s="36">
        <v>10981.642688500031</v>
      </c>
      <c r="AN170" s="36">
        <v>8621.1240365156282</v>
      </c>
      <c r="AO170" s="36">
        <v>35139.262015062457</v>
      </c>
      <c r="AP170" s="36">
        <v>633.75155639648438</v>
      </c>
      <c r="AQ170" s="36">
        <v>29640.066233066376</v>
      </c>
      <c r="AR170" s="36">
        <v>38639.490187695359</v>
      </c>
      <c r="AS170" s="36">
        <v>42256.05488867189</v>
      </c>
      <c r="AT170" s="36">
        <v>16872.362165703144</v>
      </c>
      <c r="AU170" s="36">
        <v>36780.344454421902</v>
      </c>
      <c r="AV170" s="36">
        <v>12369.068226062494</v>
      </c>
      <c r="AW170" s="36">
        <v>15392.199085011813</v>
      </c>
      <c r="AX170" s="36">
        <v>34441.803268035168</v>
      </c>
      <c r="AY170" s="36">
        <v>28221.526019296911</v>
      </c>
    </row>
    <row r="171" spans="1:51" x14ac:dyDescent="0.25">
      <c r="A171" s="34">
        <v>44294</v>
      </c>
      <c r="B171" s="35">
        <v>2</v>
      </c>
      <c r="C171" s="36">
        <v>18337.377507750021</v>
      </c>
      <c r="D171" s="36">
        <v>25842.831549781225</v>
      </c>
      <c r="E171" s="36">
        <v>11094.827546515653</v>
      </c>
      <c r="F171" s="36">
        <v>35881.53617150004</v>
      </c>
      <c r="G171" s="36">
        <v>21331.580108515627</v>
      </c>
      <c r="H171" s="36">
        <v>7525.3539343281336</v>
      </c>
      <c r="I171" s="36">
        <v>16806.4511983882</v>
      </c>
      <c r="J171" s="36">
        <v>95.634025573730497</v>
      </c>
      <c r="K171" s="36">
        <v>11773.52349785938</v>
      </c>
      <c r="L171" s="36">
        <v>4684.8614366232896</v>
      </c>
      <c r="M171" s="36">
        <v>25796.9782410111</v>
      </c>
      <c r="N171" s="36">
        <v>10664.121316406261</v>
      </c>
      <c r="O171" s="36">
        <v>28801.032739410071</v>
      </c>
      <c r="P171" s="36">
        <v>3054.7621381400099</v>
      </c>
      <c r="Q171" s="36">
        <v>31.151252269744869</v>
      </c>
      <c r="R171" s="36">
        <v>4210.7414404296869</v>
      </c>
      <c r="S171" s="36">
        <v>32377.055442300527</v>
      </c>
      <c r="T171" s="36">
        <v>10837.106179304712</v>
      </c>
      <c r="U171" s="36">
        <v>5936.8323261718697</v>
      </c>
      <c r="V171" s="36">
        <v>43431.684009515644</v>
      </c>
      <c r="W171" s="36">
        <v>4216.0265136718799</v>
      </c>
      <c r="X171" s="36">
        <v>10195.595961114288</v>
      </c>
      <c r="Y171" s="36">
        <v>18519.771027997904</v>
      </c>
      <c r="Z171" s="36">
        <v>147.06607910156254</v>
      </c>
      <c r="AA171" s="36">
        <v>12020.487610117212</v>
      </c>
      <c r="AB171" s="36">
        <v>12045.212338245921</v>
      </c>
      <c r="AC171" s="36">
        <v>17439.99866303536</v>
      </c>
      <c r="AD171" s="36">
        <v>24010.474032843736</v>
      </c>
      <c r="AE171" s="36">
        <v>6314.0358861328532</v>
      </c>
      <c r="AF171" s="36">
        <v>8.8427184466019426</v>
      </c>
      <c r="AG171" s="36">
        <v>13719.295302211809</v>
      </c>
      <c r="AH171" s="36">
        <v>27159.692874093729</v>
      </c>
      <c r="AI171" s="36">
        <v>3988.150048828129</v>
      </c>
      <c r="AJ171" s="36">
        <v>46.93990161132794</v>
      </c>
      <c r="AK171" s="36">
        <v>3469.3916572265607</v>
      </c>
      <c r="AL171" s="36">
        <v>15871.729057953164</v>
      </c>
      <c r="AM171" s="36">
        <v>9950.8753315234735</v>
      </c>
      <c r="AN171" s="36">
        <v>7326.0902945000116</v>
      </c>
      <c r="AO171" s="36">
        <v>31070.878864414048</v>
      </c>
      <c r="AP171" s="36">
        <v>611.82876586914063</v>
      </c>
      <c r="AQ171" s="36">
        <v>27892.10082316407</v>
      </c>
      <c r="AR171" s="36">
        <v>34307.998807320313</v>
      </c>
      <c r="AS171" s="36">
        <v>36677.760605468742</v>
      </c>
      <c r="AT171" s="36">
        <v>16145.219916234388</v>
      </c>
      <c r="AU171" s="36">
        <v>33173.684816234381</v>
      </c>
      <c r="AV171" s="36">
        <v>13008.033910906275</v>
      </c>
      <c r="AW171" s="36">
        <v>10017.642505193831</v>
      </c>
      <c r="AX171" s="36">
        <v>29531.1525773672</v>
      </c>
      <c r="AY171" s="36">
        <v>26523.783960031244</v>
      </c>
    </row>
    <row r="172" spans="1:51" x14ac:dyDescent="0.25">
      <c r="A172" s="34">
        <v>44294</v>
      </c>
      <c r="B172" s="35">
        <v>3</v>
      </c>
      <c r="C172" s="36">
        <v>17425.451956179673</v>
      </c>
      <c r="D172" s="36">
        <v>23990.420761140627</v>
      </c>
      <c r="E172" s="36">
        <v>9979.8211025312448</v>
      </c>
      <c r="F172" s="36">
        <v>33864.14043160947</v>
      </c>
      <c r="G172" s="36">
        <v>20111.392594421919</v>
      </c>
      <c r="H172" s="36">
        <v>6864.628233828149</v>
      </c>
      <c r="I172" s="36">
        <v>16018.59891400149</v>
      </c>
      <c r="J172" s="36">
        <v>87.3180961608887</v>
      </c>
      <c r="K172" s="36">
        <v>10669.283270531272</v>
      </c>
      <c r="L172" s="36">
        <v>4998.323267742453</v>
      </c>
      <c r="M172" s="36">
        <v>24535.195687308642</v>
      </c>
      <c r="N172" s="36">
        <v>9928.0710957031297</v>
      </c>
      <c r="O172" s="36">
        <v>27067.019307511644</v>
      </c>
      <c r="P172" s="36">
        <v>2909.2511504433619</v>
      </c>
      <c r="Q172" s="36">
        <v>30.91959190368652</v>
      </c>
      <c r="R172" s="36">
        <v>3877.7653000488294</v>
      </c>
      <c r="S172" s="36">
        <v>29307.340543323942</v>
      </c>
      <c r="T172" s="36">
        <v>10258.754748875004</v>
      </c>
      <c r="U172" s="36">
        <v>5639.7301123046891</v>
      </c>
      <c r="V172" s="36">
        <v>40241.765245640658</v>
      </c>
      <c r="W172" s="36">
        <v>4211.6470214843794</v>
      </c>
      <c r="X172" s="36">
        <v>9420.5283420913402</v>
      </c>
      <c r="Y172" s="36">
        <v>17839.416557237138</v>
      </c>
      <c r="Z172" s="36">
        <v>132.43390121459959</v>
      </c>
      <c r="AA172" s="36">
        <v>10379.79190509374</v>
      </c>
      <c r="AB172" s="36">
        <v>11732.600024020343</v>
      </c>
      <c r="AC172" s="36">
        <v>16288.872797629145</v>
      </c>
      <c r="AD172" s="36">
        <v>21619.391715640635</v>
      </c>
      <c r="AE172" s="36">
        <v>5607.7767729062653</v>
      </c>
      <c r="AF172" s="36">
        <v>8.8427184466019426</v>
      </c>
      <c r="AG172" s="36">
        <v>12421.374273336805</v>
      </c>
      <c r="AH172" s="36">
        <v>24871.814024937499</v>
      </c>
      <c r="AI172" s="36">
        <v>3550.0973876953099</v>
      </c>
      <c r="AJ172" s="36">
        <v>48.927999267576993</v>
      </c>
      <c r="AK172" s="36">
        <v>3403.6354931640599</v>
      </c>
      <c r="AL172" s="36">
        <v>14560.935472234389</v>
      </c>
      <c r="AM172" s="36">
        <v>8313.7302995078244</v>
      </c>
      <c r="AN172" s="36">
        <v>7357.3248030468794</v>
      </c>
      <c r="AO172" s="36">
        <v>28665.844644894551</v>
      </c>
      <c r="AP172" s="36">
        <v>603.51492309570313</v>
      </c>
      <c r="AQ172" s="36">
        <v>26749.689265289115</v>
      </c>
      <c r="AR172" s="36">
        <v>31830.552663066417</v>
      </c>
      <c r="AS172" s="36">
        <v>32939.144659179663</v>
      </c>
      <c r="AT172" s="36">
        <v>16141.949007046882</v>
      </c>
      <c r="AU172" s="36">
        <v>31314.834545359405</v>
      </c>
      <c r="AV172" s="36">
        <v>9865.9710473437681</v>
      </c>
      <c r="AW172" s="36">
        <v>10048.582184689625</v>
      </c>
      <c r="AX172" s="36">
        <v>26374.373571292974</v>
      </c>
      <c r="AY172" s="36">
        <v>25727.47657370317</v>
      </c>
    </row>
    <row r="173" spans="1:51" x14ac:dyDescent="0.25">
      <c r="A173" s="34">
        <v>44294</v>
      </c>
      <c r="B173" s="35">
        <v>4</v>
      </c>
      <c r="C173" s="36">
        <v>16946.128456515631</v>
      </c>
      <c r="D173" s="36">
        <v>22925.084034515614</v>
      </c>
      <c r="E173" s="36">
        <v>9600.2221062421959</v>
      </c>
      <c r="F173" s="36">
        <v>32961.58676071879</v>
      </c>
      <c r="G173" s="36">
        <v>19251.026739265682</v>
      </c>
      <c r="H173" s="36">
        <v>6506.1599360312657</v>
      </c>
      <c r="I173" s="36">
        <v>15685.649338930212</v>
      </c>
      <c r="J173" s="36">
        <v>78.367977142333999</v>
      </c>
      <c r="K173" s="36">
        <v>10493.603868203154</v>
      </c>
      <c r="L173" s="36">
        <v>4612.5461805932655</v>
      </c>
      <c r="M173" s="36">
        <v>24266.803050327151</v>
      </c>
      <c r="N173" s="36">
        <v>9697.0092480468902</v>
      </c>
      <c r="O173" s="36">
        <v>26391.636416777263</v>
      </c>
      <c r="P173" s="36">
        <v>2889.1285172773432</v>
      </c>
      <c r="Q173" s="36">
        <v>30.58136081695557</v>
      </c>
      <c r="R173" s="36">
        <v>3691.1670117187505</v>
      </c>
      <c r="S173" s="36">
        <v>27837.525802527049</v>
      </c>
      <c r="T173" s="36">
        <v>10126.823588156263</v>
      </c>
      <c r="U173" s="36">
        <v>5568.5569218750106</v>
      </c>
      <c r="V173" s="36">
        <v>37177.862218312519</v>
      </c>
      <c r="W173" s="36">
        <v>4204.3094970703196</v>
      </c>
      <c r="X173" s="36">
        <v>8535.8826738563603</v>
      </c>
      <c r="Y173" s="36">
        <v>17718.682937773483</v>
      </c>
      <c r="Z173" s="36">
        <v>156.30940414428707</v>
      </c>
      <c r="AA173" s="36">
        <v>9429.5474766562602</v>
      </c>
      <c r="AB173" s="36">
        <v>11575.149388765021</v>
      </c>
      <c r="AC173" s="36">
        <v>16036.95225792601</v>
      </c>
      <c r="AD173" s="36">
        <v>20764.532168499994</v>
      </c>
      <c r="AE173" s="36">
        <v>5349.7003312656279</v>
      </c>
      <c r="AF173" s="36">
        <v>8.8427184466019426</v>
      </c>
      <c r="AG173" s="36">
        <v>11874.481569118054</v>
      </c>
      <c r="AH173" s="36">
        <v>24886.026437562516</v>
      </c>
      <c r="AI173" s="36">
        <v>3334.9641967773432</v>
      </c>
      <c r="AJ173" s="36">
        <v>51.227919677733951</v>
      </c>
      <c r="AK173" s="36">
        <v>3327.9681249999999</v>
      </c>
      <c r="AL173" s="36">
        <v>13846.220029445329</v>
      </c>
      <c r="AM173" s="36">
        <v>7553.5779965703214</v>
      </c>
      <c r="AN173" s="36">
        <v>7426.3986111093909</v>
      </c>
      <c r="AO173" s="36">
        <v>27143.383243164059</v>
      </c>
      <c r="AP173" s="36">
        <v>589.42143249511719</v>
      </c>
      <c r="AQ173" s="36">
        <v>26374.368818421979</v>
      </c>
      <c r="AR173" s="36">
        <v>30774.176850687509</v>
      </c>
      <c r="AS173" s="36">
        <v>31323.060062500022</v>
      </c>
      <c r="AT173" s="36">
        <v>16248.482849500002</v>
      </c>
      <c r="AU173" s="36">
        <v>30846.050234343787</v>
      </c>
      <c r="AV173" s="36">
        <v>9711.8135108749975</v>
      </c>
      <c r="AW173" s="36">
        <v>7997.3661347060661</v>
      </c>
      <c r="AX173" s="36">
        <v>24891.386893476603</v>
      </c>
      <c r="AY173" s="36">
        <v>25315.660459562598</v>
      </c>
    </row>
    <row r="174" spans="1:51" x14ac:dyDescent="0.25">
      <c r="A174" s="34">
        <v>44294</v>
      </c>
      <c r="B174" s="35">
        <v>5</v>
      </c>
      <c r="C174" s="36">
        <v>16476.004614796886</v>
      </c>
      <c r="D174" s="36">
        <v>22745.218442968762</v>
      </c>
      <c r="E174" s="36">
        <v>9362.0672422187563</v>
      </c>
      <c r="F174" s="36">
        <v>32593.76344926568</v>
      </c>
      <c r="G174" s="36">
        <v>19388.308848687539</v>
      </c>
      <c r="H174" s="36">
        <v>6859.5187762500036</v>
      </c>
      <c r="I174" s="36">
        <v>15565.343426370626</v>
      </c>
      <c r="J174" s="36">
        <v>80.31194305419919</v>
      </c>
      <c r="K174" s="36">
        <v>10098.734005953138</v>
      </c>
      <c r="L174" s="36">
        <v>4688.6948910720193</v>
      </c>
      <c r="M174" s="36">
        <v>23926.242882564216</v>
      </c>
      <c r="N174" s="36">
        <v>9700.3075273437516</v>
      </c>
      <c r="O174" s="36">
        <v>26315.045178261655</v>
      </c>
      <c r="P174" s="36">
        <v>2882.2002911132818</v>
      </c>
      <c r="Q174" s="36">
        <v>30.00588417053223</v>
      </c>
      <c r="R174" s="36">
        <v>3608.8377568359379</v>
      </c>
      <c r="S174" s="36">
        <v>27321.39194892548</v>
      </c>
      <c r="T174" s="36">
        <v>10058.666645718769</v>
      </c>
      <c r="U174" s="36">
        <v>5481.7173613281302</v>
      </c>
      <c r="V174" s="36">
        <v>35859.414245953158</v>
      </c>
      <c r="W174" s="36">
        <v>4147.3401123046879</v>
      </c>
      <c r="X174" s="36">
        <v>8490.3662401461806</v>
      </c>
      <c r="Y174" s="36">
        <v>17631.552668309949</v>
      </c>
      <c r="Z174" s="36">
        <v>200.50189620971685</v>
      </c>
      <c r="AA174" s="36">
        <v>9149.3476158359426</v>
      </c>
      <c r="AB174" s="36">
        <v>11647.510743638735</v>
      </c>
      <c r="AC174" s="36">
        <v>15956.253556066618</v>
      </c>
      <c r="AD174" s="36">
        <v>20356.40252515626</v>
      </c>
      <c r="AE174" s="36">
        <v>5372.7844940390705</v>
      </c>
      <c r="AF174" s="36">
        <v>8.8427184466019426</v>
      </c>
      <c r="AG174" s="36">
        <v>11784.326969055553</v>
      </c>
      <c r="AH174" s="36">
        <v>25102.396771531265</v>
      </c>
      <c r="AI174" s="36">
        <v>3261.3924804687513</v>
      </c>
      <c r="AJ174" s="36">
        <v>48.647130126953215</v>
      </c>
      <c r="AK174" s="36">
        <v>3319.6931220703314</v>
      </c>
      <c r="AL174" s="36">
        <v>13387.569126265649</v>
      </c>
      <c r="AM174" s="36">
        <v>7688.4069882578178</v>
      </c>
      <c r="AN174" s="36">
        <v>6891.2531386093906</v>
      </c>
      <c r="AO174" s="36">
        <v>26435.259809492218</v>
      </c>
      <c r="AP174" s="36">
        <v>614.69003295898438</v>
      </c>
      <c r="AQ174" s="36">
        <v>26246.220461875051</v>
      </c>
      <c r="AR174" s="36">
        <v>30266.455576144559</v>
      </c>
      <c r="AS174" s="36">
        <v>30500.276949218787</v>
      </c>
      <c r="AT174" s="36">
        <v>15643.339534828146</v>
      </c>
      <c r="AU174" s="36">
        <v>30500.208798421911</v>
      </c>
      <c r="AV174" s="36">
        <v>13230.722178781249</v>
      </c>
      <c r="AW174" s="36">
        <v>3413.6760102548897</v>
      </c>
      <c r="AX174" s="36">
        <v>24467.142083177765</v>
      </c>
      <c r="AY174" s="36">
        <v>25251.448236656328</v>
      </c>
    </row>
    <row r="175" spans="1:51" x14ac:dyDescent="0.25">
      <c r="A175" s="34">
        <v>44294</v>
      </c>
      <c r="B175" s="35">
        <v>6</v>
      </c>
      <c r="C175" s="36">
        <v>17212.096770046883</v>
      </c>
      <c r="D175" s="36">
        <v>23462.406036875022</v>
      </c>
      <c r="E175" s="36">
        <v>9450.0605571875112</v>
      </c>
      <c r="F175" s="36">
        <v>33179.911138750052</v>
      </c>
      <c r="G175" s="36">
        <v>20365.104729968716</v>
      </c>
      <c r="H175" s="36">
        <v>7083.8588501562717</v>
      </c>
      <c r="I175" s="36">
        <v>16175.137035259308</v>
      </c>
      <c r="J175" s="36">
        <v>80.051509857177706</v>
      </c>
      <c r="K175" s="36">
        <v>10455.633097789063</v>
      </c>
      <c r="L175" s="36">
        <v>4755.2814949546173</v>
      </c>
      <c r="M175" s="36">
        <v>23922.811057395</v>
      </c>
      <c r="N175" s="36">
        <v>9776.5022246093758</v>
      </c>
      <c r="O175" s="36">
        <v>27211.069698847579</v>
      </c>
      <c r="P175" s="36">
        <v>2961.2765846962966</v>
      </c>
      <c r="Q175" s="36">
        <v>29.655863285064708</v>
      </c>
      <c r="R175" s="36">
        <v>3592.1223500976571</v>
      </c>
      <c r="S175" s="36">
        <v>28069.690759011446</v>
      </c>
      <c r="T175" s="36">
        <v>10280.944073312518</v>
      </c>
      <c r="U175" s="36">
        <v>5516.13299707032</v>
      </c>
      <c r="V175" s="36">
        <v>36301.776820921914</v>
      </c>
      <c r="W175" s="36">
        <v>3876.6480224609509</v>
      </c>
      <c r="X175" s="36">
        <v>8722.4604274580433</v>
      </c>
      <c r="Y175" s="36">
        <v>17611.464326290497</v>
      </c>
      <c r="Z175" s="36">
        <v>208.90902893066402</v>
      </c>
      <c r="AA175" s="36">
        <v>9313.2874529844175</v>
      </c>
      <c r="AB175" s="36">
        <v>11856.135424082329</v>
      </c>
      <c r="AC175" s="36">
        <v>16169.273027066632</v>
      </c>
      <c r="AD175" s="36">
        <v>20843.008279843732</v>
      </c>
      <c r="AE175" s="36">
        <v>5906.5600951484485</v>
      </c>
      <c r="AF175" s="36">
        <v>8.8427184466019426</v>
      </c>
      <c r="AG175" s="36">
        <v>12034.100186711803</v>
      </c>
      <c r="AH175" s="36">
        <v>25604.30102043751</v>
      </c>
      <c r="AI175" s="36">
        <v>3369.4679077148448</v>
      </c>
      <c r="AJ175" s="36">
        <v>38.548885498047724</v>
      </c>
      <c r="AK175" s="36">
        <v>3474.4501533203202</v>
      </c>
      <c r="AL175" s="36">
        <v>13694.139405117185</v>
      </c>
      <c r="AM175" s="36">
        <v>7762.8482620390832</v>
      </c>
      <c r="AN175" s="36">
        <v>7031.698982203141</v>
      </c>
      <c r="AO175" s="36">
        <v>26879.441328843764</v>
      </c>
      <c r="AP175" s="36">
        <v>591.87696838378906</v>
      </c>
      <c r="AQ175" s="36">
        <v>26827.384475968767</v>
      </c>
      <c r="AR175" s="36">
        <v>30782.632176753883</v>
      </c>
      <c r="AS175" s="36">
        <v>31407.864358398438</v>
      </c>
      <c r="AT175" s="36">
        <v>15747.795356218738</v>
      </c>
      <c r="AU175" s="36">
        <v>30864.330266031262</v>
      </c>
      <c r="AV175" s="36">
        <v>14514.733904781233</v>
      </c>
      <c r="AW175" s="36">
        <v>2502.6161922744432</v>
      </c>
      <c r="AX175" s="36">
        <v>25131.799107820334</v>
      </c>
      <c r="AY175" s="36">
        <v>25722.626271296933</v>
      </c>
    </row>
    <row r="176" spans="1:51" x14ac:dyDescent="0.25">
      <c r="A176" s="34">
        <v>44294</v>
      </c>
      <c r="B176" s="35">
        <v>7</v>
      </c>
      <c r="C176" s="36">
        <v>18749.589341515599</v>
      </c>
      <c r="D176" s="36">
        <v>25784.189940968772</v>
      </c>
      <c r="E176" s="36">
        <v>10291.940404867206</v>
      </c>
      <c r="F176" s="36">
        <v>36303.061878390632</v>
      </c>
      <c r="G176" s="36">
        <v>21231.535725906269</v>
      </c>
      <c r="H176" s="36">
        <v>7460.580244406271</v>
      </c>
      <c r="I176" s="36">
        <v>17926.503804950738</v>
      </c>
      <c r="J176" s="36">
        <v>95.069147109985408</v>
      </c>
      <c r="K176" s="36">
        <v>11315.471109695322</v>
      </c>
      <c r="L176" s="36">
        <v>5306.7692468006953</v>
      </c>
      <c r="M176" s="36">
        <v>24556.293509768537</v>
      </c>
      <c r="N176" s="36">
        <v>10214.334125000008</v>
      </c>
      <c r="O176" s="36">
        <v>29788.209638980392</v>
      </c>
      <c r="P176" s="36">
        <v>3124.9994811552747</v>
      </c>
      <c r="Q176" s="36">
        <v>30.27686786651612</v>
      </c>
      <c r="R176" s="36">
        <v>3862.6798322753921</v>
      </c>
      <c r="S176" s="36">
        <v>29957.755544362979</v>
      </c>
      <c r="T176" s="36">
        <v>10781.34312848439</v>
      </c>
      <c r="U176" s="36">
        <v>5798.7547871093811</v>
      </c>
      <c r="V176" s="36">
        <v>39645.54558848439</v>
      </c>
      <c r="W176" s="36">
        <v>3919.501782226559</v>
      </c>
      <c r="X176" s="36">
        <v>9609.2640030635775</v>
      </c>
      <c r="Y176" s="36">
        <v>18216.165108522997</v>
      </c>
      <c r="Z176" s="36">
        <v>203.0869171142578</v>
      </c>
      <c r="AA176" s="36">
        <v>11238.965548687524</v>
      </c>
      <c r="AB176" s="36">
        <v>13101.001652390343</v>
      </c>
      <c r="AC176" s="36">
        <v>17151.993433347874</v>
      </c>
      <c r="AD176" s="36">
        <v>22306.357838656259</v>
      </c>
      <c r="AE176" s="36">
        <v>5012.2871827890913</v>
      </c>
      <c r="AF176" s="36">
        <v>8.8427184466019426</v>
      </c>
      <c r="AG176" s="36">
        <v>13155.151348180561</v>
      </c>
      <c r="AH176" s="36">
        <v>27246.939228375042</v>
      </c>
      <c r="AI176" s="36">
        <v>3680.9273681640698</v>
      </c>
      <c r="AJ176" s="36">
        <v>33.058378906250056</v>
      </c>
      <c r="AK176" s="36">
        <v>3633.5728359374898</v>
      </c>
      <c r="AL176" s="36">
        <v>14410.362429078137</v>
      </c>
      <c r="AM176" s="36">
        <v>7568.8453959375056</v>
      </c>
      <c r="AN176" s="36">
        <v>7806.8714896093816</v>
      </c>
      <c r="AO176" s="36">
        <v>28885.222745921885</v>
      </c>
      <c r="AP176" s="36">
        <v>593.87646484375</v>
      </c>
      <c r="AQ176" s="36">
        <v>28987.035460425745</v>
      </c>
      <c r="AR176" s="36">
        <v>33084.588110718811</v>
      </c>
      <c r="AS176" s="36">
        <v>34637.358761718766</v>
      </c>
      <c r="AT176" s="36">
        <v>16410.412362078092</v>
      </c>
      <c r="AU176" s="36">
        <v>34088.478772375005</v>
      </c>
      <c r="AV176" s="36">
        <v>15015.184838312509</v>
      </c>
      <c r="AW176" s="36">
        <v>2307.8994218173862</v>
      </c>
      <c r="AX176" s="36">
        <v>26838.060909722673</v>
      </c>
      <c r="AY176" s="36">
        <v>27668.94567398441</v>
      </c>
    </row>
    <row r="177" spans="1:51" x14ac:dyDescent="0.25">
      <c r="A177" s="34">
        <v>44294</v>
      </c>
      <c r="B177" s="35">
        <v>8</v>
      </c>
      <c r="C177" s="36">
        <v>21601.437234171906</v>
      </c>
      <c r="D177" s="36">
        <v>27607.012351031244</v>
      </c>
      <c r="E177" s="36">
        <v>12113.640513679693</v>
      </c>
      <c r="F177" s="36">
        <v>42741.585650031258</v>
      </c>
      <c r="G177" s="36">
        <v>24252.166053094377</v>
      </c>
      <c r="H177" s="36">
        <v>8462.2425453437627</v>
      </c>
      <c r="I177" s="36">
        <v>21141.99423825639</v>
      </c>
      <c r="J177" s="36">
        <v>115.2244472503662</v>
      </c>
      <c r="K177" s="36">
        <v>12634.525167679703</v>
      </c>
      <c r="L177" s="36">
        <v>6234.4364633177556</v>
      </c>
      <c r="M177" s="36">
        <v>26769.25834037286</v>
      </c>
      <c r="N177" s="36">
        <v>11268.270150390637</v>
      </c>
      <c r="O177" s="36">
        <v>34083.644344269473</v>
      </c>
      <c r="P177" s="36">
        <v>3109.761781536497</v>
      </c>
      <c r="Q177" s="36">
        <v>30.809934616088871</v>
      </c>
      <c r="R177" s="36">
        <v>3988.6235961914076</v>
      </c>
      <c r="S177" s="36">
        <v>32271.000249745826</v>
      </c>
      <c r="T177" s="36">
        <v>11506.702181257819</v>
      </c>
      <c r="U177" s="36">
        <v>6079.28332226563</v>
      </c>
      <c r="V177" s="36">
        <v>43874.653833578115</v>
      </c>
      <c r="W177" s="36">
        <v>4165.7987548828205</v>
      </c>
      <c r="X177" s="36">
        <v>11344.13380815183</v>
      </c>
      <c r="Y177" s="36">
        <v>19435.477351050897</v>
      </c>
      <c r="Z177" s="36">
        <v>177.0077449035644</v>
      </c>
      <c r="AA177" s="36">
        <v>12452.272743398422</v>
      </c>
      <c r="AB177" s="36">
        <v>15493.69159028353</v>
      </c>
      <c r="AC177" s="36">
        <v>19254.354119847878</v>
      </c>
      <c r="AD177" s="36">
        <v>24086.168252859374</v>
      </c>
      <c r="AE177" s="36">
        <v>5591.3844242656633</v>
      </c>
      <c r="AF177" s="36">
        <v>8.8427184466019426</v>
      </c>
      <c r="AG177" s="36">
        <v>14707.700244899312</v>
      </c>
      <c r="AH177" s="36">
        <v>26680.927529593766</v>
      </c>
      <c r="AI177" s="36">
        <v>3489.0057847404914</v>
      </c>
      <c r="AJ177" s="36">
        <v>50.755111572265335</v>
      </c>
      <c r="AK177" s="36">
        <v>3977.6119751943379</v>
      </c>
      <c r="AL177" s="36">
        <v>14373.723091812526</v>
      </c>
      <c r="AM177" s="36">
        <v>8523.2847283359679</v>
      </c>
      <c r="AN177" s="36">
        <v>7764.0805395156294</v>
      </c>
      <c r="AO177" s="36">
        <v>31003.922660113276</v>
      </c>
      <c r="AP177" s="36">
        <v>522.73166291650386</v>
      </c>
      <c r="AQ177" s="36">
        <v>33414.194944046838</v>
      </c>
      <c r="AR177" s="36">
        <v>36476.554074289059</v>
      </c>
      <c r="AS177" s="36">
        <v>36558.506427734399</v>
      </c>
      <c r="AT177" s="36">
        <v>17641.048570593779</v>
      </c>
      <c r="AU177" s="36">
        <v>39451.408090187528</v>
      </c>
      <c r="AV177" s="36">
        <v>14548.83989126563</v>
      </c>
      <c r="AW177" s="36">
        <v>2114.6775570439445</v>
      </c>
      <c r="AX177" s="36">
        <v>27232.878332771492</v>
      </c>
      <c r="AY177" s="36">
        <v>32683.703973171945</v>
      </c>
    </row>
    <row r="178" spans="1:51" x14ac:dyDescent="0.25">
      <c r="A178" s="34">
        <v>44294</v>
      </c>
      <c r="B178" s="35">
        <v>9</v>
      </c>
      <c r="C178" s="36">
        <v>25825.168023439623</v>
      </c>
      <c r="D178" s="36">
        <v>34095.222148874993</v>
      </c>
      <c r="E178" s="36">
        <v>14709.718524312515</v>
      </c>
      <c r="F178" s="36">
        <v>51040.192400937522</v>
      </c>
      <c r="G178" s="36">
        <v>32080.027986151545</v>
      </c>
      <c r="H178" s="36">
        <v>10547.927353250021</v>
      </c>
      <c r="I178" s="36">
        <v>25353.630074175333</v>
      </c>
      <c r="J178" s="36">
        <v>126.9384880065919</v>
      </c>
      <c r="K178" s="36">
        <v>15422.073811984388</v>
      </c>
      <c r="L178" s="36">
        <v>8182.1400497622444</v>
      </c>
      <c r="M178" s="36">
        <v>33726.623851411307</v>
      </c>
      <c r="N178" s="36">
        <v>13164.666632812516</v>
      </c>
      <c r="O178" s="36">
        <v>40759.934675558521</v>
      </c>
      <c r="P178" s="36">
        <v>3576.923854870638</v>
      </c>
      <c r="Q178" s="36">
        <v>32.895427703857422</v>
      </c>
      <c r="R178" s="36">
        <v>4808.6716899414087</v>
      </c>
      <c r="S178" s="36">
        <v>39359.258387745816</v>
      </c>
      <c r="T178" s="36">
        <v>13438.347701796893</v>
      </c>
      <c r="U178" s="36">
        <v>7399.0965888672008</v>
      </c>
      <c r="V178" s="36">
        <v>51864.499396656262</v>
      </c>
      <c r="W178" s="36">
        <v>5142.8410400390676</v>
      </c>
      <c r="X178" s="36">
        <v>12426.227686868158</v>
      </c>
      <c r="Y178" s="36">
        <v>24746.667554151983</v>
      </c>
      <c r="Z178" s="36">
        <v>144.08198989868168</v>
      </c>
      <c r="AA178" s="36">
        <v>16869.257325718732</v>
      </c>
      <c r="AB178" s="36">
        <v>18048.421426756126</v>
      </c>
      <c r="AC178" s="36">
        <v>23707.139478129113</v>
      </c>
      <c r="AD178" s="36">
        <v>28755.013150187486</v>
      </c>
      <c r="AE178" s="36">
        <v>6577.0901623594173</v>
      </c>
      <c r="AF178" s="36">
        <v>8.8427184466019426</v>
      </c>
      <c r="AG178" s="36">
        <v>18254.791413868057</v>
      </c>
      <c r="AH178" s="36">
        <v>31410.893160406289</v>
      </c>
      <c r="AI178" s="36">
        <v>4570.7247821275296</v>
      </c>
      <c r="AJ178" s="36">
        <v>112.67157836914099</v>
      </c>
      <c r="AK178" s="36">
        <v>4520.5773546954524</v>
      </c>
      <c r="AL178" s="36">
        <v>16084.946070234408</v>
      </c>
      <c r="AM178" s="36">
        <v>11351.61122835157</v>
      </c>
      <c r="AN178" s="36">
        <v>8306.3001251250098</v>
      </c>
      <c r="AO178" s="36">
        <v>37681.344169066426</v>
      </c>
      <c r="AP178" s="36">
        <v>638.04885688281252</v>
      </c>
      <c r="AQ178" s="36">
        <v>39605.44937408594</v>
      </c>
      <c r="AR178" s="36">
        <v>46198.977512937534</v>
      </c>
      <c r="AS178" s="36">
        <v>43667.474416015626</v>
      </c>
      <c r="AT178" s="36">
        <v>21645.387004390654</v>
      </c>
      <c r="AU178" s="36">
        <v>46810.938017953093</v>
      </c>
      <c r="AV178" s="36">
        <v>18282.447435687518</v>
      </c>
      <c r="AW178" s="36">
        <v>1523.4067356999067</v>
      </c>
      <c r="AX178" s="36">
        <v>32666.141900265651</v>
      </c>
      <c r="AY178" s="36">
        <v>38712.786257656298</v>
      </c>
    </row>
    <row r="179" spans="1:51" x14ac:dyDescent="0.25">
      <c r="A179" s="34">
        <v>44294</v>
      </c>
      <c r="B179" s="35">
        <v>10</v>
      </c>
      <c r="C179" s="36">
        <v>27940.570926010587</v>
      </c>
      <c r="D179" s="36">
        <v>38333.820866656315</v>
      </c>
      <c r="E179" s="36">
        <v>16001.532129484392</v>
      </c>
      <c r="F179" s="36">
        <v>55058.679168218747</v>
      </c>
      <c r="G179" s="36">
        <v>37690.66375583152</v>
      </c>
      <c r="H179" s="36">
        <v>11066.816258375</v>
      </c>
      <c r="I179" s="36">
        <v>27558.68836636479</v>
      </c>
      <c r="J179" s="36">
        <v>132.30715179443359</v>
      </c>
      <c r="K179" s="36">
        <v>17326.25989320314</v>
      </c>
      <c r="L179" s="36">
        <v>9434.762834569241</v>
      </c>
      <c r="M179" s="36">
        <v>36491.655698093738</v>
      </c>
      <c r="N179" s="36">
        <v>14677.775328124997</v>
      </c>
      <c r="O179" s="36">
        <v>44765.020977839748</v>
      </c>
      <c r="P179" s="36">
        <v>2978.8011072608433</v>
      </c>
      <c r="Q179" s="36">
        <v>32.865137100219741</v>
      </c>
      <c r="R179" s="36">
        <v>5291.9479907226569</v>
      </c>
      <c r="S179" s="36">
        <v>44243.209743120809</v>
      </c>
      <c r="T179" s="36">
        <v>15009.115681953152</v>
      </c>
      <c r="U179" s="36">
        <v>8446.8232861328215</v>
      </c>
      <c r="V179" s="36">
        <v>56614.017765906254</v>
      </c>
      <c r="W179" s="36">
        <v>5798.9190917968808</v>
      </c>
      <c r="X179" s="36">
        <v>13795.452968150414</v>
      </c>
      <c r="Y179" s="36">
        <v>26724.481025230096</v>
      </c>
      <c r="Z179" s="36">
        <v>135.4623878479004</v>
      </c>
      <c r="AA179" s="36">
        <v>20133.051686625033</v>
      </c>
      <c r="AB179" s="36">
        <v>19495.478779598536</v>
      </c>
      <c r="AC179" s="36">
        <v>25837.957809254134</v>
      </c>
      <c r="AD179" s="36">
        <v>31636.187500000025</v>
      </c>
      <c r="AE179" s="36">
        <v>7040.7475177500191</v>
      </c>
      <c r="AF179" s="36">
        <v>8.8427184466019426</v>
      </c>
      <c r="AG179" s="36">
        <v>19988.525794118061</v>
      </c>
      <c r="AH179" s="36">
        <v>35538.42199796877</v>
      </c>
      <c r="AI179" s="36">
        <v>5653.068362477261</v>
      </c>
      <c r="AJ179" s="36">
        <v>151.65287207031429</v>
      </c>
      <c r="AK179" s="36">
        <v>5140.0676271654993</v>
      </c>
      <c r="AL179" s="36">
        <v>18159.396384625023</v>
      </c>
      <c r="AM179" s="36">
        <v>13294.648717171891</v>
      </c>
      <c r="AN179" s="36">
        <v>8673.7451633125111</v>
      </c>
      <c r="AO179" s="36">
        <v>42399.996042152357</v>
      </c>
      <c r="AP179" s="36">
        <v>690.10089997797763</v>
      </c>
      <c r="AQ179" s="36">
        <v>43567.824839992179</v>
      </c>
      <c r="AR179" s="36">
        <v>51632.65905290626</v>
      </c>
      <c r="AS179" s="36">
        <v>48792.762875</v>
      </c>
      <c r="AT179" s="36">
        <v>23291.929937749988</v>
      </c>
      <c r="AU179" s="36">
        <v>49308.420146250028</v>
      </c>
      <c r="AV179" s="36">
        <v>20097.483757343747</v>
      </c>
      <c r="AW179" s="36">
        <v>1295.7226022434129</v>
      </c>
      <c r="AX179" s="36">
        <v>36429.046618857443</v>
      </c>
      <c r="AY179" s="36">
        <v>42240.898006484356</v>
      </c>
    </row>
    <row r="180" spans="1:51" x14ac:dyDescent="0.25">
      <c r="A180" s="34">
        <v>44294</v>
      </c>
      <c r="B180" s="35">
        <v>11</v>
      </c>
      <c r="C180" s="36">
        <v>28387.553376907112</v>
      </c>
      <c r="D180" s="36">
        <v>40266.594092500003</v>
      </c>
      <c r="E180" s="36">
        <v>17385.019722390662</v>
      </c>
      <c r="F180" s="36">
        <v>57277.846324000071</v>
      </c>
      <c r="G180" s="36">
        <v>38756.753153128571</v>
      </c>
      <c r="H180" s="36">
        <v>11120.34113184375</v>
      </c>
      <c r="I180" s="36">
        <v>28990.934522249561</v>
      </c>
      <c r="J180" s="36">
        <v>127.63726997375491</v>
      </c>
      <c r="K180" s="36">
        <v>18495.315969328156</v>
      </c>
      <c r="L180" s="36">
        <v>9115.2288637584461</v>
      </c>
      <c r="M180" s="36">
        <v>38181.211766765373</v>
      </c>
      <c r="N180" s="36">
        <v>16012.597171874993</v>
      </c>
      <c r="O180" s="36">
        <v>46479.203965417917</v>
      </c>
      <c r="P180" s="36">
        <v>4009.9843841194834</v>
      </c>
      <c r="Q180" s="36">
        <v>33.617465019226074</v>
      </c>
      <c r="R180" s="36">
        <v>5551.1207211914061</v>
      </c>
      <c r="S180" s="36">
        <v>46703.04568923021</v>
      </c>
      <c r="T180" s="36">
        <v>16386.326402437506</v>
      </c>
      <c r="U180" s="36">
        <v>9313.3624160156305</v>
      </c>
      <c r="V180" s="36">
        <v>60055.91742928126</v>
      </c>
      <c r="W180" s="36">
        <v>5661.3284912109402</v>
      </c>
      <c r="X180" s="36">
        <v>14521.565301520544</v>
      </c>
      <c r="Y180" s="36">
        <v>27160.156767928191</v>
      </c>
      <c r="Z180" s="36">
        <v>119.24429824829114</v>
      </c>
      <c r="AA180" s="36">
        <v>20885.3017319844</v>
      </c>
      <c r="AB180" s="36">
        <v>20216.189888051289</v>
      </c>
      <c r="AC180" s="36">
        <v>27502.493304957257</v>
      </c>
      <c r="AD180" s="36">
        <v>32904.718666343746</v>
      </c>
      <c r="AE180" s="36">
        <v>7252.9866905625458</v>
      </c>
      <c r="AF180" s="36">
        <v>8.8427184466019426</v>
      </c>
      <c r="AG180" s="36">
        <v>20752.747316274304</v>
      </c>
      <c r="AH180" s="36">
        <v>37401.566160093775</v>
      </c>
      <c r="AI180" s="36">
        <v>6065.6862022066589</v>
      </c>
      <c r="AJ180" s="36">
        <v>163.40169458007807</v>
      </c>
      <c r="AK180" s="36">
        <v>5026.7019930268998</v>
      </c>
      <c r="AL180" s="36">
        <v>19730.540306312516</v>
      </c>
      <c r="AM180" s="36">
        <v>14140.744134906277</v>
      </c>
      <c r="AN180" s="36">
        <v>9263.3508710781371</v>
      </c>
      <c r="AO180" s="36">
        <v>45172.996432081978</v>
      </c>
      <c r="AP180" s="36">
        <v>950.1775549963379</v>
      </c>
      <c r="AQ180" s="36">
        <v>45801.659273562422</v>
      </c>
      <c r="AR180" s="36">
        <v>53446.330387359405</v>
      </c>
      <c r="AS180" s="36">
        <v>52156.769712890629</v>
      </c>
      <c r="AT180" s="36">
        <v>23681.19344281248</v>
      </c>
      <c r="AU180" s="36">
        <v>50363.923152046846</v>
      </c>
      <c r="AV180" s="36">
        <v>20426.370668250001</v>
      </c>
      <c r="AW180" s="36">
        <v>1959.3880187958061</v>
      </c>
      <c r="AX180" s="36">
        <v>38390.736543550782</v>
      </c>
      <c r="AY180" s="36">
        <v>43681.285480781189</v>
      </c>
    </row>
    <row r="181" spans="1:51" x14ac:dyDescent="0.25">
      <c r="A181" s="34">
        <v>44294</v>
      </c>
      <c r="B181" s="35">
        <v>12</v>
      </c>
      <c r="C181" s="36">
        <v>29513.713435858175</v>
      </c>
      <c r="D181" s="36">
        <v>41581.935140187539</v>
      </c>
      <c r="E181" s="36">
        <v>18147.809875703169</v>
      </c>
      <c r="F181" s="36">
        <v>59465.331858937454</v>
      </c>
      <c r="G181" s="36">
        <v>39474.265727014252</v>
      </c>
      <c r="H181" s="36">
        <v>11117.837773000021</v>
      </c>
      <c r="I181" s="36">
        <v>29720.1722687574</v>
      </c>
      <c r="J181" s="36">
        <v>120.03646087646482</v>
      </c>
      <c r="K181" s="36">
        <v>18944.380802296895</v>
      </c>
      <c r="L181" s="36">
        <v>10420.506944071913</v>
      </c>
      <c r="M181" s="36">
        <v>38498.048037254099</v>
      </c>
      <c r="N181" s="36">
        <v>17270.912285156242</v>
      </c>
      <c r="O181" s="36">
        <v>47741.456547417903</v>
      </c>
      <c r="P181" s="36">
        <v>4150.2762780665926</v>
      </c>
      <c r="Q181" s="36">
        <v>33.911934852600098</v>
      </c>
      <c r="R181" s="36">
        <v>5790.7988930664096</v>
      </c>
      <c r="S181" s="36">
        <v>48101.610109761437</v>
      </c>
      <c r="T181" s="36">
        <v>17166.793296585933</v>
      </c>
      <c r="U181" s="36">
        <v>9968.1741484375107</v>
      </c>
      <c r="V181" s="36">
        <v>61668.171768843735</v>
      </c>
      <c r="W181" s="36">
        <v>5902.3201171875135</v>
      </c>
      <c r="X181" s="36">
        <v>14450.057040476555</v>
      </c>
      <c r="Y181" s="36">
        <v>27668.798179262754</v>
      </c>
      <c r="Z181" s="36">
        <v>140.61674591064457</v>
      </c>
      <c r="AA181" s="36">
        <v>22257.290506500034</v>
      </c>
      <c r="AB181" s="36">
        <v>20666.884846650402</v>
      </c>
      <c r="AC181" s="36">
        <v>28570.905255191614</v>
      </c>
      <c r="AD181" s="36">
        <v>34240.366529312509</v>
      </c>
      <c r="AE181" s="36">
        <v>6934.4018162969114</v>
      </c>
      <c r="AF181" s="36">
        <v>8.8427184466019426</v>
      </c>
      <c r="AG181" s="36">
        <v>21247.00579461805</v>
      </c>
      <c r="AH181" s="36">
        <v>39059.266126156283</v>
      </c>
      <c r="AI181" s="36">
        <v>6420.5127028272545</v>
      </c>
      <c r="AJ181" s="36">
        <v>150.03937011718801</v>
      </c>
      <c r="AK181" s="36">
        <v>5757.0249504168487</v>
      </c>
      <c r="AL181" s="36">
        <v>20612.54066389065</v>
      </c>
      <c r="AM181" s="36">
        <v>14424.975207265645</v>
      </c>
      <c r="AN181" s="36">
        <v>9986.8383982656305</v>
      </c>
      <c r="AO181" s="36">
        <v>44437.955141177583</v>
      </c>
      <c r="AP181" s="36">
        <v>960.5854401499023</v>
      </c>
      <c r="AQ181" s="36">
        <v>46982.292838187575</v>
      </c>
      <c r="AR181" s="36">
        <v>54926.727249578027</v>
      </c>
      <c r="AS181" s="36">
        <v>54373.208527343777</v>
      </c>
      <c r="AT181" s="36">
        <v>24048.378389281246</v>
      </c>
      <c r="AU181" s="36">
        <v>52271.343746421902</v>
      </c>
      <c r="AV181" s="36">
        <v>19882.250719187487</v>
      </c>
      <c r="AW181" s="36">
        <v>3646.3667148376253</v>
      </c>
      <c r="AX181" s="36">
        <v>39696.425838003917</v>
      </c>
      <c r="AY181" s="36">
        <v>44437.526441546943</v>
      </c>
    </row>
    <row r="182" spans="1:51" x14ac:dyDescent="0.25">
      <c r="A182" s="34">
        <v>44294</v>
      </c>
      <c r="B182" s="35">
        <v>13</v>
      </c>
      <c r="C182" s="36">
        <v>30976.250423059806</v>
      </c>
      <c r="D182" s="36">
        <v>43027.287785500026</v>
      </c>
      <c r="E182" s="36">
        <v>19462.716500218794</v>
      </c>
      <c r="F182" s="36">
        <v>62712.645364187469</v>
      </c>
      <c r="G182" s="36">
        <v>38933.436690345581</v>
      </c>
      <c r="H182" s="36">
        <v>10825.701847328161</v>
      </c>
      <c r="I182" s="36">
        <v>30976.308653483957</v>
      </c>
      <c r="J182" s="36">
        <v>126.79114723205569</v>
      </c>
      <c r="K182" s="36">
        <v>19636.695915968758</v>
      </c>
      <c r="L182" s="36">
        <v>9984.4654858076738</v>
      </c>
      <c r="M182" s="36">
        <v>40847.440854316876</v>
      </c>
      <c r="N182" s="36">
        <v>18097.248179687489</v>
      </c>
      <c r="O182" s="36">
        <v>50012.083743511655</v>
      </c>
      <c r="P182" s="36">
        <v>4229.1952321763229</v>
      </c>
      <c r="Q182" s="36">
        <v>33.936921119689949</v>
      </c>
      <c r="R182" s="36">
        <v>6158.0963764648559</v>
      </c>
      <c r="S182" s="36">
        <v>50941.769657870813</v>
      </c>
      <c r="T182" s="36">
        <v>18163.222938593772</v>
      </c>
      <c r="U182" s="36">
        <v>10464.915833984391</v>
      </c>
      <c r="V182" s="36">
        <v>64916.845913999998</v>
      </c>
      <c r="W182" s="36">
        <v>5817.8151611328103</v>
      </c>
      <c r="X182" s="36">
        <v>14938.238774334983</v>
      </c>
      <c r="Y182" s="36">
        <v>27620.552048492333</v>
      </c>
      <c r="Z182" s="36">
        <v>160.31621383666993</v>
      </c>
      <c r="AA182" s="36">
        <v>22972.390390640652</v>
      </c>
      <c r="AB182" s="36">
        <v>21285.449320860138</v>
      </c>
      <c r="AC182" s="36">
        <v>29674.16775378535</v>
      </c>
      <c r="AD182" s="36">
        <v>36596.072346656263</v>
      </c>
      <c r="AE182" s="36">
        <v>7104.2727692184917</v>
      </c>
      <c r="AF182" s="36">
        <v>8.8427184466019426</v>
      </c>
      <c r="AG182" s="36">
        <v>22483.271060743045</v>
      </c>
      <c r="AH182" s="36">
        <v>41634.846109625025</v>
      </c>
      <c r="AI182" s="36">
        <v>6765.1237553286701</v>
      </c>
      <c r="AJ182" s="36">
        <v>150.6505703125012</v>
      </c>
      <c r="AK182" s="36">
        <v>5639.7450051632786</v>
      </c>
      <c r="AL182" s="36">
        <v>22156.638283437514</v>
      </c>
      <c r="AM182" s="36">
        <v>15258.923721078165</v>
      </c>
      <c r="AN182" s="36">
        <v>10377.625454203142</v>
      </c>
      <c r="AO182" s="36">
        <v>48421.225670527376</v>
      </c>
      <c r="AP182" s="36">
        <v>1061.2601181545811</v>
      </c>
      <c r="AQ182" s="36">
        <v>48212.964607000067</v>
      </c>
      <c r="AR182" s="36">
        <v>57127.424904624953</v>
      </c>
      <c r="AS182" s="36">
        <v>57352.801929687506</v>
      </c>
      <c r="AT182" s="36">
        <v>24392.123893906239</v>
      </c>
      <c r="AU182" s="36">
        <v>55469.005536359378</v>
      </c>
      <c r="AV182" s="36">
        <v>20254.57051281249</v>
      </c>
      <c r="AW182" s="36">
        <v>5412.1679228668727</v>
      </c>
      <c r="AX182" s="36">
        <v>41968.061189851593</v>
      </c>
      <c r="AY182" s="36">
        <v>46030.921696765625</v>
      </c>
    </row>
    <row r="183" spans="1:51" x14ac:dyDescent="0.25">
      <c r="A183" s="34">
        <v>44294</v>
      </c>
      <c r="B183" s="35">
        <v>14</v>
      </c>
      <c r="C183" s="36">
        <v>32012.923487255535</v>
      </c>
      <c r="D183" s="36">
        <v>43502.743025718744</v>
      </c>
      <c r="E183" s="36">
        <v>20197.577005640651</v>
      </c>
      <c r="F183" s="36">
        <v>65587.775745468665</v>
      </c>
      <c r="G183" s="36">
        <v>38488.70213244309</v>
      </c>
      <c r="H183" s="36">
        <v>10163.217745546897</v>
      </c>
      <c r="I183" s="36">
        <v>31918.675022884287</v>
      </c>
      <c r="J183" s="36">
        <v>135.97965621948248</v>
      </c>
      <c r="K183" s="36">
        <v>19890.263692375043</v>
      </c>
      <c r="L183" s="36">
        <v>9149.0342271166101</v>
      </c>
      <c r="M183" s="36">
        <v>40850.860254938241</v>
      </c>
      <c r="N183" s="36">
        <v>18618.318042968745</v>
      </c>
      <c r="O183" s="36">
        <v>52067.44618413665</v>
      </c>
      <c r="P183" s="36">
        <v>3981.5396115354642</v>
      </c>
      <c r="Q183" s="36">
        <v>34.330604553222649</v>
      </c>
      <c r="R183" s="36">
        <v>6524.6463461914082</v>
      </c>
      <c r="S183" s="36">
        <v>52217.865472402038</v>
      </c>
      <c r="T183" s="36">
        <v>18659.101555750007</v>
      </c>
      <c r="U183" s="36">
        <v>10587.456125000012</v>
      </c>
      <c r="V183" s="36">
        <v>69653.355826250016</v>
      </c>
      <c r="W183" s="36">
        <v>5627.5680908203194</v>
      </c>
      <c r="X183" s="36">
        <v>14745.992271304747</v>
      </c>
      <c r="Y183" s="36">
        <v>27804.676164563505</v>
      </c>
      <c r="Z183" s="36">
        <v>154.0648335266113</v>
      </c>
      <c r="AA183" s="36">
        <v>23909.198614890698</v>
      </c>
      <c r="AB183" s="36">
        <v>22089.205558004174</v>
      </c>
      <c r="AC183" s="36">
        <v>30950.584251754084</v>
      </c>
      <c r="AD183" s="36">
        <v>39126.222863500014</v>
      </c>
      <c r="AE183" s="36">
        <v>8086.5529898125305</v>
      </c>
      <c r="AF183" s="36">
        <v>8.8427184466019426</v>
      </c>
      <c r="AG183" s="36">
        <v>23598.123841243054</v>
      </c>
      <c r="AH183" s="36">
        <v>44185.154585281271</v>
      </c>
      <c r="AI183" s="36">
        <v>6593.8916114357789</v>
      </c>
      <c r="AJ183" s="36">
        <v>98.511062744140986</v>
      </c>
      <c r="AK183" s="36">
        <v>5908.5990504020847</v>
      </c>
      <c r="AL183" s="36">
        <v>23258.828992625011</v>
      </c>
      <c r="AM183" s="36">
        <v>16233.92305121877</v>
      </c>
      <c r="AN183" s="36">
        <v>10998.73848393751</v>
      </c>
      <c r="AO183" s="36">
        <v>50911.210702019525</v>
      </c>
      <c r="AP183" s="36">
        <v>802.86221847930915</v>
      </c>
      <c r="AQ183" s="36">
        <v>49432.129983351653</v>
      </c>
      <c r="AR183" s="36">
        <v>58523.255340156255</v>
      </c>
      <c r="AS183" s="36">
        <v>59506.43774609379</v>
      </c>
      <c r="AT183" s="36">
        <v>24529.190709593757</v>
      </c>
      <c r="AU183" s="36">
        <v>58354.43385385938</v>
      </c>
      <c r="AV183" s="36">
        <v>20453.29590381249</v>
      </c>
      <c r="AW183" s="36">
        <v>6718.6761785971912</v>
      </c>
      <c r="AX183" s="36">
        <v>44937.856300957064</v>
      </c>
      <c r="AY183" s="36">
        <v>47433.627753593712</v>
      </c>
    </row>
    <row r="184" spans="1:51" x14ac:dyDescent="0.25">
      <c r="A184" s="34">
        <v>44294</v>
      </c>
      <c r="B184" s="35">
        <v>15</v>
      </c>
      <c r="C184" s="36">
        <v>30136.255004589653</v>
      </c>
      <c r="D184" s="36">
        <v>43061.311368937488</v>
      </c>
      <c r="E184" s="36">
        <v>19326.640527875021</v>
      </c>
      <c r="F184" s="36">
        <v>61760.945856593797</v>
      </c>
      <c r="G184" s="36">
        <v>39566.923791063789</v>
      </c>
      <c r="H184" s="36">
        <v>10285.209791921894</v>
      </c>
      <c r="I184" s="36">
        <v>31280.678386722226</v>
      </c>
      <c r="J184" s="36">
        <v>124.47167396545409</v>
      </c>
      <c r="K184" s="36">
        <v>19769.151071828135</v>
      </c>
      <c r="L184" s="36">
        <v>9683.8292647818835</v>
      </c>
      <c r="M184" s="36">
        <v>41543.252628206661</v>
      </c>
      <c r="N184" s="36">
        <v>17616.071964843744</v>
      </c>
      <c r="O184" s="36">
        <v>50602.24266108976</v>
      </c>
      <c r="P184" s="36">
        <v>4266.1490400194625</v>
      </c>
      <c r="Q184" s="36">
        <v>33.835470199584961</v>
      </c>
      <c r="R184" s="36">
        <v>6335.2412661133003</v>
      </c>
      <c r="S184" s="36">
        <v>52152.904368495831</v>
      </c>
      <c r="T184" s="36">
        <v>17593.638861734376</v>
      </c>
      <c r="U184" s="36">
        <v>10097.83827929689</v>
      </c>
      <c r="V184" s="36">
        <v>67001.279147249879</v>
      </c>
      <c r="W184" s="36">
        <v>5571.1012939453321</v>
      </c>
      <c r="X184" s="36">
        <v>14917.860209960929</v>
      </c>
      <c r="Y184" s="36">
        <v>28301.124648875026</v>
      </c>
      <c r="Z184" s="36">
        <v>160.09856399536142</v>
      </c>
      <c r="AA184" s="36">
        <v>24137.70684387505</v>
      </c>
      <c r="AB184" s="36">
        <v>21503.65991061597</v>
      </c>
      <c r="AC184" s="36">
        <v>28921.310749254102</v>
      </c>
      <c r="AD184" s="36">
        <v>37527.056567093765</v>
      </c>
      <c r="AE184" s="36">
        <v>7951.9662636094054</v>
      </c>
      <c r="AF184" s="36">
        <v>8.8427184466019426</v>
      </c>
      <c r="AG184" s="36">
        <v>23023.963166336805</v>
      </c>
      <c r="AH184" s="36">
        <v>43755.376017781236</v>
      </c>
      <c r="AI184" s="36">
        <v>6724.4807149800154</v>
      </c>
      <c r="AJ184" s="36">
        <v>127.08773291015684</v>
      </c>
      <c r="AK184" s="36">
        <v>5896.1776218908699</v>
      </c>
      <c r="AL184" s="36">
        <v>23086.125011812503</v>
      </c>
      <c r="AM184" s="36">
        <v>16383.523304640654</v>
      </c>
      <c r="AN184" s="36">
        <v>10639.01651431252</v>
      </c>
      <c r="AO184" s="36">
        <v>50495.615816839832</v>
      </c>
      <c r="AP184" s="36">
        <v>903.61410010510258</v>
      </c>
      <c r="AQ184" s="36">
        <v>48211.145780390652</v>
      </c>
      <c r="AR184" s="36">
        <v>58068.988261601618</v>
      </c>
      <c r="AS184" s="36">
        <v>59125.368767578155</v>
      </c>
      <c r="AT184" s="36">
        <v>25301.420509281223</v>
      </c>
      <c r="AU184" s="36">
        <v>55469.459226703184</v>
      </c>
      <c r="AV184" s="36">
        <v>20835.422559375038</v>
      </c>
      <c r="AW184" s="36">
        <v>5856.3220861663176</v>
      </c>
      <c r="AX184" s="36">
        <v>44603.659995031288</v>
      </c>
      <c r="AY184" s="36">
        <v>46109.656316281362</v>
      </c>
    </row>
    <row r="185" spans="1:51" x14ac:dyDescent="0.25">
      <c r="A185" s="34">
        <v>44294</v>
      </c>
      <c r="B185" s="35">
        <v>16</v>
      </c>
      <c r="C185" s="36">
        <v>28731.817418270814</v>
      </c>
      <c r="D185" s="36">
        <v>43015.602939437471</v>
      </c>
      <c r="E185" s="36">
        <v>17782.516295062527</v>
      </c>
      <c r="F185" s="36">
        <v>58153.123964937469</v>
      </c>
      <c r="G185" s="36">
        <v>39474.352828913106</v>
      </c>
      <c r="H185" s="36">
        <v>10273.760785609391</v>
      </c>
      <c r="I185" s="36">
        <v>29977.987564950712</v>
      </c>
      <c r="J185" s="36">
        <v>120.171875</v>
      </c>
      <c r="K185" s="36">
        <v>19239.855527375024</v>
      </c>
      <c r="L185" s="36">
        <v>9492.8089524316765</v>
      </c>
      <c r="M185" s="36">
        <v>41861.368658881263</v>
      </c>
      <c r="N185" s="36">
        <v>16971.050183593754</v>
      </c>
      <c r="O185" s="36">
        <v>48324.724754074159</v>
      </c>
      <c r="P185" s="36">
        <v>4210.4248800605801</v>
      </c>
      <c r="Q185" s="36">
        <v>34.230590820312507</v>
      </c>
      <c r="R185" s="36">
        <v>6091.6551791992333</v>
      </c>
      <c r="S185" s="36">
        <v>50910.683072667656</v>
      </c>
      <c r="T185" s="36">
        <v>16610.202593078135</v>
      </c>
      <c r="U185" s="36">
        <v>9752.048679687512</v>
      </c>
      <c r="V185" s="36">
        <v>63473.131108937443</v>
      </c>
      <c r="W185" s="36">
        <v>5447.4564453125004</v>
      </c>
      <c r="X185" s="36">
        <v>15176.172257988246</v>
      </c>
      <c r="Y185" s="36">
        <v>27975.709623369294</v>
      </c>
      <c r="Z185" s="36">
        <v>153.72243743896482</v>
      </c>
      <c r="AA185" s="36">
        <v>23338.681310312513</v>
      </c>
      <c r="AB185" s="36">
        <v>20763.885014059841</v>
      </c>
      <c r="AC185" s="36">
        <v>27601.126576519735</v>
      </c>
      <c r="AD185" s="36">
        <v>35721.28302706252</v>
      </c>
      <c r="AE185" s="36">
        <v>8113.6227665937868</v>
      </c>
      <c r="AF185" s="36">
        <v>8.8427184466019426</v>
      </c>
      <c r="AG185" s="36">
        <v>22321.131171149307</v>
      </c>
      <c r="AH185" s="36">
        <v>42072.742003281252</v>
      </c>
      <c r="AI185" s="36">
        <v>6782.8434113112262</v>
      </c>
      <c r="AJ185" s="36">
        <v>138.53783056640697</v>
      </c>
      <c r="AK185" s="36">
        <v>5589.5515207373955</v>
      </c>
      <c r="AL185" s="36">
        <v>22386.372573171888</v>
      </c>
      <c r="AM185" s="36">
        <v>15447.956197171919</v>
      </c>
      <c r="AN185" s="36">
        <v>10735.347224609379</v>
      </c>
      <c r="AO185" s="36">
        <v>49477.485302281246</v>
      </c>
      <c r="AP185" s="36">
        <v>949.82742067831418</v>
      </c>
      <c r="AQ185" s="36">
        <v>46759.334796765666</v>
      </c>
      <c r="AR185" s="36">
        <v>56558.179863304758</v>
      </c>
      <c r="AS185" s="36">
        <v>57349.018398437511</v>
      </c>
      <c r="AT185" s="36">
        <v>24578.342375531291</v>
      </c>
      <c r="AU185" s="36">
        <v>52644.19835209375</v>
      </c>
      <c r="AV185" s="36">
        <v>21116.126266187515</v>
      </c>
      <c r="AW185" s="36">
        <v>4944.7194044930793</v>
      </c>
      <c r="AX185" s="36">
        <v>42895.299903734369</v>
      </c>
      <c r="AY185" s="36">
        <v>44162.022550874943</v>
      </c>
    </row>
    <row r="186" spans="1:51" x14ac:dyDescent="0.25">
      <c r="A186" s="34">
        <v>44294</v>
      </c>
      <c r="B186" s="35">
        <v>17</v>
      </c>
      <c r="C186" s="36">
        <v>27539.60703485621</v>
      </c>
      <c r="D186" s="36">
        <v>41617.03885775002</v>
      </c>
      <c r="E186" s="36">
        <v>16165.046985171892</v>
      </c>
      <c r="F186" s="36">
        <v>55748.057325562477</v>
      </c>
      <c r="G186" s="36">
        <v>37264.107142883571</v>
      </c>
      <c r="H186" s="36">
        <v>9545.3684030625154</v>
      </c>
      <c r="I186" s="36">
        <v>28805.708744247619</v>
      </c>
      <c r="J186" s="36">
        <v>122.48150062561041</v>
      </c>
      <c r="K186" s="36">
        <v>18893.852884203134</v>
      </c>
      <c r="L186" s="36">
        <v>9251.5515605378623</v>
      </c>
      <c r="M186" s="36">
        <v>39541.502798791495</v>
      </c>
      <c r="N186" s="36">
        <v>16017.337597656258</v>
      </c>
      <c r="O186" s="36">
        <v>46773.649759121035</v>
      </c>
      <c r="P186" s="36">
        <v>4592.0854873245453</v>
      </c>
      <c r="Q186" s="36">
        <v>34.551589965820305</v>
      </c>
      <c r="R186" s="36">
        <v>5872.9563256835936</v>
      </c>
      <c r="S186" s="36">
        <v>49781.778955198912</v>
      </c>
      <c r="T186" s="36">
        <v>15424.668690312521</v>
      </c>
      <c r="U186" s="36">
        <v>8990.5290078124999</v>
      </c>
      <c r="V186" s="36">
        <v>61468.502060500046</v>
      </c>
      <c r="W186" s="36">
        <v>5353.4490234375016</v>
      </c>
      <c r="X186" s="36">
        <v>14634.415619682679</v>
      </c>
      <c r="Y186" s="36">
        <v>27020.085964312875</v>
      </c>
      <c r="Z186" s="36">
        <v>150.15114730834952</v>
      </c>
      <c r="AA186" s="36">
        <v>22034.82821215627</v>
      </c>
      <c r="AB186" s="36">
        <v>19918.001195148448</v>
      </c>
      <c r="AC186" s="36">
        <v>26006.595829316626</v>
      </c>
      <c r="AD186" s="36">
        <v>34581.147003999991</v>
      </c>
      <c r="AE186" s="36">
        <v>7973.5952716719003</v>
      </c>
      <c r="AF186" s="36">
        <v>8.8427184466019426</v>
      </c>
      <c r="AG186" s="36">
        <v>21697.620479711808</v>
      </c>
      <c r="AH186" s="36">
        <v>41712.808034312467</v>
      </c>
      <c r="AI186" s="36">
        <v>6763.7589907166912</v>
      </c>
      <c r="AJ186" s="36">
        <v>152.04097509765728</v>
      </c>
      <c r="AK186" s="36">
        <v>5698.9846505724508</v>
      </c>
      <c r="AL186" s="36">
        <v>21849.673360046891</v>
      </c>
      <c r="AM186" s="36">
        <v>14908.084325093767</v>
      </c>
      <c r="AN186" s="36">
        <v>10796.389516343761</v>
      </c>
      <c r="AO186" s="36">
        <v>48329.371111226625</v>
      </c>
      <c r="AP186" s="36">
        <v>1002.2361284986018</v>
      </c>
      <c r="AQ186" s="36">
        <v>45204.422342046804</v>
      </c>
      <c r="AR186" s="36">
        <v>54919.77494196879</v>
      </c>
      <c r="AS186" s="36">
        <v>55798.240916015653</v>
      </c>
      <c r="AT186" s="36">
        <v>23968.670614421895</v>
      </c>
      <c r="AU186" s="36">
        <v>50538.835673531255</v>
      </c>
      <c r="AV186" s="36">
        <v>21881.769955281241</v>
      </c>
      <c r="AW186" s="36">
        <v>4017.4871177713412</v>
      </c>
      <c r="AX186" s="36">
        <v>41926.850713738291</v>
      </c>
      <c r="AY186" s="36">
        <v>42467.845446859385</v>
      </c>
    </row>
    <row r="187" spans="1:51" x14ac:dyDescent="0.25">
      <c r="A187" s="34">
        <v>44294</v>
      </c>
      <c r="B187" s="35">
        <v>18</v>
      </c>
      <c r="C187" s="36">
        <v>27208.370013999986</v>
      </c>
      <c r="D187" s="36">
        <v>39605.225205093731</v>
      </c>
      <c r="E187" s="36">
        <v>15313.401368203144</v>
      </c>
      <c r="F187" s="36">
        <v>54515.716635125013</v>
      </c>
      <c r="G187" s="36">
        <v>34318.102244520436</v>
      </c>
      <c r="H187" s="36">
        <v>8227.7232673750295</v>
      </c>
      <c r="I187" s="36">
        <v>27258.346468445838</v>
      </c>
      <c r="J187" s="36">
        <v>134.55769729614269</v>
      </c>
      <c r="K187" s="36">
        <v>18272.671014718755</v>
      </c>
      <c r="L187" s="36">
        <v>8033.6153392967544</v>
      </c>
      <c r="M187" s="36">
        <v>35776.507079012503</v>
      </c>
      <c r="N187" s="36">
        <v>14514.439869140635</v>
      </c>
      <c r="O187" s="36">
        <v>43450.53654838667</v>
      </c>
      <c r="P187" s="36">
        <v>4358.9173540836564</v>
      </c>
      <c r="Q187" s="36">
        <v>34.392819404602037</v>
      </c>
      <c r="R187" s="36">
        <v>5814.5959936523441</v>
      </c>
      <c r="S187" s="36">
        <v>48255.13500868329</v>
      </c>
      <c r="T187" s="36">
        <v>14604.496636429691</v>
      </c>
      <c r="U187" s="36">
        <v>8092.0305878906402</v>
      </c>
      <c r="V187" s="36">
        <v>59487.65367643752</v>
      </c>
      <c r="W187" s="36">
        <v>4774.4680419921924</v>
      </c>
      <c r="X187" s="36">
        <v>14564.055786423871</v>
      </c>
      <c r="Y187" s="36">
        <v>23567.415230909817</v>
      </c>
      <c r="Z187" s="36">
        <v>130.80781875610353</v>
      </c>
      <c r="AA187" s="36">
        <v>20712.536010890664</v>
      </c>
      <c r="AB187" s="36">
        <v>18836.390191863386</v>
      </c>
      <c r="AC187" s="36">
        <v>24922.780018019752</v>
      </c>
      <c r="AD187" s="36">
        <v>33939.027197562507</v>
      </c>
      <c r="AE187" s="36">
        <v>7123.8090121250234</v>
      </c>
      <c r="AF187" s="36">
        <v>8.8427184466019426</v>
      </c>
      <c r="AG187" s="36">
        <v>20835.409507524295</v>
      </c>
      <c r="AH187" s="36">
        <v>42044.429967031261</v>
      </c>
      <c r="AI187" s="36">
        <v>6092.7263486364136</v>
      </c>
      <c r="AJ187" s="36">
        <v>88.92046362304707</v>
      </c>
      <c r="AK187" s="36">
        <v>5091.808838564637</v>
      </c>
      <c r="AL187" s="36">
        <v>22094.263932421902</v>
      </c>
      <c r="AM187" s="36">
        <v>14188.040003937509</v>
      </c>
      <c r="AN187" s="36">
        <v>10855.00363362501</v>
      </c>
      <c r="AO187" s="36">
        <v>46171.128110992191</v>
      </c>
      <c r="AP187" s="36">
        <v>789.06573815084835</v>
      </c>
      <c r="AQ187" s="36">
        <v>42771.904917718733</v>
      </c>
      <c r="AR187" s="36">
        <v>51678.365050304761</v>
      </c>
      <c r="AS187" s="36">
        <v>55149.222919921878</v>
      </c>
      <c r="AT187" s="36">
        <v>22129.307962109349</v>
      </c>
      <c r="AU187" s="36">
        <v>49187.910199421844</v>
      </c>
      <c r="AV187" s="36">
        <v>23466.738886687475</v>
      </c>
      <c r="AW187" s="36">
        <v>3053.4947053253709</v>
      </c>
      <c r="AX187" s="36">
        <v>41223.676594738288</v>
      </c>
      <c r="AY187" s="36">
        <v>40736.031112171935</v>
      </c>
    </row>
    <row r="188" spans="1:51" x14ac:dyDescent="0.25">
      <c r="A188" s="34">
        <v>44294</v>
      </c>
      <c r="B188" s="35">
        <v>19</v>
      </c>
      <c r="C188" s="36">
        <v>28652.42263970312</v>
      </c>
      <c r="D188" s="36">
        <v>40403.135307375029</v>
      </c>
      <c r="E188" s="36">
        <v>16807.282625203148</v>
      </c>
      <c r="F188" s="36">
        <v>58502.857715187471</v>
      </c>
      <c r="G188" s="36">
        <v>33870.06601145077</v>
      </c>
      <c r="H188" s="36">
        <v>6163.7904904687621</v>
      </c>
      <c r="I188" s="36">
        <v>26883.071616339425</v>
      </c>
      <c r="J188" s="36">
        <v>157.82381057739263</v>
      </c>
      <c r="K188" s="36">
        <v>18428.640265156268</v>
      </c>
      <c r="L188" s="36">
        <v>8390.3593852173035</v>
      </c>
      <c r="M188" s="36">
        <v>33744.051574752324</v>
      </c>
      <c r="N188" s="36">
        <v>14871.326816406247</v>
      </c>
      <c r="O188" s="36">
        <v>43180.484281527242</v>
      </c>
      <c r="P188" s="36">
        <v>3979.984538500546</v>
      </c>
      <c r="Q188" s="36">
        <v>33.461921691894517</v>
      </c>
      <c r="R188" s="36">
        <v>6512.2255327148541</v>
      </c>
      <c r="S188" s="36">
        <v>51503.923448761445</v>
      </c>
      <c r="T188" s="36">
        <v>16571.372930648453</v>
      </c>
      <c r="U188" s="36">
        <v>8853.8260322265687</v>
      </c>
      <c r="V188" s="36">
        <v>66068.893229093781</v>
      </c>
      <c r="W188" s="36">
        <v>4922.2479980468897</v>
      </c>
      <c r="X188" s="36">
        <v>14454.902244274477</v>
      </c>
      <c r="Y188" s="36">
        <v>22402.310799911476</v>
      </c>
      <c r="Z188" s="36">
        <v>193.44531723022462</v>
      </c>
      <c r="AA188" s="36">
        <v>22188.94893707813</v>
      </c>
      <c r="AB188" s="36">
        <v>18006.331466965046</v>
      </c>
      <c r="AC188" s="36">
        <v>26533.802504910367</v>
      </c>
      <c r="AD188" s="36">
        <v>38296.125365000029</v>
      </c>
      <c r="AE188" s="36">
        <v>8250.2147268906338</v>
      </c>
      <c r="AF188" s="36">
        <v>8.8427184466019426</v>
      </c>
      <c r="AG188" s="36">
        <v>23923.261810149303</v>
      </c>
      <c r="AH188" s="36">
        <v>47939.543325000035</v>
      </c>
      <c r="AI188" s="36">
        <v>6433.6989567496476</v>
      </c>
      <c r="AJ188" s="36">
        <v>68.701342285156926</v>
      </c>
      <c r="AK188" s="36">
        <v>4581.4499927099696</v>
      </c>
      <c r="AL188" s="36">
        <v>24981.28355332814</v>
      </c>
      <c r="AM188" s="36">
        <v>15881.024702312528</v>
      </c>
      <c r="AN188" s="36">
        <v>11274.475628109381</v>
      </c>
      <c r="AO188" s="36">
        <v>47957.215314625013</v>
      </c>
      <c r="AP188" s="36">
        <v>674.07811520996097</v>
      </c>
      <c r="AQ188" s="36">
        <v>40923.308301960911</v>
      </c>
      <c r="AR188" s="36">
        <v>52321.647331992164</v>
      </c>
      <c r="AS188" s="36">
        <v>59760.716107421882</v>
      </c>
      <c r="AT188" s="36">
        <v>20847.88591353127</v>
      </c>
      <c r="AU188" s="36">
        <v>53223.419887390621</v>
      </c>
      <c r="AV188" s="36">
        <v>27170.574754343801</v>
      </c>
      <c r="AW188" s="36">
        <v>4260.1548276612839</v>
      </c>
      <c r="AX188" s="36">
        <v>46829.276995964858</v>
      </c>
      <c r="AY188" s="36">
        <v>40322.105360984468</v>
      </c>
    </row>
    <row r="189" spans="1:51" x14ac:dyDescent="0.25">
      <c r="A189" s="34">
        <v>44294</v>
      </c>
      <c r="B189" s="35">
        <v>20</v>
      </c>
      <c r="C189" s="36">
        <v>31992.110548343786</v>
      </c>
      <c r="D189" s="36">
        <v>43815.56457406249</v>
      </c>
      <c r="E189" s="36">
        <v>19094.449084453168</v>
      </c>
      <c r="F189" s="36">
        <v>65060.801433406217</v>
      </c>
      <c r="G189" s="36">
        <v>38718.480178624952</v>
      </c>
      <c r="H189" s="36">
        <v>6104.3615784531494</v>
      </c>
      <c r="I189" s="36">
        <v>27516.773521557174</v>
      </c>
      <c r="J189" s="36">
        <v>172.00262832641599</v>
      </c>
      <c r="K189" s="36">
        <v>20030.241124265634</v>
      </c>
      <c r="L189" s="36">
        <v>8140.8452680907149</v>
      </c>
      <c r="M189" s="36">
        <v>34662.102615034797</v>
      </c>
      <c r="N189" s="36">
        <v>17458.083167968754</v>
      </c>
      <c r="O189" s="36">
        <v>46374.050063917894</v>
      </c>
      <c r="P189" s="36">
        <v>4253.4675893007889</v>
      </c>
      <c r="Q189" s="36">
        <v>33.574212074279778</v>
      </c>
      <c r="R189" s="36">
        <v>7941.5322939453054</v>
      </c>
      <c r="S189" s="36">
        <v>58795.653630120825</v>
      </c>
      <c r="T189" s="36">
        <v>19013.975438390633</v>
      </c>
      <c r="U189" s="36">
        <v>10975.217863281263</v>
      </c>
      <c r="V189" s="36">
        <v>76295.552963468697</v>
      </c>
      <c r="W189" s="36">
        <v>5155.6105712890694</v>
      </c>
      <c r="X189" s="36">
        <v>16081.462316695317</v>
      </c>
      <c r="Y189" s="36">
        <v>22677.450947410733</v>
      </c>
      <c r="Z189" s="36">
        <v>249.52045547485343</v>
      </c>
      <c r="AA189" s="36">
        <v>26680.060137343746</v>
      </c>
      <c r="AB189" s="36">
        <v>17406.438578457117</v>
      </c>
      <c r="AC189" s="36">
        <v>29984.540200363524</v>
      </c>
      <c r="AD189" s="36">
        <v>45612.340372343766</v>
      </c>
      <c r="AE189" s="36">
        <v>9589.5738748281656</v>
      </c>
      <c r="AF189" s="36">
        <v>8.8427184466019426</v>
      </c>
      <c r="AG189" s="36">
        <v>27417.445427180544</v>
      </c>
      <c r="AH189" s="36">
        <v>57911.747626156262</v>
      </c>
      <c r="AI189" s="36">
        <v>7985.5206054687596</v>
      </c>
      <c r="AJ189" s="36">
        <v>67.930059814452889</v>
      </c>
      <c r="AK189" s="36">
        <v>4833.4341259765697</v>
      </c>
      <c r="AL189" s="36">
        <v>29189.801777312507</v>
      </c>
      <c r="AM189" s="36">
        <v>18982.884563968775</v>
      </c>
      <c r="AN189" s="36">
        <v>12140.9448325625</v>
      </c>
      <c r="AO189" s="36">
        <v>53177.184098167992</v>
      </c>
      <c r="AP189" s="36">
        <v>829.04685974121094</v>
      </c>
      <c r="AQ189" s="36">
        <v>40838.85614263278</v>
      </c>
      <c r="AR189" s="36">
        <v>57329.141638281297</v>
      </c>
      <c r="AS189" s="36">
        <v>68568.007212890618</v>
      </c>
      <c r="AT189" s="36">
        <v>21182.933308046908</v>
      </c>
      <c r="AU189" s="36">
        <v>57589.657210343765</v>
      </c>
      <c r="AV189" s="36">
        <v>33843.683717718734</v>
      </c>
      <c r="AW189" s="36">
        <v>5223.1643964217537</v>
      </c>
      <c r="AX189" s="36">
        <v>55880.902607707045</v>
      </c>
      <c r="AY189" s="36">
        <v>40084.657410968757</v>
      </c>
    </row>
    <row r="190" spans="1:51" x14ac:dyDescent="0.25">
      <c r="A190" s="34">
        <v>44294</v>
      </c>
      <c r="B190" s="35">
        <v>21</v>
      </c>
      <c r="C190" s="36">
        <v>30925.938491828147</v>
      </c>
      <c r="D190" s="36">
        <v>41971.441039687496</v>
      </c>
      <c r="E190" s="36">
        <v>18589.279694281264</v>
      </c>
      <c r="F190" s="36">
        <v>62651.213557312491</v>
      </c>
      <c r="G190" s="36">
        <v>37551.768237375036</v>
      </c>
      <c r="H190" s="36">
        <v>6263.6028895781319</v>
      </c>
      <c r="I190" s="36">
        <v>26280.763043845749</v>
      </c>
      <c r="J190" s="36">
        <v>164.69749450683599</v>
      </c>
      <c r="K190" s="36">
        <v>19480.257168046912</v>
      </c>
      <c r="L190" s="36">
        <v>6975.5936822325511</v>
      </c>
      <c r="M190" s="36">
        <v>34391.555176382295</v>
      </c>
      <c r="N190" s="36">
        <v>16622.482804687505</v>
      </c>
      <c r="O190" s="36">
        <v>45869.003230230395</v>
      </c>
      <c r="P190" s="36">
        <v>4200.7800474882888</v>
      </c>
      <c r="Q190" s="36">
        <v>33.636895179748535</v>
      </c>
      <c r="R190" s="36">
        <v>7719.1880878906286</v>
      </c>
      <c r="S190" s="36">
        <v>57028.374206167719</v>
      </c>
      <c r="T190" s="36">
        <v>18137.802331367213</v>
      </c>
      <c r="U190" s="36">
        <v>10551.158031250012</v>
      </c>
      <c r="V190" s="36">
        <v>74089.970501218762</v>
      </c>
      <c r="W190" s="36">
        <v>5031.9041015625107</v>
      </c>
      <c r="X190" s="36">
        <v>16342.204120421411</v>
      </c>
      <c r="Y190" s="36">
        <v>21616.288455118873</v>
      </c>
      <c r="Z190" s="36">
        <v>192.38997558593758</v>
      </c>
      <c r="AA190" s="36">
        <v>25715.322521765636</v>
      </c>
      <c r="AB190" s="36">
        <v>16532.240612489608</v>
      </c>
      <c r="AC190" s="36">
        <v>29234.759087004109</v>
      </c>
      <c r="AD190" s="36">
        <v>44283.882207562485</v>
      </c>
      <c r="AE190" s="36">
        <v>9197.7761770078378</v>
      </c>
      <c r="AF190" s="36">
        <v>8.8427184466019426</v>
      </c>
      <c r="AG190" s="36">
        <v>25715.070582993048</v>
      </c>
      <c r="AH190" s="36">
        <v>55787.454094875022</v>
      </c>
      <c r="AI190" s="36">
        <v>7828.8341796875102</v>
      </c>
      <c r="AJ190" s="36">
        <v>58.027623046875107</v>
      </c>
      <c r="AK190" s="36">
        <v>4613.2718388671892</v>
      </c>
      <c r="AL190" s="36">
        <v>28674.854527515628</v>
      </c>
      <c r="AM190" s="36">
        <v>17671.856750531286</v>
      </c>
      <c r="AN190" s="36">
        <v>11995.163327843748</v>
      </c>
      <c r="AO190" s="36">
        <v>50978.129587874981</v>
      </c>
      <c r="AP190" s="36">
        <v>791.25993347167969</v>
      </c>
      <c r="AQ190" s="36">
        <v>39135.458038765653</v>
      </c>
      <c r="AR190" s="36">
        <v>55110.534882296888</v>
      </c>
      <c r="AS190" s="36">
        <v>66834.046796875031</v>
      </c>
      <c r="AT190" s="36">
        <v>20268.828225437515</v>
      </c>
      <c r="AU190" s="36">
        <v>55533.47982901564</v>
      </c>
      <c r="AV190" s="36">
        <v>33180.740952406275</v>
      </c>
      <c r="AW190" s="36">
        <v>5116.4375710951781</v>
      </c>
      <c r="AX190" s="36">
        <v>54498.942778335935</v>
      </c>
      <c r="AY190" s="36">
        <v>38098.759515343758</v>
      </c>
    </row>
    <row r="191" spans="1:51" x14ac:dyDescent="0.25">
      <c r="A191" s="34">
        <v>44294</v>
      </c>
      <c r="B191" s="35">
        <v>22</v>
      </c>
      <c r="C191" s="36">
        <v>28367.714016531259</v>
      </c>
      <c r="D191" s="36">
        <v>39645.077073124987</v>
      </c>
      <c r="E191" s="36">
        <v>17825.620859515664</v>
      </c>
      <c r="F191" s="36">
        <v>57980.14101890631</v>
      </c>
      <c r="G191" s="36">
        <v>35223.355058593741</v>
      </c>
      <c r="H191" s="36">
        <v>6678.1702260000075</v>
      </c>
      <c r="I191" s="36">
        <v>24216.655241375051</v>
      </c>
      <c r="J191" s="36">
        <v>147.60190582275391</v>
      </c>
      <c r="K191" s="36">
        <v>18490.232666328138</v>
      </c>
      <c r="L191" s="36">
        <v>7582.9274370295361</v>
      </c>
      <c r="M191" s="36">
        <v>33249.880083030635</v>
      </c>
      <c r="N191" s="36">
        <v>15166.253738281248</v>
      </c>
      <c r="O191" s="36">
        <v>42938.103436706966</v>
      </c>
      <c r="P191" s="36">
        <v>4009.9757687597712</v>
      </c>
      <c r="Q191" s="36">
        <v>33.935138702392578</v>
      </c>
      <c r="R191" s="36">
        <v>7258.5064619140803</v>
      </c>
      <c r="S191" s="36">
        <v>54080.256017902073</v>
      </c>
      <c r="T191" s="36">
        <v>16676.292255492186</v>
      </c>
      <c r="U191" s="36">
        <v>9571.5425410156313</v>
      </c>
      <c r="V191" s="36">
        <v>69592.002388312612</v>
      </c>
      <c r="W191" s="36">
        <v>5083.4193847656297</v>
      </c>
      <c r="X191" s="36">
        <v>15428.864998407214</v>
      </c>
      <c r="Y191" s="36">
        <v>21005.998042216394</v>
      </c>
      <c r="Z191" s="36">
        <v>144.45395217895509</v>
      </c>
      <c r="AA191" s="36">
        <v>24311.422856140678</v>
      </c>
      <c r="AB191" s="36">
        <v>15447.861863719623</v>
      </c>
      <c r="AC191" s="36">
        <v>27416.168776379105</v>
      </c>
      <c r="AD191" s="36">
        <v>41484.412906468788</v>
      </c>
      <c r="AE191" s="36">
        <v>8672.4280189844121</v>
      </c>
      <c r="AF191" s="36">
        <v>8.8427184466019426</v>
      </c>
      <c r="AG191" s="36">
        <v>23961.266157711812</v>
      </c>
      <c r="AH191" s="36">
        <v>52461.863019843768</v>
      </c>
      <c r="AI191" s="36">
        <v>7413.5989990234502</v>
      </c>
      <c r="AJ191" s="36">
        <v>54.436327880859153</v>
      </c>
      <c r="AK191" s="36">
        <v>4304.4910019531308</v>
      </c>
      <c r="AL191" s="36">
        <v>27284.082352515641</v>
      </c>
      <c r="AM191" s="36">
        <v>16432.246007968744</v>
      </c>
      <c r="AN191" s="36">
        <v>11577.276138843761</v>
      </c>
      <c r="AO191" s="36">
        <v>47774.827913535155</v>
      </c>
      <c r="AP191" s="36">
        <v>788.02447509765625</v>
      </c>
      <c r="AQ191" s="36">
        <v>37012.257690609302</v>
      </c>
      <c r="AR191" s="36">
        <v>52327.930847882795</v>
      </c>
      <c r="AS191" s="36">
        <v>62755.17377539062</v>
      </c>
      <c r="AT191" s="36">
        <v>18942.453720609396</v>
      </c>
      <c r="AU191" s="36">
        <v>51887.120042906252</v>
      </c>
      <c r="AV191" s="36">
        <v>30538.349661656255</v>
      </c>
      <c r="AW191" s="36">
        <v>4764.1128433760914</v>
      </c>
      <c r="AX191" s="36">
        <v>51637.010264257864</v>
      </c>
      <c r="AY191" s="36">
        <v>35897.638766562559</v>
      </c>
    </row>
    <row r="192" spans="1:51" x14ac:dyDescent="0.25">
      <c r="A192" s="34">
        <v>44294</v>
      </c>
      <c r="B192" s="35">
        <v>23</v>
      </c>
      <c r="C192" s="36">
        <v>25187.757638468756</v>
      </c>
      <c r="D192" s="36">
        <v>36390.047811281278</v>
      </c>
      <c r="E192" s="36">
        <v>16778.246735703127</v>
      </c>
      <c r="F192" s="36">
        <v>51563.411613468714</v>
      </c>
      <c r="G192" s="36">
        <v>31458.120882499996</v>
      </c>
      <c r="H192" s="36">
        <v>6990.681602203158</v>
      </c>
      <c r="I192" s="36">
        <v>22170.201690267593</v>
      </c>
      <c r="J192" s="36">
        <v>133.5977077484132</v>
      </c>
      <c r="K192" s="36">
        <v>16836.746817828142</v>
      </c>
      <c r="L192" s="36">
        <v>6582.3779590682807</v>
      </c>
      <c r="M192" s="36">
        <v>32586.707019057547</v>
      </c>
      <c r="N192" s="36">
        <v>13949.023296875024</v>
      </c>
      <c r="O192" s="36">
        <v>39134.632938667906</v>
      </c>
      <c r="P192" s="36">
        <v>3716.1263018613336</v>
      </c>
      <c r="Q192" s="36">
        <v>33.471843719482422</v>
      </c>
      <c r="R192" s="36">
        <v>6547.0131586914131</v>
      </c>
      <c r="S192" s="36">
        <v>49367.515998511451</v>
      </c>
      <c r="T192" s="36">
        <v>15079.51355132814</v>
      </c>
      <c r="U192" s="36">
        <v>8482.1725058593911</v>
      </c>
      <c r="V192" s="36">
        <v>63123.057270343714</v>
      </c>
      <c r="W192" s="36">
        <v>4739.8619140625106</v>
      </c>
      <c r="X192" s="36">
        <v>14669.470866545895</v>
      </c>
      <c r="Y192" s="36">
        <v>19662.046835405421</v>
      </c>
      <c r="Z192" s="36">
        <v>155.01471496582036</v>
      </c>
      <c r="AA192" s="36">
        <v>21115.782027750072</v>
      </c>
      <c r="AB192" s="36">
        <v>14512.515532915348</v>
      </c>
      <c r="AC192" s="36">
        <v>25053.632650550993</v>
      </c>
      <c r="AD192" s="36">
        <v>37351.065813906251</v>
      </c>
      <c r="AE192" s="36">
        <v>8292.1157598906411</v>
      </c>
      <c r="AF192" s="36">
        <v>8.8427184466019426</v>
      </c>
      <c r="AG192" s="36">
        <v>21515.123095024304</v>
      </c>
      <c r="AH192" s="36">
        <v>48073.828381718798</v>
      </c>
      <c r="AI192" s="36">
        <v>6746.8682861328198</v>
      </c>
      <c r="AJ192" s="36">
        <v>60.063102050781154</v>
      </c>
      <c r="AK192" s="36">
        <v>4067.0273759765701</v>
      </c>
      <c r="AL192" s="36">
        <v>24832.04493304688</v>
      </c>
      <c r="AM192" s="36">
        <v>14531.038157671914</v>
      </c>
      <c r="AN192" s="36">
        <v>10976.124434359392</v>
      </c>
      <c r="AO192" s="36">
        <v>44051.900177679672</v>
      </c>
      <c r="AP192" s="36">
        <v>756.04638671875</v>
      </c>
      <c r="AQ192" s="36">
        <v>34422.185295468778</v>
      </c>
      <c r="AR192" s="36">
        <v>48147.781238593809</v>
      </c>
      <c r="AS192" s="36">
        <v>56945.189380859381</v>
      </c>
      <c r="AT192" s="36">
        <v>18569.911077921919</v>
      </c>
      <c r="AU192" s="36">
        <v>46997.298263640616</v>
      </c>
      <c r="AV192" s="36">
        <v>26956.886327156219</v>
      </c>
      <c r="AW192" s="36">
        <v>4912.1608322992752</v>
      </c>
      <c r="AX192" s="36">
        <v>46864.89429233595</v>
      </c>
      <c r="AY192" s="36">
        <v>33240.698821921913</v>
      </c>
    </row>
    <row r="193" spans="1:51" x14ac:dyDescent="0.25">
      <c r="A193" s="34">
        <v>44294</v>
      </c>
      <c r="B193" s="35">
        <v>24</v>
      </c>
      <c r="C193" s="36">
        <v>22211.797027437562</v>
      </c>
      <c r="D193" s="36">
        <v>32720.968537906254</v>
      </c>
      <c r="E193" s="36">
        <v>15025.872732359403</v>
      </c>
      <c r="F193" s="36">
        <v>45241.247807109386</v>
      </c>
      <c r="G193" s="36">
        <v>27168.081277968715</v>
      </c>
      <c r="H193" s="36">
        <v>6839.5203978125082</v>
      </c>
      <c r="I193" s="36">
        <v>19993.510555646022</v>
      </c>
      <c r="J193" s="36">
        <v>115.1318244934082</v>
      </c>
      <c r="K193" s="36">
        <v>14946.851511789071</v>
      </c>
      <c r="L193" s="36">
        <v>5949.844777143443</v>
      </c>
      <c r="M193" s="36">
        <v>30780.875311796895</v>
      </c>
      <c r="N193" s="36">
        <v>12862.412976562518</v>
      </c>
      <c r="O193" s="36">
        <v>34965.323398042885</v>
      </c>
      <c r="P193" s="36">
        <v>3382.5471653046989</v>
      </c>
      <c r="Q193" s="36">
        <v>33.409263610839851</v>
      </c>
      <c r="R193" s="36">
        <v>5685.6305698242186</v>
      </c>
      <c r="S193" s="36">
        <v>43353.108161183329</v>
      </c>
      <c r="T193" s="36">
        <v>13109.834314453117</v>
      </c>
      <c r="U193" s="36">
        <v>7309.8712529296909</v>
      </c>
      <c r="V193" s="36">
        <v>56711.768488812493</v>
      </c>
      <c r="W193" s="36">
        <v>4236.5071044921997</v>
      </c>
      <c r="X193" s="36">
        <v>12173.290504749457</v>
      </c>
      <c r="Y193" s="36">
        <v>19428.041632457665</v>
      </c>
      <c r="Z193" s="36">
        <v>144.52048110961908</v>
      </c>
      <c r="AA193" s="36">
        <v>18227.636954171889</v>
      </c>
      <c r="AB193" s="36">
        <v>13420.707191683345</v>
      </c>
      <c r="AC193" s="36">
        <v>21801.779097254108</v>
      </c>
      <c r="AD193" s="36">
        <v>32453.375322531254</v>
      </c>
      <c r="AE193" s="36">
        <v>6968.5391810390829</v>
      </c>
      <c r="AF193" s="36">
        <v>8.8427184466019426</v>
      </c>
      <c r="AG193" s="36">
        <v>18476.90349555554</v>
      </c>
      <c r="AH193" s="36">
        <v>38352.463611718762</v>
      </c>
      <c r="AI193" s="36">
        <v>5805.59602050783</v>
      </c>
      <c r="AJ193" s="36">
        <v>63.23688696289075</v>
      </c>
      <c r="AK193" s="36">
        <v>3853.0363261718799</v>
      </c>
      <c r="AL193" s="36">
        <v>21663.322931750023</v>
      </c>
      <c r="AM193" s="36">
        <v>12698.121969101567</v>
      </c>
      <c r="AN193" s="36">
        <v>9925.3625763437503</v>
      </c>
      <c r="AO193" s="36">
        <v>39397.328414714873</v>
      </c>
      <c r="AP193" s="36">
        <v>684.12063598632813</v>
      </c>
      <c r="AQ193" s="36">
        <v>31882.505763789068</v>
      </c>
      <c r="AR193" s="36">
        <v>43187.073983843795</v>
      </c>
      <c r="AS193" s="36">
        <v>49414.536464843732</v>
      </c>
      <c r="AT193" s="36">
        <v>17621.252057906298</v>
      </c>
      <c r="AU193" s="36">
        <v>41705.184533531283</v>
      </c>
      <c r="AV193" s="36">
        <v>14460.809730281238</v>
      </c>
      <c r="AW193" s="36">
        <v>17242.096468682583</v>
      </c>
      <c r="AX193" s="36">
        <v>40335.438050082055</v>
      </c>
      <c r="AY193" s="36">
        <v>30641.212056937631</v>
      </c>
    </row>
    <row r="194" spans="1:51" x14ac:dyDescent="0.25">
      <c r="A194" s="34">
        <v>44295</v>
      </c>
      <c r="B194" s="35">
        <v>1</v>
      </c>
      <c r="C194" s="36">
        <v>19934.241775453153</v>
      </c>
      <c r="D194" s="36">
        <v>28962.540722625028</v>
      </c>
      <c r="E194" s="36">
        <v>12565.682605046908</v>
      </c>
      <c r="F194" s="36">
        <v>39832.799172859428</v>
      </c>
      <c r="G194" s="36">
        <v>23777.770563984363</v>
      </c>
      <c r="H194" s="36">
        <v>6927.4795059531461</v>
      </c>
      <c r="I194" s="36">
        <v>18034.336979181204</v>
      </c>
      <c r="J194" s="36">
        <v>101.1360912322998</v>
      </c>
      <c r="K194" s="36">
        <v>12821.157749132828</v>
      </c>
      <c r="L194" s="36">
        <v>5447.1643787733428</v>
      </c>
      <c r="M194" s="36">
        <v>28137.459614363306</v>
      </c>
      <c r="N194" s="36">
        <v>11596.313617187512</v>
      </c>
      <c r="O194" s="36">
        <v>31298.96212069914</v>
      </c>
      <c r="P194" s="36">
        <v>3178.5042413320261</v>
      </c>
      <c r="Q194" s="36">
        <v>32.359488964080811</v>
      </c>
      <c r="R194" s="36">
        <v>4877.5403071289074</v>
      </c>
      <c r="S194" s="36">
        <v>37317.154298620844</v>
      </c>
      <c r="T194" s="36">
        <v>11781.338236476588</v>
      </c>
      <c r="U194" s="36">
        <v>6508.3095839843691</v>
      </c>
      <c r="V194" s="36">
        <v>48971.271520921851</v>
      </c>
      <c r="W194" s="36">
        <v>4088.6522705078096</v>
      </c>
      <c r="X194" s="36">
        <v>10482.023346136248</v>
      </c>
      <c r="Y194" s="36">
        <v>19121.305466388807</v>
      </c>
      <c r="Z194" s="36">
        <v>115.42434158325199</v>
      </c>
      <c r="AA194" s="36">
        <v>14832.960074562579</v>
      </c>
      <c r="AB194" s="36">
        <v>12548.940775687439</v>
      </c>
      <c r="AC194" s="36">
        <v>19122.386122097854</v>
      </c>
      <c r="AD194" s="36">
        <v>27686.359018062503</v>
      </c>
      <c r="AE194" s="36">
        <v>6056.3756597031579</v>
      </c>
      <c r="AF194" s="36">
        <v>8.8427184466019426</v>
      </c>
      <c r="AG194" s="36">
        <v>15725.213792899311</v>
      </c>
      <c r="AH194" s="36">
        <v>31512.077912624984</v>
      </c>
      <c r="AI194" s="36">
        <v>4844.529296875</v>
      </c>
      <c r="AJ194" s="36">
        <v>61.052822509765718</v>
      </c>
      <c r="AK194" s="36">
        <v>3622.0729404296899</v>
      </c>
      <c r="AL194" s="36">
        <v>18355.06797406252</v>
      </c>
      <c r="AM194" s="36">
        <v>10129.520740398477</v>
      </c>
      <c r="AN194" s="36">
        <v>9157.7765817343916</v>
      </c>
      <c r="AO194" s="36">
        <v>34380.234049324201</v>
      </c>
      <c r="AP194" s="36">
        <v>617.19203186035156</v>
      </c>
      <c r="AQ194" s="36">
        <v>29362.826742867204</v>
      </c>
      <c r="AR194" s="36">
        <v>38032.91188417971</v>
      </c>
      <c r="AS194" s="36">
        <v>41859.170828125025</v>
      </c>
      <c r="AT194" s="36">
        <v>16485.211707046885</v>
      </c>
      <c r="AU194" s="36">
        <v>36883.655790718796</v>
      </c>
      <c r="AV194" s="36">
        <v>12240.754930687521</v>
      </c>
      <c r="AW194" s="36">
        <v>15016.744998658185</v>
      </c>
      <c r="AX194" s="36">
        <v>34073.38381640234</v>
      </c>
      <c r="AY194" s="36">
        <v>28369.076725468844</v>
      </c>
    </row>
    <row r="195" spans="1:51" x14ac:dyDescent="0.25">
      <c r="A195" s="34">
        <v>44295</v>
      </c>
      <c r="B195" s="35">
        <v>2</v>
      </c>
      <c r="C195" s="36">
        <v>18445.230800710928</v>
      </c>
      <c r="D195" s="36">
        <v>25709.839697281259</v>
      </c>
      <c r="E195" s="36">
        <v>10746.752910250019</v>
      </c>
      <c r="F195" s="36">
        <v>36147.58691410943</v>
      </c>
      <c r="G195" s="36">
        <v>20228.225680890639</v>
      </c>
      <c r="H195" s="36">
        <v>6852.2741358437643</v>
      </c>
      <c r="I195" s="36">
        <v>16626.72463615286</v>
      </c>
      <c r="J195" s="36">
        <v>92.576877593994098</v>
      </c>
      <c r="K195" s="36">
        <v>11512.369234320327</v>
      </c>
      <c r="L195" s="36">
        <v>4773.4314308697785</v>
      </c>
      <c r="M195" s="36">
        <v>27352.491721996113</v>
      </c>
      <c r="N195" s="36">
        <v>10494.675626953142</v>
      </c>
      <c r="O195" s="36">
        <v>28632.587364714756</v>
      </c>
      <c r="P195" s="36">
        <v>2972.2791960683508</v>
      </c>
      <c r="Q195" s="36">
        <v>31.507176399230961</v>
      </c>
      <c r="R195" s="36">
        <v>4246.5927346191411</v>
      </c>
      <c r="S195" s="36">
        <v>32440.629030706736</v>
      </c>
      <c r="T195" s="36">
        <v>10924.810265070329</v>
      </c>
      <c r="U195" s="36">
        <v>6025.0527958984403</v>
      </c>
      <c r="V195" s="36">
        <v>43031.413092328134</v>
      </c>
      <c r="W195" s="36">
        <v>3729.389477539059</v>
      </c>
      <c r="X195" s="36">
        <v>9992.9907608447465</v>
      </c>
      <c r="Y195" s="36">
        <v>17888.585116580329</v>
      </c>
      <c r="Z195" s="36">
        <v>137.28057556152345</v>
      </c>
      <c r="AA195" s="36">
        <v>12428.199040117239</v>
      </c>
      <c r="AB195" s="36">
        <v>11929.360801691259</v>
      </c>
      <c r="AC195" s="36">
        <v>17525.423899691621</v>
      </c>
      <c r="AD195" s="36">
        <v>23908.838639078145</v>
      </c>
      <c r="AE195" s="36">
        <v>6177.3111869531413</v>
      </c>
      <c r="AF195" s="36">
        <v>8.8427184466019426</v>
      </c>
      <c r="AG195" s="36">
        <v>13616.822691836809</v>
      </c>
      <c r="AH195" s="36">
        <v>28285.613799937524</v>
      </c>
      <c r="AI195" s="36">
        <v>4058.9512207031298</v>
      </c>
      <c r="AJ195" s="36">
        <v>59.666942382811953</v>
      </c>
      <c r="AK195" s="36">
        <v>3477.1387402343698</v>
      </c>
      <c r="AL195" s="36">
        <v>15879.498770046897</v>
      </c>
      <c r="AM195" s="36">
        <v>8241.8400190156499</v>
      </c>
      <c r="AN195" s="36">
        <v>8682.303202796882</v>
      </c>
      <c r="AO195" s="36">
        <v>30818.964944917952</v>
      </c>
      <c r="AP195" s="36">
        <v>590.13510131835938</v>
      </c>
      <c r="AQ195" s="36">
        <v>27641.362187859406</v>
      </c>
      <c r="AR195" s="36">
        <v>33982.556767210961</v>
      </c>
      <c r="AS195" s="36">
        <v>36443.433722656264</v>
      </c>
      <c r="AT195" s="36">
        <v>15962.408508359409</v>
      </c>
      <c r="AU195" s="36">
        <v>33241.093829781239</v>
      </c>
      <c r="AV195" s="36">
        <v>14080.000345625002</v>
      </c>
      <c r="AW195" s="36">
        <v>8444.6746076480867</v>
      </c>
      <c r="AX195" s="36">
        <v>29289.394825185547</v>
      </c>
      <c r="AY195" s="36">
        <v>26688.376639078251</v>
      </c>
    </row>
    <row r="196" spans="1:51" x14ac:dyDescent="0.25">
      <c r="A196" s="34">
        <v>44295</v>
      </c>
      <c r="B196" s="35">
        <v>3</v>
      </c>
      <c r="C196" s="36">
        <v>17693.920939976593</v>
      </c>
      <c r="D196" s="36">
        <v>24027.99362812503</v>
      </c>
      <c r="E196" s="36">
        <v>9836.6349631093835</v>
      </c>
      <c r="F196" s="36">
        <v>34151.458385437501</v>
      </c>
      <c r="G196" s="36">
        <v>18533.998696781324</v>
      </c>
      <c r="H196" s="36">
        <v>6560.5321179687826</v>
      </c>
      <c r="I196" s="36">
        <v>15849.975520352069</v>
      </c>
      <c r="J196" s="36">
        <v>86.727510452270494</v>
      </c>
      <c r="K196" s="36">
        <v>10691.435237796877</v>
      </c>
      <c r="L196" s="36">
        <v>5071.538321430201</v>
      </c>
      <c r="M196" s="36">
        <v>26287.471162501493</v>
      </c>
      <c r="N196" s="36">
        <v>9997.2580742187511</v>
      </c>
      <c r="O196" s="36">
        <v>27067.19903519133</v>
      </c>
      <c r="P196" s="36">
        <v>2858.3146496240297</v>
      </c>
      <c r="Q196" s="36">
        <v>31.507851123809822</v>
      </c>
      <c r="R196" s="36">
        <v>3858.4192363281263</v>
      </c>
      <c r="S196" s="36">
        <v>29489.577916800488</v>
      </c>
      <c r="T196" s="36">
        <v>10477.691075859389</v>
      </c>
      <c r="U196" s="36">
        <v>5862.1376904296912</v>
      </c>
      <c r="V196" s="36">
        <v>39613.789200140665</v>
      </c>
      <c r="W196" s="36">
        <v>3855.7700439453106</v>
      </c>
      <c r="X196" s="36">
        <v>9341.555273248392</v>
      </c>
      <c r="Y196" s="36">
        <v>17481.36289776495</v>
      </c>
      <c r="Z196" s="36">
        <v>122.36509094238284</v>
      </c>
      <c r="AA196" s="36">
        <v>10843.331194156277</v>
      </c>
      <c r="AB196" s="36">
        <v>11611.979364948542</v>
      </c>
      <c r="AC196" s="36">
        <v>16583.080469582252</v>
      </c>
      <c r="AD196" s="36">
        <v>21765.226812703138</v>
      </c>
      <c r="AE196" s="36">
        <v>5490.6308901875109</v>
      </c>
      <c r="AF196" s="36">
        <v>8.8427184466019426</v>
      </c>
      <c r="AG196" s="36">
        <v>12465.912960774307</v>
      </c>
      <c r="AH196" s="36">
        <v>26341.785480281262</v>
      </c>
      <c r="AI196" s="36">
        <v>3637.2087280273531</v>
      </c>
      <c r="AJ196" s="36">
        <v>61.796189941407178</v>
      </c>
      <c r="AK196" s="36">
        <v>3446.8715976562598</v>
      </c>
      <c r="AL196" s="36">
        <v>14482.899831015642</v>
      </c>
      <c r="AM196" s="36">
        <v>7046.6690504531452</v>
      </c>
      <c r="AN196" s="36">
        <v>8559.1069880000141</v>
      </c>
      <c r="AO196" s="36">
        <v>28239.988402757808</v>
      </c>
      <c r="AP196" s="36">
        <v>587.53787231445313</v>
      </c>
      <c r="AQ196" s="36">
        <v>26592.123446500031</v>
      </c>
      <c r="AR196" s="36">
        <v>31600.70832473048</v>
      </c>
      <c r="AS196" s="36">
        <v>33013.882331054701</v>
      </c>
      <c r="AT196" s="36">
        <v>15294.284421484377</v>
      </c>
      <c r="AU196" s="36">
        <v>31470.734497906258</v>
      </c>
      <c r="AV196" s="36">
        <v>8999.3081910312558</v>
      </c>
      <c r="AW196" s="36">
        <v>10727.503347456943</v>
      </c>
      <c r="AX196" s="36">
        <v>26408.393520585956</v>
      </c>
      <c r="AY196" s="36">
        <v>25825.160749789135</v>
      </c>
    </row>
    <row r="197" spans="1:51" x14ac:dyDescent="0.25">
      <c r="A197" s="34">
        <v>44295</v>
      </c>
      <c r="B197" s="35">
        <v>4</v>
      </c>
      <c r="C197" s="36">
        <v>17215.856141617223</v>
      </c>
      <c r="D197" s="36">
        <v>22950.462038171885</v>
      </c>
      <c r="E197" s="36">
        <v>9563.8324989453158</v>
      </c>
      <c r="F197" s="36">
        <v>33216.784179000082</v>
      </c>
      <c r="G197" s="36">
        <v>17984.07026885937</v>
      </c>
      <c r="H197" s="36">
        <v>6616.3698233750165</v>
      </c>
      <c r="I197" s="36">
        <v>15495.568415431222</v>
      </c>
      <c r="J197" s="36">
        <v>80.439676284790011</v>
      </c>
      <c r="K197" s="36">
        <v>10486.558654640632</v>
      </c>
      <c r="L197" s="36">
        <v>4199.2738104262935</v>
      </c>
      <c r="M197" s="36">
        <v>26224.191227987292</v>
      </c>
      <c r="N197" s="36">
        <v>9769.2164863281396</v>
      </c>
      <c r="O197" s="36">
        <v>26370.327334183505</v>
      </c>
      <c r="P197" s="36">
        <v>2878.9120155996106</v>
      </c>
      <c r="Q197" s="36">
        <v>30.655234813690189</v>
      </c>
      <c r="R197" s="36">
        <v>3639.9141469726569</v>
      </c>
      <c r="S197" s="36">
        <v>27744.76762289424</v>
      </c>
      <c r="T197" s="36">
        <v>10322.111643937524</v>
      </c>
      <c r="U197" s="36">
        <v>5745.633896484379</v>
      </c>
      <c r="V197" s="36">
        <v>37490.968487343744</v>
      </c>
      <c r="W197" s="36">
        <v>3876.867895507819</v>
      </c>
      <c r="X197" s="36">
        <v>8722.7622799268465</v>
      </c>
      <c r="Y197" s="36">
        <v>17564.832578737802</v>
      </c>
      <c r="Z197" s="36">
        <v>197.72096984863293</v>
      </c>
      <c r="AA197" s="36">
        <v>9748.3077673438056</v>
      </c>
      <c r="AB197" s="36">
        <v>11537.85885722232</v>
      </c>
      <c r="AC197" s="36">
        <v>16199.996304785374</v>
      </c>
      <c r="AD197" s="36">
        <v>20787.065826406262</v>
      </c>
      <c r="AE197" s="36">
        <v>5070.3724218984535</v>
      </c>
      <c r="AF197" s="36">
        <v>8.8427184466019426</v>
      </c>
      <c r="AG197" s="36">
        <v>11896.693485274296</v>
      </c>
      <c r="AH197" s="36">
        <v>24894.370683906243</v>
      </c>
      <c r="AI197" s="36">
        <v>3334.9524414062498</v>
      </c>
      <c r="AJ197" s="36">
        <v>64.70673339843799</v>
      </c>
      <c r="AK197" s="36">
        <v>3368.3756874999999</v>
      </c>
      <c r="AL197" s="36">
        <v>13571.332927578145</v>
      </c>
      <c r="AM197" s="36">
        <v>6513.2275609140961</v>
      </c>
      <c r="AN197" s="36">
        <v>8293.5407245312672</v>
      </c>
      <c r="AO197" s="36">
        <v>26761.599452492224</v>
      </c>
      <c r="AP197" s="36">
        <v>576.946044921875</v>
      </c>
      <c r="AQ197" s="36">
        <v>26238.172015355471</v>
      </c>
      <c r="AR197" s="36">
        <v>30352.171196699252</v>
      </c>
      <c r="AS197" s="36">
        <v>31131.261264648478</v>
      </c>
      <c r="AT197" s="36">
        <v>15095.635408796912</v>
      </c>
      <c r="AU197" s="36">
        <v>30889.363424468778</v>
      </c>
      <c r="AV197" s="36">
        <v>10741.659776906248</v>
      </c>
      <c r="AW197" s="36">
        <v>6392.3851540406704</v>
      </c>
      <c r="AX197" s="36">
        <v>24572.407692363289</v>
      </c>
      <c r="AY197" s="36">
        <v>25488.850769070352</v>
      </c>
    </row>
    <row r="198" spans="1:51" x14ac:dyDescent="0.25">
      <c r="A198" s="34">
        <v>44295</v>
      </c>
      <c r="B198" s="35">
        <v>5</v>
      </c>
      <c r="C198" s="36">
        <v>16822.802503953139</v>
      </c>
      <c r="D198" s="36">
        <v>22585.663994125003</v>
      </c>
      <c r="E198" s="36">
        <v>9532.4064347187723</v>
      </c>
      <c r="F198" s="36">
        <v>32815.675917671913</v>
      </c>
      <c r="G198" s="36">
        <v>17469.421177140615</v>
      </c>
      <c r="H198" s="36">
        <v>6602.8681071094106</v>
      </c>
      <c r="I198" s="36">
        <v>15291.922610525891</v>
      </c>
      <c r="J198" s="36">
        <v>78.081134796142607</v>
      </c>
      <c r="K198" s="36">
        <v>10038.611422882825</v>
      </c>
      <c r="L198" s="36">
        <v>4700.0604607469668</v>
      </c>
      <c r="M198" s="36">
        <v>26297.635297515677</v>
      </c>
      <c r="N198" s="36">
        <v>9687.2495273437507</v>
      </c>
      <c r="O198" s="36">
        <v>26099.697548191325</v>
      </c>
      <c r="P198" s="36">
        <v>2872.19033949609</v>
      </c>
      <c r="Q198" s="36">
        <v>30.470962047576911</v>
      </c>
      <c r="R198" s="36">
        <v>3568.5367326660166</v>
      </c>
      <c r="S198" s="36">
        <v>26963.628952745818</v>
      </c>
      <c r="T198" s="36">
        <v>10351.413186218782</v>
      </c>
      <c r="U198" s="36">
        <v>5661.1296386718695</v>
      </c>
      <c r="V198" s="36">
        <v>35644.460765187534</v>
      </c>
      <c r="W198" s="36">
        <v>3739.6915527343785</v>
      </c>
      <c r="X198" s="36">
        <v>8319.6729143783014</v>
      </c>
      <c r="Y198" s="36">
        <v>17629.880305072707</v>
      </c>
      <c r="Z198" s="36">
        <v>197.1642651367188</v>
      </c>
      <c r="AA198" s="36">
        <v>9329.5937176562657</v>
      </c>
      <c r="AB198" s="36">
        <v>11569.986639229865</v>
      </c>
      <c r="AC198" s="36">
        <v>16212.704824207238</v>
      </c>
      <c r="AD198" s="36">
        <v>20538.942254796882</v>
      </c>
      <c r="AE198" s="36">
        <v>5379.2157187031589</v>
      </c>
      <c r="AF198" s="36">
        <v>8.8427184466019426</v>
      </c>
      <c r="AG198" s="36">
        <v>11529.126394805549</v>
      </c>
      <c r="AH198" s="36">
        <v>24577.135659375021</v>
      </c>
      <c r="AI198" s="36">
        <v>3285.3696899414072</v>
      </c>
      <c r="AJ198" s="36">
        <v>56.488258544922161</v>
      </c>
      <c r="AK198" s="36">
        <v>3327.8754414062591</v>
      </c>
      <c r="AL198" s="36">
        <v>13125.674492039081</v>
      </c>
      <c r="AM198" s="36">
        <v>6207.3725268515964</v>
      </c>
      <c r="AN198" s="36">
        <v>8196.8651868281304</v>
      </c>
      <c r="AO198" s="36">
        <v>26025.102947800831</v>
      </c>
      <c r="AP198" s="36">
        <v>568.48016357421875</v>
      </c>
      <c r="AQ198" s="36">
        <v>26125.475636402356</v>
      </c>
      <c r="AR198" s="36">
        <v>29692.898149851568</v>
      </c>
      <c r="AS198" s="36">
        <v>30167.196497070316</v>
      </c>
      <c r="AT198" s="36">
        <v>15108.395749953153</v>
      </c>
      <c r="AU198" s="36">
        <v>30376.518087031298</v>
      </c>
      <c r="AV198" s="36">
        <v>13476.528796249981</v>
      </c>
      <c r="AW198" s="36">
        <v>2796.3621377614068</v>
      </c>
      <c r="AX198" s="36">
        <v>23857.819619546888</v>
      </c>
      <c r="AY198" s="36">
        <v>25395.679703687547</v>
      </c>
    </row>
    <row r="199" spans="1:51" x14ac:dyDescent="0.25">
      <c r="A199" s="34">
        <v>44295</v>
      </c>
      <c r="B199" s="35">
        <v>6</v>
      </c>
      <c r="C199" s="36">
        <v>17511.501773820357</v>
      </c>
      <c r="D199" s="36">
        <v>23560.761345531268</v>
      </c>
      <c r="E199" s="36">
        <v>9715.2186978593891</v>
      </c>
      <c r="F199" s="36">
        <v>33038.229563109424</v>
      </c>
      <c r="G199" s="36">
        <v>17976.299402484372</v>
      </c>
      <c r="H199" s="36">
        <v>6898.0227451406472</v>
      </c>
      <c r="I199" s="36">
        <v>15802.145419311062</v>
      </c>
      <c r="J199" s="36">
        <v>78.637901306152401</v>
      </c>
      <c r="K199" s="36">
        <v>10282.615416601564</v>
      </c>
      <c r="L199" s="36">
        <v>4754.4772518904192</v>
      </c>
      <c r="M199" s="36">
        <v>26051.188869992984</v>
      </c>
      <c r="N199" s="36">
        <v>9749.0340664062605</v>
      </c>
      <c r="O199" s="36">
        <v>26840.880056816342</v>
      </c>
      <c r="P199" s="36">
        <v>2851.9844655683637</v>
      </c>
      <c r="Q199" s="36">
        <v>30.322417736053463</v>
      </c>
      <c r="R199" s="36">
        <v>3590.6802031249995</v>
      </c>
      <c r="S199" s="36">
        <v>27556.127142753594</v>
      </c>
      <c r="T199" s="36">
        <v>10537.474147835954</v>
      </c>
      <c r="U199" s="36">
        <v>5752.4828974609509</v>
      </c>
      <c r="V199" s="36">
        <v>36049.373524500021</v>
      </c>
      <c r="W199" s="36">
        <v>3524.6281005859387</v>
      </c>
      <c r="X199" s="36">
        <v>8379.1539050572228</v>
      </c>
      <c r="Y199" s="36">
        <v>18066.214688025313</v>
      </c>
      <c r="Z199" s="36">
        <v>227.5917774963379</v>
      </c>
      <c r="AA199" s="36">
        <v>9742.9178064687749</v>
      </c>
      <c r="AB199" s="36">
        <v>11796.20867769908</v>
      </c>
      <c r="AC199" s="36">
        <v>16653.95705245723</v>
      </c>
      <c r="AD199" s="36">
        <v>20553.624012453118</v>
      </c>
      <c r="AE199" s="36">
        <v>6041.2448841250352</v>
      </c>
      <c r="AF199" s="36">
        <v>8.8427184466019426</v>
      </c>
      <c r="AG199" s="36">
        <v>11770.175908930552</v>
      </c>
      <c r="AH199" s="36">
        <v>25226.011800406246</v>
      </c>
      <c r="AI199" s="36">
        <v>3402.2503540039074</v>
      </c>
      <c r="AJ199" s="36">
        <v>55.920307128906174</v>
      </c>
      <c r="AK199" s="36">
        <v>3269.74816601563</v>
      </c>
      <c r="AL199" s="36">
        <v>13427.107351265648</v>
      </c>
      <c r="AM199" s="36">
        <v>6535.5139272734523</v>
      </c>
      <c r="AN199" s="36">
        <v>8028.6104560937629</v>
      </c>
      <c r="AO199" s="36">
        <v>26258.63708354691</v>
      </c>
      <c r="AP199" s="36">
        <v>567.00759887695313</v>
      </c>
      <c r="AQ199" s="36">
        <v>26697.946661015587</v>
      </c>
      <c r="AR199" s="36">
        <v>29980.319127925821</v>
      </c>
      <c r="AS199" s="36">
        <v>31020.11418164066</v>
      </c>
      <c r="AT199" s="36">
        <v>15210.806139125036</v>
      </c>
      <c r="AU199" s="36">
        <v>30627.452051984441</v>
      </c>
      <c r="AV199" s="36">
        <v>14365.311360062486</v>
      </c>
      <c r="AW199" s="36">
        <v>2209.0165415130041</v>
      </c>
      <c r="AX199" s="36">
        <v>24227.669279751986</v>
      </c>
      <c r="AY199" s="36">
        <v>25603.286967781241</v>
      </c>
    </row>
    <row r="200" spans="1:51" x14ac:dyDescent="0.25">
      <c r="A200" s="34">
        <v>44295</v>
      </c>
      <c r="B200" s="35">
        <v>7</v>
      </c>
      <c r="C200" s="36">
        <v>18827.86576585938</v>
      </c>
      <c r="D200" s="36">
        <v>25396.333485015592</v>
      </c>
      <c r="E200" s="36">
        <v>10494.302978007821</v>
      </c>
      <c r="F200" s="36">
        <v>36283.094088390622</v>
      </c>
      <c r="G200" s="36">
        <v>19170.603147281257</v>
      </c>
      <c r="H200" s="36">
        <v>6909.6672500781324</v>
      </c>
      <c r="I200" s="36">
        <v>17715.390429139228</v>
      </c>
      <c r="J200" s="36">
        <v>92.095672607421903</v>
      </c>
      <c r="K200" s="36">
        <v>11080.068241210956</v>
      </c>
      <c r="L200" s="36">
        <v>5200.5665265732405</v>
      </c>
      <c r="M200" s="36">
        <v>26803.022009351549</v>
      </c>
      <c r="N200" s="36">
        <v>10204.435974609385</v>
      </c>
      <c r="O200" s="36">
        <v>29407.055557441341</v>
      </c>
      <c r="P200" s="36">
        <v>3040.8526768554698</v>
      </c>
      <c r="Q200" s="36">
        <v>30.397391796112061</v>
      </c>
      <c r="R200" s="36">
        <v>3740.72201977539</v>
      </c>
      <c r="S200" s="36">
        <v>29666.526302909871</v>
      </c>
      <c r="T200" s="36">
        <v>10790.611422773442</v>
      </c>
      <c r="U200" s="36">
        <v>5944.66552734375</v>
      </c>
      <c r="V200" s="36">
        <v>39095.797848609385</v>
      </c>
      <c r="W200" s="36">
        <v>3699.980200195319</v>
      </c>
      <c r="X200" s="36">
        <v>8760.118341467838</v>
      </c>
      <c r="Y200" s="36">
        <v>18637.953714695694</v>
      </c>
      <c r="Z200" s="36">
        <v>235.35657974243159</v>
      </c>
      <c r="AA200" s="36">
        <v>11325.151111429665</v>
      </c>
      <c r="AB200" s="36">
        <v>13090.256501888131</v>
      </c>
      <c r="AC200" s="36">
        <v>17088.753195691606</v>
      </c>
      <c r="AD200" s="36">
        <v>21982.916301031248</v>
      </c>
      <c r="AE200" s="36">
        <v>5288.4253855156394</v>
      </c>
      <c r="AF200" s="36">
        <v>8.8427184466019426</v>
      </c>
      <c r="AG200" s="36">
        <v>12955.425963430554</v>
      </c>
      <c r="AH200" s="36">
        <v>26695.783172406249</v>
      </c>
      <c r="AI200" s="36">
        <v>3613.3227050781397</v>
      </c>
      <c r="AJ200" s="36">
        <v>40.728996337889981</v>
      </c>
      <c r="AK200" s="36">
        <v>3365.7853715820297</v>
      </c>
      <c r="AL200" s="36">
        <v>14138.945348593776</v>
      </c>
      <c r="AM200" s="36">
        <v>6852.0529185234536</v>
      </c>
      <c r="AN200" s="36">
        <v>8464.0222981875086</v>
      </c>
      <c r="AO200" s="36">
        <v>28072.110398566394</v>
      </c>
      <c r="AP200" s="36">
        <v>581.46031188964844</v>
      </c>
      <c r="AQ200" s="36">
        <v>28805.648665257781</v>
      </c>
      <c r="AR200" s="36">
        <v>32207.469316925813</v>
      </c>
      <c r="AS200" s="36">
        <v>34007.421388671886</v>
      </c>
      <c r="AT200" s="36">
        <v>15894.54502482817</v>
      </c>
      <c r="AU200" s="36">
        <v>33516.450234015669</v>
      </c>
      <c r="AV200" s="36">
        <v>14262.891782906241</v>
      </c>
      <c r="AW200" s="36">
        <v>2204.4600096422055</v>
      </c>
      <c r="AX200" s="36">
        <v>25868.379701521491</v>
      </c>
      <c r="AY200" s="36">
        <v>27690.526919234413</v>
      </c>
    </row>
    <row r="201" spans="1:51" x14ac:dyDescent="0.25">
      <c r="A201" s="34">
        <v>44295</v>
      </c>
      <c r="B201" s="35">
        <v>8</v>
      </c>
      <c r="C201" s="36">
        <v>22036.643912078191</v>
      </c>
      <c r="D201" s="36">
        <v>27454.504725499999</v>
      </c>
      <c r="E201" s="36">
        <v>11679.453834117208</v>
      </c>
      <c r="F201" s="36">
        <v>43163.188776093753</v>
      </c>
      <c r="G201" s="36">
        <v>21608.817900764825</v>
      </c>
      <c r="H201" s="36">
        <v>7681.5471110469116</v>
      </c>
      <c r="I201" s="36">
        <v>20937.807381493698</v>
      </c>
      <c r="J201" s="36">
        <v>109.2873706817627</v>
      </c>
      <c r="K201" s="36">
        <v>12462.724316726571</v>
      </c>
      <c r="L201" s="36">
        <v>6105.8607696743293</v>
      </c>
      <c r="M201" s="36">
        <v>28901.822632464329</v>
      </c>
      <c r="N201" s="36">
        <v>11126.10031054689</v>
      </c>
      <c r="O201" s="36">
        <v>33931.254150331944</v>
      </c>
      <c r="P201" s="36">
        <v>2800.1549090532235</v>
      </c>
      <c r="Q201" s="36">
        <v>31.521553039550781</v>
      </c>
      <c r="R201" s="36">
        <v>3908.390531250001</v>
      </c>
      <c r="S201" s="36">
        <v>32000.288380511411</v>
      </c>
      <c r="T201" s="36">
        <v>11545.56909539066</v>
      </c>
      <c r="U201" s="36">
        <v>6426.4481064453212</v>
      </c>
      <c r="V201" s="36">
        <v>43578.600366359395</v>
      </c>
      <c r="W201" s="36">
        <v>3990.0509765624988</v>
      </c>
      <c r="X201" s="36">
        <v>9964.6555081702736</v>
      </c>
      <c r="Y201" s="36">
        <v>20502.851410176296</v>
      </c>
      <c r="Z201" s="36">
        <v>181.38131057739261</v>
      </c>
      <c r="AA201" s="36">
        <v>12596.574150828113</v>
      </c>
      <c r="AB201" s="36">
        <v>15428.744653592727</v>
      </c>
      <c r="AC201" s="36">
        <v>19367.470416332268</v>
      </c>
      <c r="AD201" s="36">
        <v>23505.824767015609</v>
      </c>
      <c r="AE201" s="36">
        <v>5834.1144696796991</v>
      </c>
      <c r="AF201" s="36">
        <v>8.8427184466019426</v>
      </c>
      <c r="AG201" s="36">
        <v>14556.45000889931</v>
      </c>
      <c r="AH201" s="36">
        <v>26154.932639656254</v>
      </c>
      <c r="AI201" s="36">
        <v>3416.7312485851439</v>
      </c>
      <c r="AJ201" s="36">
        <v>58.633508544922023</v>
      </c>
      <c r="AK201" s="36">
        <v>3304.9143478378487</v>
      </c>
      <c r="AL201" s="36">
        <v>14098.282324921891</v>
      </c>
      <c r="AM201" s="36">
        <v>7538.6182185312764</v>
      </c>
      <c r="AN201" s="36">
        <v>8428.3976187500102</v>
      </c>
      <c r="AO201" s="36">
        <v>29885.263669464868</v>
      </c>
      <c r="AP201" s="36">
        <v>429.8281338132324</v>
      </c>
      <c r="AQ201" s="36">
        <v>33174.28191839841</v>
      </c>
      <c r="AR201" s="36">
        <v>35764.8575843047</v>
      </c>
      <c r="AS201" s="36">
        <v>36035.711029296857</v>
      </c>
      <c r="AT201" s="36">
        <v>17640.221735843748</v>
      </c>
      <c r="AU201" s="36">
        <v>39062.237678859412</v>
      </c>
      <c r="AV201" s="36">
        <v>13669.951711562473</v>
      </c>
      <c r="AW201" s="36">
        <v>1877.284058086022</v>
      </c>
      <c r="AX201" s="36">
        <v>26448.019579121083</v>
      </c>
      <c r="AY201" s="36">
        <v>32413.510914968749</v>
      </c>
    </row>
    <row r="202" spans="1:51" x14ac:dyDescent="0.25">
      <c r="A202" s="34">
        <v>44295</v>
      </c>
      <c r="B202" s="35">
        <v>9</v>
      </c>
      <c r="C202" s="36">
        <v>25923.749750201616</v>
      </c>
      <c r="D202" s="36">
        <v>33703.635597656255</v>
      </c>
      <c r="E202" s="36">
        <v>14398.00635362502</v>
      </c>
      <c r="F202" s="36">
        <v>50989.528369000036</v>
      </c>
      <c r="G202" s="36">
        <v>28807.73133967174</v>
      </c>
      <c r="H202" s="36">
        <v>9402.9686183593858</v>
      </c>
      <c r="I202" s="36">
        <v>25107.395754380446</v>
      </c>
      <c r="J202" s="36">
        <v>125.27612686157231</v>
      </c>
      <c r="K202" s="36">
        <v>15269.661943718769</v>
      </c>
      <c r="L202" s="36">
        <v>8457.5220125239539</v>
      </c>
      <c r="M202" s="36">
        <v>35183.472375943493</v>
      </c>
      <c r="N202" s="36">
        <v>13027.551492187502</v>
      </c>
      <c r="O202" s="36">
        <v>40441.66163123041</v>
      </c>
      <c r="P202" s="36">
        <v>2853.6762811504796</v>
      </c>
      <c r="Q202" s="36">
        <v>32.931421279907219</v>
      </c>
      <c r="R202" s="36">
        <v>4714.834157714844</v>
      </c>
      <c r="S202" s="36">
        <v>38910.246714995854</v>
      </c>
      <c r="T202" s="36">
        <v>13279.67048894533</v>
      </c>
      <c r="U202" s="36">
        <v>7644.4440605468808</v>
      </c>
      <c r="V202" s="36">
        <v>51395.011176187531</v>
      </c>
      <c r="W202" s="36">
        <v>5006.7466552734386</v>
      </c>
      <c r="X202" s="36">
        <v>11624.483546895568</v>
      </c>
      <c r="Y202" s="36">
        <v>24244.688753166814</v>
      </c>
      <c r="Z202" s="36">
        <v>146.74771041870119</v>
      </c>
      <c r="AA202" s="36">
        <v>17054.12515159374</v>
      </c>
      <c r="AB202" s="36">
        <v>17999.726564433979</v>
      </c>
      <c r="AC202" s="36">
        <v>23681.032287035367</v>
      </c>
      <c r="AD202" s="36">
        <v>28220.616699062499</v>
      </c>
      <c r="AE202" s="36">
        <v>6855.0696597031629</v>
      </c>
      <c r="AF202" s="36">
        <v>8.8427184466019426</v>
      </c>
      <c r="AG202" s="36">
        <v>17924.039698180553</v>
      </c>
      <c r="AH202" s="36">
        <v>31002.11214696875</v>
      </c>
      <c r="AI202" s="36">
        <v>4476.6718424415612</v>
      </c>
      <c r="AJ202" s="36">
        <v>97.596180175782195</v>
      </c>
      <c r="AK202" s="36">
        <v>3747.2517634313112</v>
      </c>
      <c r="AL202" s="36">
        <v>15816.740370546886</v>
      </c>
      <c r="AM202" s="36">
        <v>10139.115972117186</v>
      </c>
      <c r="AN202" s="36">
        <v>9027.2150222812616</v>
      </c>
      <c r="AO202" s="36">
        <v>36540.309540621114</v>
      </c>
      <c r="AP202" s="36">
        <v>495.05020926826478</v>
      </c>
      <c r="AQ202" s="36">
        <v>38831.033921804665</v>
      </c>
      <c r="AR202" s="36">
        <v>45445.877232187529</v>
      </c>
      <c r="AS202" s="36">
        <v>43103.439076171904</v>
      </c>
      <c r="AT202" s="36">
        <v>20753.318396765641</v>
      </c>
      <c r="AU202" s="36">
        <v>46405.669949718766</v>
      </c>
      <c r="AV202" s="36">
        <v>17302.024301531277</v>
      </c>
      <c r="AW202" s="36">
        <v>1540.3075592155719</v>
      </c>
      <c r="AX202" s="36">
        <v>31707.651575712902</v>
      </c>
      <c r="AY202" s="36">
        <v>38657.251272546971</v>
      </c>
    </row>
    <row r="203" spans="1:51" x14ac:dyDescent="0.25">
      <c r="A203" s="34">
        <v>44295</v>
      </c>
      <c r="B203" s="35">
        <v>10</v>
      </c>
      <c r="C203" s="36">
        <v>28386.280659643457</v>
      </c>
      <c r="D203" s="36">
        <v>37645.390154312518</v>
      </c>
      <c r="E203" s="36">
        <v>16152.123366953148</v>
      </c>
      <c r="F203" s="36">
        <v>55294.270740843756</v>
      </c>
      <c r="G203" s="36">
        <v>35136.015647265231</v>
      </c>
      <c r="H203" s="36">
        <v>10385.304630609391</v>
      </c>
      <c r="I203" s="36">
        <v>27565.170199528835</v>
      </c>
      <c r="J203" s="36">
        <v>130.70321846008289</v>
      </c>
      <c r="K203" s="36">
        <v>16924.87380992189</v>
      </c>
      <c r="L203" s="36">
        <v>8650.4933391190498</v>
      </c>
      <c r="M203" s="36">
        <v>38562.698692438928</v>
      </c>
      <c r="N203" s="36">
        <v>14592.334617187506</v>
      </c>
      <c r="O203" s="36">
        <v>44451.202836683507</v>
      </c>
      <c r="P203" s="36">
        <v>3439.2556329202298</v>
      </c>
      <c r="Q203" s="36">
        <v>33.488130569458008</v>
      </c>
      <c r="R203" s="36">
        <v>5238.6279199218743</v>
      </c>
      <c r="S203" s="36">
        <v>44081.949792964559</v>
      </c>
      <c r="T203" s="36">
        <v>15024.378176742199</v>
      </c>
      <c r="U203" s="36">
        <v>8565.8659296875103</v>
      </c>
      <c r="V203" s="36">
        <v>56624.100622687503</v>
      </c>
      <c r="W203" s="36">
        <v>5464.0918701171904</v>
      </c>
      <c r="X203" s="36">
        <v>12995.275796935561</v>
      </c>
      <c r="Y203" s="36">
        <v>26389.690216049199</v>
      </c>
      <c r="Z203" s="36">
        <v>140.99433273315438</v>
      </c>
      <c r="AA203" s="36">
        <v>20341.830973578155</v>
      </c>
      <c r="AB203" s="36">
        <v>19444.415311570814</v>
      </c>
      <c r="AC203" s="36">
        <v>26013.439283316657</v>
      </c>
      <c r="AD203" s="36">
        <v>31378.417167968742</v>
      </c>
      <c r="AE203" s="36">
        <v>6516.4382929375261</v>
      </c>
      <c r="AF203" s="36">
        <v>8.8427184466019426</v>
      </c>
      <c r="AG203" s="36">
        <v>19865.914611774308</v>
      </c>
      <c r="AH203" s="36">
        <v>35427.745146812522</v>
      </c>
      <c r="AI203" s="36">
        <v>5623.3215770880433</v>
      </c>
      <c r="AJ203" s="36">
        <v>133.11788769531307</v>
      </c>
      <c r="AK203" s="36">
        <v>4736.9468113159128</v>
      </c>
      <c r="AL203" s="36">
        <v>18175.163715156275</v>
      </c>
      <c r="AM203" s="36">
        <v>11563.122689890619</v>
      </c>
      <c r="AN203" s="36">
        <v>9763.5312157500139</v>
      </c>
      <c r="AO203" s="36">
        <v>41600.067132773438</v>
      </c>
      <c r="AP203" s="36">
        <v>678.41912067724616</v>
      </c>
      <c r="AQ203" s="36">
        <v>43608.094144835857</v>
      </c>
      <c r="AR203" s="36">
        <v>50956.977025171902</v>
      </c>
      <c r="AS203" s="36">
        <v>48469.83251757815</v>
      </c>
      <c r="AT203" s="36">
        <v>22253.653148171903</v>
      </c>
      <c r="AU203" s="36">
        <v>49685.453564296884</v>
      </c>
      <c r="AV203" s="36">
        <v>19790.857407218726</v>
      </c>
      <c r="AW203" s="36">
        <v>1615.8180345193846</v>
      </c>
      <c r="AX203" s="36">
        <v>35649.083170375001</v>
      </c>
      <c r="AY203" s="36">
        <v>42304.373637468809</v>
      </c>
    </row>
    <row r="204" spans="1:51" x14ac:dyDescent="0.25">
      <c r="A204" s="34">
        <v>44295</v>
      </c>
      <c r="B204" s="35">
        <v>11</v>
      </c>
      <c r="C204" s="36">
        <v>28989.750621503124</v>
      </c>
      <c r="D204" s="36">
        <v>39203.24046743755</v>
      </c>
      <c r="E204" s="36">
        <v>17573.567263687524</v>
      </c>
      <c r="F204" s="36">
        <v>57690.630077187561</v>
      </c>
      <c r="G204" s="36">
        <v>36609.787299187323</v>
      </c>
      <c r="H204" s="36">
        <v>10770.807468515663</v>
      </c>
      <c r="I204" s="36">
        <v>28640.436682972217</v>
      </c>
      <c r="J204" s="36">
        <v>120.9127597808838</v>
      </c>
      <c r="K204" s="36">
        <v>17908.320438625015</v>
      </c>
      <c r="L204" s="36">
        <v>9180.7969361202904</v>
      </c>
      <c r="M204" s="36">
        <v>39753.359807932029</v>
      </c>
      <c r="N204" s="36">
        <v>15666.902550781248</v>
      </c>
      <c r="O204" s="36">
        <v>46041.805290589735</v>
      </c>
      <c r="P204" s="36">
        <v>3627.3686803633154</v>
      </c>
      <c r="Q204" s="36">
        <v>33.634618759155273</v>
      </c>
      <c r="R204" s="36">
        <v>5479.9388632812506</v>
      </c>
      <c r="S204" s="36">
        <v>46299.72370815208</v>
      </c>
      <c r="T204" s="36">
        <v>16213.502887171895</v>
      </c>
      <c r="U204" s="36">
        <v>9386.9485546875112</v>
      </c>
      <c r="V204" s="36">
        <v>60340.496683718717</v>
      </c>
      <c r="W204" s="36">
        <v>5484.8946533203098</v>
      </c>
      <c r="X204" s="36">
        <v>13293.939352171839</v>
      </c>
      <c r="Y204" s="36">
        <v>26655.968075085631</v>
      </c>
      <c r="Z204" s="36">
        <v>159.83374664306626</v>
      </c>
      <c r="AA204" s="36">
        <v>21538.497517171916</v>
      </c>
      <c r="AB204" s="36">
        <v>19871.991502498186</v>
      </c>
      <c r="AC204" s="36">
        <v>27814.941265285346</v>
      </c>
      <c r="AD204" s="36">
        <v>32522.621239937493</v>
      </c>
      <c r="AE204" s="36">
        <v>7048.3812576875143</v>
      </c>
      <c r="AF204" s="36">
        <v>8.8427184466019426</v>
      </c>
      <c r="AG204" s="36">
        <v>20869.777246149286</v>
      </c>
      <c r="AH204" s="36">
        <v>36884.829160343761</v>
      </c>
      <c r="AI204" s="36">
        <v>5683.4810871622813</v>
      </c>
      <c r="AJ204" s="36">
        <v>146.79419458007902</v>
      </c>
      <c r="AK204" s="36">
        <v>5154.5926803705061</v>
      </c>
      <c r="AL204" s="36">
        <v>19396.60392350001</v>
      </c>
      <c r="AM204" s="36">
        <v>12950.893957343769</v>
      </c>
      <c r="AN204" s="36">
        <v>9719.9464977656316</v>
      </c>
      <c r="AO204" s="36">
        <v>44030.970521152369</v>
      </c>
      <c r="AP204" s="36">
        <v>707.54684394921878</v>
      </c>
      <c r="AQ204" s="36">
        <v>45211.476819718751</v>
      </c>
      <c r="AR204" s="36">
        <v>53255.68891895315</v>
      </c>
      <c r="AS204" s="36">
        <v>51154.808900390657</v>
      </c>
      <c r="AT204" s="36">
        <v>22794.868212125017</v>
      </c>
      <c r="AU204" s="36">
        <v>50465.915353515615</v>
      </c>
      <c r="AV204" s="36">
        <v>19811.621798656292</v>
      </c>
      <c r="AW204" s="36">
        <v>2690.3663777315396</v>
      </c>
      <c r="AX204" s="36">
        <v>37844.244078906289</v>
      </c>
      <c r="AY204" s="36">
        <v>43339.459331171784</v>
      </c>
    </row>
    <row r="205" spans="1:51" x14ac:dyDescent="0.25">
      <c r="A205" s="34">
        <v>44295</v>
      </c>
      <c r="B205" s="35">
        <v>12</v>
      </c>
      <c r="C205" s="36">
        <v>29661.559970489161</v>
      </c>
      <c r="D205" s="36">
        <v>40100.059287937518</v>
      </c>
      <c r="E205" s="36">
        <v>18661.375418781281</v>
      </c>
      <c r="F205" s="36">
        <v>59562.880135437495</v>
      </c>
      <c r="G205" s="36">
        <v>37704.461835922069</v>
      </c>
      <c r="H205" s="36">
        <v>10783.61632189064</v>
      </c>
      <c r="I205" s="36">
        <v>29325.563395726109</v>
      </c>
      <c r="J205" s="36">
        <v>119.36082458496089</v>
      </c>
      <c r="K205" s="36">
        <v>18493.430289937518</v>
      </c>
      <c r="L205" s="36">
        <v>9872.3008461603386</v>
      </c>
      <c r="M205" s="36">
        <v>39997.880837725206</v>
      </c>
      <c r="N205" s="36">
        <v>16656.924542968751</v>
      </c>
      <c r="O205" s="36">
        <v>47203.406660761641</v>
      </c>
      <c r="P205" s="36">
        <v>3929.1856474567421</v>
      </c>
      <c r="Q205" s="36">
        <v>33.900397300720222</v>
      </c>
      <c r="R205" s="36">
        <v>5724.6442441406298</v>
      </c>
      <c r="S205" s="36">
        <v>48004.507171995836</v>
      </c>
      <c r="T205" s="36">
        <v>17325.522371312516</v>
      </c>
      <c r="U205" s="36">
        <v>9950.156142578142</v>
      </c>
      <c r="V205" s="36">
        <v>61997.983924281354</v>
      </c>
      <c r="W205" s="36">
        <v>5833.0503662109413</v>
      </c>
      <c r="X205" s="36">
        <v>13403.156924249995</v>
      </c>
      <c r="Y205" s="36">
        <v>26241.744660769004</v>
      </c>
      <c r="Z205" s="36">
        <v>194.73044601440424</v>
      </c>
      <c r="AA205" s="36">
        <v>22178.056640953109</v>
      </c>
      <c r="AB205" s="36">
        <v>20399.898018873948</v>
      </c>
      <c r="AC205" s="36">
        <v>28328.314685785357</v>
      </c>
      <c r="AD205" s="36">
        <v>34010.094303156264</v>
      </c>
      <c r="AE205" s="36">
        <v>7283.6376116563006</v>
      </c>
      <c r="AF205" s="36">
        <v>8.8427184466019426</v>
      </c>
      <c r="AG205" s="36">
        <v>21198.50957993056</v>
      </c>
      <c r="AH205" s="36">
        <v>38360.520357812522</v>
      </c>
      <c r="AI205" s="36">
        <v>6142.2848060361403</v>
      </c>
      <c r="AJ205" s="36">
        <v>136.96491577148515</v>
      </c>
      <c r="AK205" s="36">
        <v>5324.8418207219347</v>
      </c>
      <c r="AL205" s="36">
        <v>19974.768267718759</v>
      </c>
      <c r="AM205" s="36">
        <v>13490.440012703137</v>
      </c>
      <c r="AN205" s="36">
        <v>10313.575492765631</v>
      </c>
      <c r="AO205" s="36">
        <v>19044.392641642469</v>
      </c>
      <c r="AP205" s="36">
        <v>732.84234638085945</v>
      </c>
      <c r="AQ205" s="36">
        <v>46239.454127531244</v>
      </c>
      <c r="AR205" s="36">
        <v>54221.12406589841</v>
      </c>
      <c r="AS205" s="36">
        <v>52960.931820312479</v>
      </c>
      <c r="AT205" s="36">
        <v>23226.431113984432</v>
      </c>
      <c r="AU205" s="36">
        <v>51921.158395718776</v>
      </c>
      <c r="AV205" s="36">
        <v>19679.573465500012</v>
      </c>
      <c r="AW205" s="36">
        <v>4163.0015404764863</v>
      </c>
      <c r="AX205" s="36">
        <v>38823.541512710959</v>
      </c>
      <c r="AY205" s="36">
        <v>44223.27278062496</v>
      </c>
    </row>
    <row r="206" spans="1:51" x14ac:dyDescent="0.25">
      <c r="A206" s="34">
        <v>44295</v>
      </c>
      <c r="B206" s="35">
        <v>13</v>
      </c>
      <c r="C206" s="36">
        <v>30921.702854867493</v>
      </c>
      <c r="D206" s="36">
        <v>41463.325254375028</v>
      </c>
      <c r="E206" s="36">
        <v>19248.9310203594</v>
      </c>
      <c r="F206" s="36">
        <v>62504.034417374955</v>
      </c>
      <c r="G206" s="36">
        <v>37671.358088906811</v>
      </c>
      <c r="H206" s="36">
        <v>10167.004942781261</v>
      </c>
      <c r="I206" s="36">
        <v>30642.77741630232</v>
      </c>
      <c r="J206" s="36">
        <v>122.88360404968259</v>
      </c>
      <c r="K206" s="36">
        <v>19136.012494484392</v>
      </c>
      <c r="L206" s="36">
        <v>10360.684101501365</v>
      </c>
      <c r="M206" s="36">
        <v>40046.182581250388</v>
      </c>
      <c r="N206" s="36">
        <v>17754.736753906243</v>
      </c>
      <c r="O206" s="36">
        <v>49210.417248542886</v>
      </c>
      <c r="P206" s="36">
        <v>4217.6247354017505</v>
      </c>
      <c r="Q206" s="36">
        <v>33.655994415283196</v>
      </c>
      <c r="R206" s="36">
        <v>6024.0907929687564</v>
      </c>
      <c r="S206" s="36">
        <v>50738.997875167632</v>
      </c>
      <c r="T206" s="36">
        <v>17784.064315406282</v>
      </c>
      <c r="U206" s="36">
        <v>10437.077341796879</v>
      </c>
      <c r="V206" s="36">
        <v>64894.379239968737</v>
      </c>
      <c r="W206" s="36">
        <v>5736.6043701171993</v>
      </c>
      <c r="X206" s="36">
        <v>13846.451079611368</v>
      </c>
      <c r="Y206" s="36">
        <v>26259.143034952198</v>
      </c>
      <c r="Z206" s="36">
        <v>189.16668563842785</v>
      </c>
      <c r="AA206" s="36">
        <v>22531.243365515631</v>
      </c>
      <c r="AB206" s="36">
        <v>20951.038840519785</v>
      </c>
      <c r="AC206" s="36">
        <v>29379.550581535346</v>
      </c>
      <c r="AD206" s="36">
        <v>36159.582570124985</v>
      </c>
      <c r="AE206" s="36">
        <v>8384.0073988540044</v>
      </c>
      <c r="AF206" s="36">
        <v>8.8427184466019426</v>
      </c>
      <c r="AG206" s="36">
        <v>22528.051032430554</v>
      </c>
      <c r="AH206" s="36">
        <v>40782.773996906246</v>
      </c>
      <c r="AI206" s="36">
        <v>6598.2008365331512</v>
      </c>
      <c r="AJ206" s="36">
        <v>147.05154248046901</v>
      </c>
      <c r="AK206" s="36">
        <v>5400.7109451651013</v>
      </c>
      <c r="AL206" s="36">
        <v>21194.800367984415</v>
      </c>
      <c r="AM206" s="36">
        <v>14579.639577015629</v>
      </c>
      <c r="AN206" s="36">
        <v>10770.983232484392</v>
      </c>
      <c r="AO206" s="36">
        <v>28601.085224607858</v>
      </c>
      <c r="AP206" s="36">
        <v>735.02890108007819</v>
      </c>
      <c r="AQ206" s="36">
        <v>47433.336676437488</v>
      </c>
      <c r="AR206" s="36">
        <v>56296.473979406255</v>
      </c>
      <c r="AS206" s="36">
        <v>55708.368603515599</v>
      </c>
      <c r="AT206" s="36">
        <v>24124.069527531265</v>
      </c>
      <c r="AU206" s="36">
        <v>54778.169252499996</v>
      </c>
      <c r="AV206" s="36">
        <v>20621.372458781247</v>
      </c>
      <c r="AW206" s="36">
        <v>5022.0052831650464</v>
      </c>
      <c r="AX206" s="36">
        <v>40985.499842972662</v>
      </c>
      <c r="AY206" s="36">
        <v>45671.807465250058</v>
      </c>
    </row>
    <row r="207" spans="1:51" x14ac:dyDescent="0.25">
      <c r="A207" s="34">
        <v>44295</v>
      </c>
      <c r="B207" s="35">
        <v>14</v>
      </c>
      <c r="C207" s="36">
        <v>32590.165873829563</v>
      </c>
      <c r="D207" s="36">
        <v>41985.248763375028</v>
      </c>
      <c r="E207" s="36">
        <v>19334.742627609387</v>
      </c>
      <c r="F207" s="36">
        <v>65000.640898874932</v>
      </c>
      <c r="G207" s="36">
        <v>36466.688552437045</v>
      </c>
      <c r="H207" s="36">
        <v>10024.439324921888</v>
      </c>
      <c r="I207" s="36">
        <v>31743.836321962437</v>
      </c>
      <c r="J207" s="36">
        <v>130.47223281860352</v>
      </c>
      <c r="K207" s="36">
        <v>19442.077433750015</v>
      </c>
      <c r="L207" s="36">
        <v>10012.765886779167</v>
      </c>
      <c r="M207" s="36">
        <v>39594.948860026234</v>
      </c>
      <c r="N207" s="36">
        <v>18136.05216015625</v>
      </c>
      <c r="O207" s="36">
        <v>50889.238124089781</v>
      </c>
      <c r="P207" s="36">
        <v>4169.9111512674126</v>
      </c>
      <c r="Q207" s="36">
        <v>33.171525955200202</v>
      </c>
      <c r="R207" s="36">
        <v>6410.4145722656249</v>
      </c>
      <c r="S207" s="36">
        <v>52258.276830027033</v>
      </c>
      <c r="T207" s="36">
        <v>18135.671450296915</v>
      </c>
      <c r="U207" s="36">
        <v>10692.612890625009</v>
      </c>
      <c r="V207" s="36">
        <v>69000.902355468745</v>
      </c>
      <c r="W207" s="36">
        <v>5753.6942138671911</v>
      </c>
      <c r="X207" s="36">
        <v>13182.243556906296</v>
      </c>
      <c r="Y207" s="36">
        <v>26941.77258828613</v>
      </c>
      <c r="Z207" s="36">
        <v>162.55077880859383</v>
      </c>
      <c r="AA207" s="36">
        <v>23715.639064953142</v>
      </c>
      <c r="AB207" s="36">
        <v>21591.89506950089</v>
      </c>
      <c r="AC207" s="36">
        <v>30168.316894144729</v>
      </c>
      <c r="AD207" s="36">
        <v>38518.468390562448</v>
      </c>
      <c r="AE207" s="36">
        <v>8834.3663994219096</v>
      </c>
      <c r="AF207" s="36">
        <v>8.8427184466019426</v>
      </c>
      <c r="AG207" s="36">
        <v>23370.819040243055</v>
      </c>
      <c r="AH207" s="36">
        <v>43505.764129374984</v>
      </c>
      <c r="AI207" s="36">
        <v>7138.0766708519332</v>
      </c>
      <c r="AJ207" s="36">
        <v>101.61117944336021</v>
      </c>
      <c r="AK207" s="36">
        <v>5323.2141351630635</v>
      </c>
      <c r="AL207" s="36">
        <v>21668.644773437522</v>
      </c>
      <c r="AM207" s="36">
        <v>15881.135387875016</v>
      </c>
      <c r="AN207" s="36">
        <v>10888.15379137502</v>
      </c>
      <c r="AO207" s="36">
        <v>42229.961691667959</v>
      </c>
      <c r="AP207" s="36">
        <v>718.79046585156243</v>
      </c>
      <c r="AQ207" s="36">
        <v>48598.842885749997</v>
      </c>
      <c r="AR207" s="36">
        <v>57373.714342421852</v>
      </c>
      <c r="AS207" s="36">
        <v>57945.056591796871</v>
      </c>
      <c r="AT207" s="36">
        <v>24203.267753250031</v>
      </c>
      <c r="AU207" s="36">
        <v>57032.163805437558</v>
      </c>
      <c r="AV207" s="36">
        <v>20341.298230625027</v>
      </c>
      <c r="AW207" s="36">
        <v>6371.3857581261072</v>
      </c>
      <c r="AX207" s="36">
        <v>43725.00418919143</v>
      </c>
      <c r="AY207" s="36">
        <v>47048.188201078076</v>
      </c>
    </row>
    <row r="208" spans="1:51" x14ac:dyDescent="0.25">
      <c r="A208" s="34">
        <v>44295</v>
      </c>
      <c r="B208" s="35">
        <v>15</v>
      </c>
      <c r="C208" s="36">
        <v>30966.990957816972</v>
      </c>
      <c r="D208" s="36">
        <v>41710.66447021874</v>
      </c>
      <c r="E208" s="36">
        <v>17927.477864921912</v>
      </c>
      <c r="F208" s="36">
        <v>61799.261914625029</v>
      </c>
      <c r="G208" s="36">
        <v>36591.847556928238</v>
      </c>
      <c r="H208" s="36">
        <v>9990.2991535000256</v>
      </c>
      <c r="I208" s="36">
        <v>31000.273770378521</v>
      </c>
      <c r="J208" s="36">
        <v>120.9872474670411</v>
      </c>
      <c r="K208" s="36">
        <v>19549.305231843773</v>
      </c>
      <c r="L208" s="36">
        <v>10379.393962209724</v>
      </c>
      <c r="M208" s="36">
        <v>40556.979664229992</v>
      </c>
      <c r="N208" s="36">
        <v>17426.665749999996</v>
      </c>
      <c r="O208" s="36">
        <v>49740.736395449188</v>
      </c>
      <c r="P208" s="36">
        <v>3925.0121175429695</v>
      </c>
      <c r="Q208" s="36">
        <v>33.565864562988281</v>
      </c>
      <c r="R208" s="36">
        <v>6245.8513452148427</v>
      </c>
      <c r="S208" s="36">
        <v>52319.944464777065</v>
      </c>
      <c r="T208" s="36">
        <v>16998.057049984403</v>
      </c>
      <c r="U208" s="36">
        <v>9945.3055878906416</v>
      </c>
      <c r="V208" s="36">
        <v>66933.973653843699</v>
      </c>
      <c r="W208" s="36">
        <v>5734.4510986328123</v>
      </c>
      <c r="X208" s="36">
        <v>14214.42989256536</v>
      </c>
      <c r="Y208" s="36">
        <v>26415.563736318996</v>
      </c>
      <c r="Z208" s="36">
        <v>181.36022399902339</v>
      </c>
      <c r="AA208" s="36">
        <v>23494.862367328184</v>
      </c>
      <c r="AB208" s="36">
        <v>21011.639005543479</v>
      </c>
      <c r="AC208" s="36">
        <v>28500.1158731291</v>
      </c>
      <c r="AD208" s="36">
        <v>37398.716759624964</v>
      </c>
      <c r="AE208" s="36">
        <v>8622.3400159531629</v>
      </c>
      <c r="AF208" s="36">
        <v>8.8427184466019426</v>
      </c>
      <c r="AG208" s="36">
        <v>22808.71005043056</v>
      </c>
      <c r="AH208" s="36">
        <v>42768.677095718755</v>
      </c>
      <c r="AI208" s="36">
        <v>7036.3116073082037</v>
      </c>
      <c r="AJ208" s="36">
        <v>122.728737060546</v>
      </c>
      <c r="AK208" s="36">
        <v>5336.2430633047934</v>
      </c>
      <c r="AL208" s="36">
        <v>21722.185909218773</v>
      </c>
      <c r="AM208" s="36">
        <v>15521.136645093782</v>
      </c>
      <c r="AN208" s="36">
        <v>10908.518389656263</v>
      </c>
      <c r="AO208" s="36">
        <v>49182.153347226573</v>
      </c>
      <c r="AP208" s="36">
        <v>702.89233353710938</v>
      </c>
      <c r="AQ208" s="36">
        <v>47427.632900273435</v>
      </c>
      <c r="AR208" s="36">
        <v>57073.700223359388</v>
      </c>
      <c r="AS208" s="36">
        <v>57926.757576171876</v>
      </c>
      <c r="AT208" s="36">
        <v>23941.454979703147</v>
      </c>
      <c r="AU208" s="36">
        <v>54737.148864656308</v>
      </c>
      <c r="AV208" s="36">
        <v>20683.026455406201</v>
      </c>
      <c r="AW208" s="36">
        <v>6462.5042597912434</v>
      </c>
      <c r="AX208" s="36">
        <v>43606.360642363288</v>
      </c>
      <c r="AY208" s="36">
        <v>45694.930516499997</v>
      </c>
    </row>
    <row r="209" spans="1:51" x14ac:dyDescent="0.25">
      <c r="A209" s="34">
        <v>44295</v>
      </c>
      <c r="B209" s="35">
        <v>16</v>
      </c>
      <c r="C209" s="36">
        <v>28431.135680079304</v>
      </c>
      <c r="D209" s="36">
        <v>41329.579531843781</v>
      </c>
      <c r="E209" s="36">
        <v>16811.983737390652</v>
      </c>
      <c r="F209" s="36">
        <v>58059.9354779688</v>
      </c>
      <c r="G209" s="36">
        <v>36734.050234622773</v>
      </c>
      <c r="H209" s="36">
        <v>10438.004868187525</v>
      </c>
      <c r="I209" s="36">
        <v>29696.922205101091</v>
      </c>
      <c r="J209" s="36">
        <v>121.9148330688476</v>
      </c>
      <c r="K209" s="36">
        <v>19044.80096781252</v>
      </c>
      <c r="L209" s="36">
        <v>10185.524593207172</v>
      </c>
      <c r="M209" s="36">
        <v>39987.947222805837</v>
      </c>
      <c r="N209" s="36">
        <v>16615.999292968754</v>
      </c>
      <c r="O209" s="36">
        <v>47375.732814949188</v>
      </c>
      <c r="P209" s="36">
        <v>4055.1021617072283</v>
      </c>
      <c r="Q209" s="36">
        <v>34.245780944824212</v>
      </c>
      <c r="R209" s="36">
        <v>6000.4968530273463</v>
      </c>
      <c r="S209" s="36">
        <v>51074.776606214575</v>
      </c>
      <c r="T209" s="36">
        <v>16325.551235484407</v>
      </c>
      <c r="U209" s="36">
        <v>9358.4452187500119</v>
      </c>
      <c r="V209" s="36">
        <v>63082.147663187527</v>
      </c>
      <c r="W209" s="36">
        <v>5600.0813476562589</v>
      </c>
      <c r="X209" s="36">
        <v>13755.537828176797</v>
      </c>
      <c r="Y209" s="36">
        <v>26689.269992253096</v>
      </c>
      <c r="Z209" s="36">
        <v>187.6778598022461</v>
      </c>
      <c r="AA209" s="36">
        <v>22154.238776234357</v>
      </c>
      <c r="AB209" s="36">
        <v>20106.260290408114</v>
      </c>
      <c r="AC209" s="36">
        <v>27039.60468289478</v>
      </c>
      <c r="AD209" s="36">
        <v>35511.964980468758</v>
      </c>
      <c r="AE209" s="36">
        <v>8140.5370236094122</v>
      </c>
      <c r="AF209" s="36">
        <v>8.8427184466019426</v>
      </c>
      <c r="AG209" s="36">
        <v>22166.455564430562</v>
      </c>
      <c r="AH209" s="36">
        <v>41958.283736687445</v>
      </c>
      <c r="AI209" s="36">
        <v>6779.2013920843474</v>
      </c>
      <c r="AJ209" s="36">
        <v>118.55999584960999</v>
      </c>
      <c r="AK209" s="36">
        <v>5416.8105039191096</v>
      </c>
      <c r="AL209" s="36">
        <v>22178.181693093764</v>
      </c>
      <c r="AM209" s="36">
        <v>14595.397847812503</v>
      </c>
      <c r="AN209" s="36">
        <v>10897.45063428126</v>
      </c>
      <c r="AO209" s="36">
        <v>48293.325181796856</v>
      </c>
      <c r="AP209" s="36">
        <v>717.56366729541014</v>
      </c>
      <c r="AQ209" s="36">
        <v>46067.563187734304</v>
      </c>
      <c r="AR209" s="36">
        <v>55409.074034531259</v>
      </c>
      <c r="AS209" s="36">
        <v>56575.098613281232</v>
      </c>
      <c r="AT209" s="36">
        <v>22532.981528000008</v>
      </c>
      <c r="AU209" s="36">
        <v>52198.695592015603</v>
      </c>
      <c r="AV209" s="36">
        <v>21514.915126937507</v>
      </c>
      <c r="AW209" s="36">
        <v>4701.0743229053651</v>
      </c>
      <c r="AX209" s="36">
        <v>42789.200153289094</v>
      </c>
      <c r="AY209" s="36">
        <v>43958.752576468723</v>
      </c>
    </row>
    <row r="210" spans="1:51" x14ac:dyDescent="0.25">
      <c r="A210" s="34">
        <v>44295</v>
      </c>
      <c r="B210" s="35">
        <v>17</v>
      </c>
      <c r="C210" s="36">
        <v>27054.065816578201</v>
      </c>
      <c r="D210" s="36">
        <v>39225.499275406219</v>
      </c>
      <c r="E210" s="36">
        <v>15869.775094015653</v>
      </c>
      <c r="F210" s="36">
        <v>55503.34307653123</v>
      </c>
      <c r="G210" s="36">
        <v>34905.79103815135</v>
      </c>
      <c r="H210" s="36">
        <v>9842.4618523906156</v>
      </c>
      <c r="I210" s="36">
        <v>28269.501167593335</v>
      </c>
      <c r="J210" s="36">
        <v>126.20671653747561</v>
      </c>
      <c r="K210" s="36">
        <v>18391.397557812532</v>
      </c>
      <c r="L210" s="36">
        <v>10196.829988560325</v>
      </c>
      <c r="M210" s="36">
        <v>36721.490041432437</v>
      </c>
      <c r="N210" s="36">
        <v>15699.491800781243</v>
      </c>
      <c r="O210" s="36">
        <v>45131.49818777731</v>
      </c>
      <c r="P210" s="36">
        <v>4383.3952391291605</v>
      </c>
      <c r="Q210" s="36">
        <v>34.640522956848145</v>
      </c>
      <c r="R210" s="36">
        <v>5805.0539946289045</v>
      </c>
      <c r="S210" s="36">
        <v>49152.561542464558</v>
      </c>
      <c r="T210" s="36">
        <v>15228.150382625008</v>
      </c>
      <c r="U210" s="36">
        <v>8596.5616230468895</v>
      </c>
      <c r="V210" s="36">
        <v>61140.55312871874</v>
      </c>
      <c r="W210" s="36">
        <v>5267.0872558593801</v>
      </c>
      <c r="X210" s="36">
        <v>13689.580504241676</v>
      </c>
      <c r="Y210" s="36">
        <v>25483.359402444916</v>
      </c>
      <c r="Z210" s="36">
        <v>182.6967776489258</v>
      </c>
      <c r="AA210" s="36">
        <v>20497.881443031329</v>
      </c>
      <c r="AB210" s="36">
        <v>19019.473922116711</v>
      </c>
      <c r="AC210" s="36">
        <v>26235.51251894161</v>
      </c>
      <c r="AD210" s="36">
        <v>34047.037655593762</v>
      </c>
      <c r="AE210" s="36">
        <v>7521.3210247656461</v>
      </c>
      <c r="AF210" s="36">
        <v>8.8427184466019426</v>
      </c>
      <c r="AG210" s="36">
        <v>21269.290062149295</v>
      </c>
      <c r="AH210" s="36">
        <v>40876.847168406224</v>
      </c>
      <c r="AI210" s="36">
        <v>6356.5022919568291</v>
      </c>
      <c r="AJ210" s="36">
        <v>95.563823486327948</v>
      </c>
      <c r="AK210" s="36">
        <v>5663.2279544319308</v>
      </c>
      <c r="AL210" s="36">
        <v>21731.574702515638</v>
      </c>
      <c r="AM210" s="36">
        <v>14153.986381843792</v>
      </c>
      <c r="AN210" s="36">
        <v>10703.58074137501</v>
      </c>
      <c r="AO210" s="36">
        <v>46625.806357226567</v>
      </c>
      <c r="AP210" s="36">
        <v>669.65650923535145</v>
      </c>
      <c r="AQ210" s="36">
        <v>44005.951346187503</v>
      </c>
      <c r="AR210" s="36">
        <v>53445.052145078138</v>
      </c>
      <c r="AS210" s="36">
        <v>54796.434812500011</v>
      </c>
      <c r="AT210" s="36">
        <v>21484.031423437507</v>
      </c>
      <c r="AU210" s="36">
        <v>49963.706696046916</v>
      </c>
      <c r="AV210" s="36">
        <v>22204.126867156239</v>
      </c>
      <c r="AW210" s="36">
        <v>3169.8747993160187</v>
      </c>
      <c r="AX210" s="36">
        <v>41593.369050730507</v>
      </c>
      <c r="AY210" s="36">
        <v>42126.839770015584</v>
      </c>
    </row>
    <row r="211" spans="1:51" x14ac:dyDescent="0.25">
      <c r="A211" s="34">
        <v>44295</v>
      </c>
      <c r="B211" s="35">
        <v>18</v>
      </c>
      <c r="C211" s="36">
        <v>26827.875101531259</v>
      </c>
      <c r="D211" s="36">
        <v>37611.337467906298</v>
      </c>
      <c r="E211" s="36">
        <v>15591.327432421907</v>
      </c>
      <c r="F211" s="36">
        <v>54107.018762843763</v>
      </c>
      <c r="G211" s="36">
        <v>31508.657620257894</v>
      </c>
      <c r="H211" s="36">
        <v>8156.5971992031464</v>
      </c>
      <c r="I211" s="36">
        <v>26634.367910267149</v>
      </c>
      <c r="J211" s="36">
        <v>140.4958610534668</v>
      </c>
      <c r="K211" s="36">
        <v>17776.917720937516</v>
      </c>
      <c r="L211" s="36">
        <v>8462.8791409400746</v>
      </c>
      <c r="M211" s="36">
        <v>33206.520688017765</v>
      </c>
      <c r="N211" s="36">
        <v>14122.997355468749</v>
      </c>
      <c r="O211" s="36">
        <v>42578.48120462105</v>
      </c>
      <c r="P211" s="36">
        <v>4518.1094559068379</v>
      </c>
      <c r="Q211" s="36">
        <v>34.515127182006836</v>
      </c>
      <c r="R211" s="36">
        <v>5711.4644428710953</v>
      </c>
      <c r="S211" s="36">
        <v>47723.280836605161</v>
      </c>
      <c r="T211" s="36">
        <v>14621.59968689065</v>
      </c>
      <c r="U211" s="36">
        <v>7791.34149316407</v>
      </c>
      <c r="V211" s="36">
        <v>58853.078642968794</v>
      </c>
      <c r="W211" s="36">
        <v>4742.8296142578201</v>
      </c>
      <c r="X211" s="36">
        <v>13155.847227705093</v>
      </c>
      <c r="Y211" s="36">
        <v>22324.127986980431</v>
      </c>
      <c r="Z211" s="36">
        <v>186.94312652587888</v>
      </c>
      <c r="AA211" s="36">
        <v>19460.69897846883</v>
      </c>
      <c r="AB211" s="36">
        <v>18021.108802156989</v>
      </c>
      <c r="AC211" s="36">
        <v>24873.882339769749</v>
      </c>
      <c r="AD211" s="36">
        <v>33420.286154687492</v>
      </c>
      <c r="AE211" s="36">
        <v>6255.3859655937622</v>
      </c>
      <c r="AF211" s="36">
        <v>8.8427184466019426</v>
      </c>
      <c r="AG211" s="36">
        <v>20577.947650024304</v>
      </c>
      <c r="AH211" s="36">
        <v>41338.033337781264</v>
      </c>
      <c r="AI211" s="36">
        <v>6184.0902334442435</v>
      </c>
      <c r="AJ211" s="36">
        <v>72.759549560548137</v>
      </c>
      <c r="AK211" s="36">
        <v>5216.9365151942411</v>
      </c>
      <c r="AL211" s="36">
        <v>22209.751551296886</v>
      </c>
      <c r="AM211" s="36">
        <v>13514.1940244219</v>
      </c>
      <c r="AN211" s="36">
        <v>10547.482663734379</v>
      </c>
      <c r="AO211" s="36">
        <v>44510.776735910142</v>
      </c>
      <c r="AP211" s="36">
        <v>847.37289032977299</v>
      </c>
      <c r="AQ211" s="36">
        <v>41247.83275940625</v>
      </c>
      <c r="AR211" s="36">
        <v>49590.109115828163</v>
      </c>
      <c r="AS211" s="36">
        <v>54063.9895683594</v>
      </c>
      <c r="AT211" s="36">
        <v>19703.32739224999</v>
      </c>
      <c r="AU211" s="36">
        <v>48240.938987468733</v>
      </c>
      <c r="AV211" s="36">
        <v>23734.018403343747</v>
      </c>
      <c r="AW211" s="36">
        <v>3110.8738851534754</v>
      </c>
      <c r="AX211" s="36">
        <v>41157.303045898436</v>
      </c>
      <c r="AY211" s="36">
        <v>39704.244759640656</v>
      </c>
    </row>
    <row r="212" spans="1:51" x14ac:dyDescent="0.25">
      <c r="A212" s="34">
        <v>44295</v>
      </c>
      <c r="B212" s="35">
        <v>19</v>
      </c>
      <c r="C212" s="36">
        <v>28629.316208781289</v>
      </c>
      <c r="D212" s="36">
        <v>39137.849730312497</v>
      </c>
      <c r="E212" s="36">
        <v>17220.835006156281</v>
      </c>
      <c r="F212" s="36">
        <v>57796.342376156237</v>
      </c>
      <c r="G212" s="36">
        <v>32226.212898957456</v>
      </c>
      <c r="H212" s="36">
        <v>5459.4217490000265</v>
      </c>
      <c r="I212" s="36">
        <v>26334.848723858911</v>
      </c>
      <c r="J212" s="36">
        <v>169.40626907348641</v>
      </c>
      <c r="K212" s="36">
        <v>18097.917289406261</v>
      </c>
      <c r="L212" s="36">
        <v>8567.0706039682991</v>
      </c>
      <c r="M212" s="36">
        <v>31518.386526398546</v>
      </c>
      <c r="N212" s="36">
        <v>14646.378705078128</v>
      </c>
      <c r="O212" s="36">
        <v>42155.485973917901</v>
      </c>
      <c r="P212" s="36">
        <v>3695.7643156255881</v>
      </c>
      <c r="Q212" s="36">
        <v>33.705113410949707</v>
      </c>
      <c r="R212" s="36">
        <v>6474.972888183599</v>
      </c>
      <c r="S212" s="36">
        <v>51287.912701933346</v>
      </c>
      <c r="T212" s="36">
        <v>16136.384280945331</v>
      </c>
      <c r="U212" s="36">
        <v>8510.241027343749</v>
      </c>
      <c r="V212" s="36">
        <v>65517.115498281208</v>
      </c>
      <c r="W212" s="36">
        <v>4686.4059814453312</v>
      </c>
      <c r="X212" s="36">
        <v>13326.643011272221</v>
      </c>
      <c r="Y212" s="36">
        <v>21706.752509743168</v>
      </c>
      <c r="Z212" s="36">
        <v>216.55638824462889</v>
      </c>
      <c r="AA212" s="36">
        <v>21591.172494171904</v>
      </c>
      <c r="AB212" s="36">
        <v>17518.023235732708</v>
      </c>
      <c r="AC212" s="36">
        <v>26137.467060269737</v>
      </c>
      <c r="AD212" s="36">
        <v>37862.14317406249</v>
      </c>
      <c r="AE212" s="36">
        <v>7862.0226375546954</v>
      </c>
      <c r="AF212" s="36">
        <v>8.8427184466019426</v>
      </c>
      <c r="AG212" s="36">
        <v>23790.554127524305</v>
      </c>
      <c r="AH212" s="36">
        <v>47529.009444281241</v>
      </c>
      <c r="AI212" s="36">
        <v>6502.1963992156943</v>
      </c>
      <c r="AJ212" s="36">
        <v>35.514750976561785</v>
      </c>
      <c r="AK212" s="36">
        <v>4413.6737324921742</v>
      </c>
      <c r="AL212" s="36">
        <v>25097.722670718766</v>
      </c>
      <c r="AM212" s="36">
        <v>15386.140331781276</v>
      </c>
      <c r="AN212" s="36">
        <v>11164.83248248438</v>
      </c>
      <c r="AO212" s="36">
        <v>46738.336776527402</v>
      </c>
      <c r="AP212" s="36">
        <v>719.99318694628903</v>
      </c>
      <c r="AQ212" s="36">
        <v>39983.94119774217</v>
      </c>
      <c r="AR212" s="36">
        <v>50852.688221914075</v>
      </c>
      <c r="AS212" s="36">
        <v>58975.029404296845</v>
      </c>
      <c r="AT212" s="36">
        <v>18483.670388515617</v>
      </c>
      <c r="AU212" s="36">
        <v>52124.247019078131</v>
      </c>
      <c r="AV212" s="36">
        <v>27355.172244500016</v>
      </c>
      <c r="AW212" s="36">
        <v>4156.5002606045864</v>
      </c>
      <c r="AX212" s="36">
        <v>46827.91116444143</v>
      </c>
      <c r="AY212" s="36">
        <v>39217.011230484408</v>
      </c>
    </row>
    <row r="213" spans="1:51" x14ac:dyDescent="0.25">
      <c r="A213" s="34">
        <v>44295</v>
      </c>
      <c r="B213" s="35">
        <v>20</v>
      </c>
      <c r="C213" s="36">
        <v>31568.715453781286</v>
      </c>
      <c r="D213" s="36">
        <v>42754.160975156228</v>
      </c>
      <c r="E213" s="36">
        <v>19255.962039328144</v>
      </c>
      <c r="F213" s="36">
        <v>63689.135311312522</v>
      </c>
      <c r="G213" s="36">
        <v>37092.281454468794</v>
      </c>
      <c r="H213" s="36">
        <v>5284.6111362109532</v>
      </c>
      <c r="I213" s="36">
        <v>26699.222228493691</v>
      </c>
      <c r="J213" s="36">
        <v>184.4825439453125</v>
      </c>
      <c r="K213" s="36">
        <v>19366.855027015648</v>
      </c>
      <c r="L213" s="36">
        <v>8491.152670749274</v>
      </c>
      <c r="M213" s="36">
        <v>33262.864745580948</v>
      </c>
      <c r="N213" s="36">
        <v>17200.694921875001</v>
      </c>
      <c r="O213" s="36">
        <v>44484.076417980374</v>
      </c>
      <c r="P213" s="36">
        <v>4171.2073545449239</v>
      </c>
      <c r="Q213" s="36">
        <v>33.218311309814453</v>
      </c>
      <c r="R213" s="36">
        <v>7848.5949194336026</v>
      </c>
      <c r="S213" s="36">
        <v>57978.920493698948</v>
      </c>
      <c r="T213" s="36">
        <v>18666.618268125021</v>
      </c>
      <c r="U213" s="36">
        <v>10530.204658203142</v>
      </c>
      <c r="V213" s="36">
        <v>74739.080510375017</v>
      </c>
      <c r="W213" s="36">
        <v>4958.7281250000005</v>
      </c>
      <c r="X213" s="36">
        <v>14935.500480954626</v>
      </c>
      <c r="Y213" s="36">
        <v>21803.483693076523</v>
      </c>
      <c r="Z213" s="36">
        <v>241.01907836914063</v>
      </c>
      <c r="AA213" s="36">
        <v>25218.736645406269</v>
      </c>
      <c r="AB213" s="36">
        <v>16950.461608268895</v>
      </c>
      <c r="AC213" s="36">
        <v>29340.37370205102</v>
      </c>
      <c r="AD213" s="36">
        <v>44653.391726187518</v>
      </c>
      <c r="AE213" s="36">
        <v>9438.0970534687658</v>
      </c>
      <c r="AF213" s="36">
        <v>8.8427184466019426</v>
      </c>
      <c r="AG213" s="36">
        <v>26880.085248711806</v>
      </c>
      <c r="AH213" s="36">
        <v>56581.307636624988</v>
      </c>
      <c r="AI213" s="36">
        <v>7965.5365722656406</v>
      </c>
      <c r="AJ213" s="36">
        <v>44.451404052733835</v>
      </c>
      <c r="AK213" s="36">
        <v>4614.4449062500089</v>
      </c>
      <c r="AL213" s="36">
        <v>28914.108457625007</v>
      </c>
      <c r="AM213" s="36">
        <v>18007.636429609407</v>
      </c>
      <c r="AN213" s="36">
        <v>12170.43600940625</v>
      </c>
      <c r="AO213" s="36">
        <v>51491.344033476533</v>
      </c>
      <c r="AP213" s="36">
        <v>883.09907531738281</v>
      </c>
      <c r="AQ213" s="36">
        <v>40093.478911679769</v>
      </c>
      <c r="AR213" s="36">
        <v>55138.360600640619</v>
      </c>
      <c r="AS213" s="36">
        <v>66501.671822265678</v>
      </c>
      <c r="AT213" s="36">
        <v>19590.732610328127</v>
      </c>
      <c r="AU213" s="36">
        <v>56049.47578145314</v>
      </c>
      <c r="AV213" s="36">
        <v>33224.870127468756</v>
      </c>
      <c r="AW213" s="36">
        <v>5120.3245447608697</v>
      </c>
      <c r="AX213" s="36">
        <v>55310.497756234399</v>
      </c>
      <c r="AY213" s="36">
        <v>38924.042638515704</v>
      </c>
    </row>
    <row r="214" spans="1:51" x14ac:dyDescent="0.25">
      <c r="A214" s="34">
        <v>44295</v>
      </c>
      <c r="B214" s="35">
        <v>21</v>
      </c>
      <c r="C214" s="36">
        <v>30750.912095312506</v>
      </c>
      <c r="D214" s="36">
        <v>40604.590817812488</v>
      </c>
      <c r="E214" s="36">
        <v>18534.007107578142</v>
      </c>
      <c r="F214" s="36">
        <v>62087.87739406254</v>
      </c>
      <c r="G214" s="36">
        <v>36661.090869968779</v>
      </c>
      <c r="H214" s="36">
        <v>5433.9278307265849</v>
      </c>
      <c r="I214" s="36">
        <v>25418.141628671929</v>
      </c>
      <c r="J214" s="36">
        <v>170.76987075805661</v>
      </c>
      <c r="K214" s="36">
        <v>18893.665589421907</v>
      </c>
      <c r="L214" s="36">
        <v>7718.2736222604135</v>
      </c>
      <c r="M214" s="36">
        <v>32763.40246044951</v>
      </c>
      <c r="N214" s="36">
        <v>16664.456101562493</v>
      </c>
      <c r="O214" s="36">
        <v>44061.976450230417</v>
      </c>
      <c r="P214" s="36">
        <v>3945.2535275039145</v>
      </c>
      <c r="Q214" s="36">
        <v>33.101705551147468</v>
      </c>
      <c r="R214" s="36">
        <v>7652.4000952148517</v>
      </c>
      <c r="S214" s="36">
        <v>56512.5247444333</v>
      </c>
      <c r="T214" s="36">
        <v>18374.288632781285</v>
      </c>
      <c r="U214" s="36">
        <v>10514.10193359376</v>
      </c>
      <c r="V214" s="36">
        <v>73057.456784906244</v>
      </c>
      <c r="W214" s="36">
        <v>4965.1393798828212</v>
      </c>
      <c r="X214" s="36">
        <v>14474.966206961462</v>
      </c>
      <c r="Y214" s="36">
        <v>21982.752693837603</v>
      </c>
      <c r="Z214" s="36">
        <v>221.97820724487303</v>
      </c>
      <c r="AA214" s="36">
        <v>24294.213556046874</v>
      </c>
      <c r="AB214" s="36">
        <v>16352.909768923371</v>
      </c>
      <c r="AC214" s="36">
        <v>28919.657147566602</v>
      </c>
      <c r="AD214" s="36">
        <v>43502.005068343729</v>
      </c>
      <c r="AE214" s="36">
        <v>9057.9136029844049</v>
      </c>
      <c r="AF214" s="36">
        <v>8.8427184466019426</v>
      </c>
      <c r="AG214" s="36">
        <v>25273.553160274299</v>
      </c>
      <c r="AH214" s="36">
        <v>55082.717528875015</v>
      </c>
      <c r="AI214" s="36">
        <v>7768.9716308593916</v>
      </c>
      <c r="AJ214" s="36">
        <v>41.336432128905585</v>
      </c>
      <c r="AK214" s="36">
        <v>4509.2473720703201</v>
      </c>
      <c r="AL214" s="36">
        <v>28388.734463828128</v>
      </c>
      <c r="AM214" s="36">
        <v>16934.754977921901</v>
      </c>
      <c r="AN214" s="36">
        <v>11947.530742218749</v>
      </c>
      <c r="AO214" s="36">
        <v>49951.610685468746</v>
      </c>
      <c r="AP214" s="36">
        <v>834.41328430175781</v>
      </c>
      <c r="AQ214" s="36">
        <v>38448.41215622647</v>
      </c>
      <c r="AR214" s="36">
        <v>53542.548477125012</v>
      </c>
      <c r="AS214" s="36">
        <v>65074.711552734414</v>
      </c>
      <c r="AT214" s="36">
        <v>18739.865151750015</v>
      </c>
      <c r="AU214" s="36">
        <v>54132.319805109408</v>
      </c>
      <c r="AV214" s="36">
        <v>32406.441121656237</v>
      </c>
      <c r="AW214" s="36">
        <v>4904.1931513219097</v>
      </c>
      <c r="AX214" s="36">
        <v>54199.28559938672</v>
      </c>
      <c r="AY214" s="36">
        <v>37607.093912875069</v>
      </c>
    </row>
    <row r="215" spans="1:51" x14ac:dyDescent="0.25">
      <c r="A215" s="34">
        <v>44295</v>
      </c>
      <c r="B215" s="35">
        <v>22</v>
      </c>
      <c r="C215" s="36">
        <v>28746.107227093707</v>
      </c>
      <c r="D215" s="36">
        <v>38838.508267187506</v>
      </c>
      <c r="E215" s="36">
        <v>17443.6381123594</v>
      </c>
      <c r="F215" s="36">
        <v>57764.285193406293</v>
      </c>
      <c r="G215" s="36">
        <v>34699.886449031204</v>
      </c>
      <c r="H215" s="36">
        <v>5956.8537368984489</v>
      </c>
      <c r="I215" s="36">
        <v>23643.223794356945</v>
      </c>
      <c r="J215" s="36">
        <v>161.16464996337899</v>
      </c>
      <c r="K215" s="36">
        <v>18011.978621296894</v>
      </c>
      <c r="L215" s="36">
        <v>7719.0682856940966</v>
      </c>
      <c r="M215" s="36">
        <v>32215.220397836376</v>
      </c>
      <c r="N215" s="36">
        <v>15597.194062500001</v>
      </c>
      <c r="O215" s="36">
        <v>41879.426563839792</v>
      </c>
      <c r="P215" s="36">
        <v>3924.5908982031233</v>
      </c>
      <c r="Q215" s="36">
        <v>33.337704658508301</v>
      </c>
      <c r="R215" s="36">
        <v>7252.8249501953196</v>
      </c>
      <c r="S215" s="36">
        <v>53938.835981308344</v>
      </c>
      <c r="T215" s="36">
        <v>16898.535993703135</v>
      </c>
      <c r="U215" s="36">
        <v>9848.7298613281309</v>
      </c>
      <c r="V215" s="36">
        <v>69269.584580343726</v>
      </c>
      <c r="W215" s="36">
        <v>4953.716918945318</v>
      </c>
      <c r="X215" s="36">
        <v>14129.168641192397</v>
      </c>
      <c r="Y215" s="36">
        <v>21191.914373751977</v>
      </c>
      <c r="Z215" s="36">
        <v>185.63024414062502</v>
      </c>
      <c r="AA215" s="36">
        <v>22549.989337390642</v>
      </c>
      <c r="AB215" s="36">
        <v>15407.983545930771</v>
      </c>
      <c r="AC215" s="36">
        <v>27784.647289675973</v>
      </c>
      <c r="AD215" s="36">
        <v>41296.567914906234</v>
      </c>
      <c r="AE215" s="36">
        <v>9364.0009464140931</v>
      </c>
      <c r="AF215" s="36">
        <v>8.8427184466019426</v>
      </c>
      <c r="AG215" s="36">
        <v>23509.651630180557</v>
      </c>
      <c r="AH215" s="36">
        <v>52419.47289206252</v>
      </c>
      <c r="AI215" s="36">
        <v>7320.3588134765605</v>
      </c>
      <c r="AJ215" s="36">
        <v>47.61587329101603</v>
      </c>
      <c r="AK215" s="36">
        <v>4270.9255527343703</v>
      </c>
      <c r="AL215" s="36">
        <v>26965.661267859403</v>
      </c>
      <c r="AM215" s="36">
        <v>15621.536227031309</v>
      </c>
      <c r="AN215" s="36">
        <v>11759.030401234379</v>
      </c>
      <c r="AO215" s="36">
        <v>47387.791275289092</v>
      </c>
      <c r="AP215" s="36">
        <v>904.65324401855469</v>
      </c>
      <c r="AQ215" s="36">
        <v>36483.071267296822</v>
      </c>
      <c r="AR215" s="36">
        <v>50934.338569570311</v>
      </c>
      <c r="AS215" s="36">
        <v>61706.826677734374</v>
      </c>
      <c r="AT215" s="36">
        <v>18381.375421390632</v>
      </c>
      <c r="AU215" s="36">
        <v>51073.26522307816</v>
      </c>
      <c r="AV215" s="36">
        <v>30161.222070843753</v>
      </c>
      <c r="AW215" s="36">
        <v>4619.9865221239961</v>
      </c>
      <c r="AX215" s="36">
        <v>51405.099988152368</v>
      </c>
      <c r="AY215" s="36">
        <v>35625.22238501571</v>
      </c>
    </row>
    <row r="216" spans="1:51" x14ac:dyDescent="0.25">
      <c r="A216" s="34">
        <v>44295</v>
      </c>
      <c r="B216" s="35">
        <v>23</v>
      </c>
      <c r="C216" s="36">
        <v>25680.112589062581</v>
      </c>
      <c r="D216" s="36">
        <v>36019.59116731253</v>
      </c>
      <c r="E216" s="36">
        <v>16745.790590968772</v>
      </c>
      <c r="F216" s="36">
        <v>52579.176073468734</v>
      </c>
      <c r="G216" s="36">
        <v>31202.057802296862</v>
      </c>
      <c r="H216" s="36">
        <v>6533.3130287109534</v>
      </c>
      <c r="I216" s="36">
        <v>21780.622598669459</v>
      </c>
      <c r="J216" s="36">
        <v>146.39748382568351</v>
      </c>
      <c r="K216" s="36">
        <v>16585.426190515653</v>
      </c>
      <c r="L216" s="36">
        <v>7322.7091809425274</v>
      </c>
      <c r="M216" s="36">
        <v>31323.729210441448</v>
      </c>
      <c r="N216" s="36">
        <v>14336.374802734386</v>
      </c>
      <c r="O216" s="36">
        <v>38581.955874277279</v>
      </c>
      <c r="P216" s="36">
        <v>3605.9661406699342</v>
      </c>
      <c r="Q216" s="36">
        <v>32.704427719116225</v>
      </c>
      <c r="R216" s="36">
        <v>6608.1038100585956</v>
      </c>
      <c r="S216" s="36">
        <v>49708.170450308317</v>
      </c>
      <c r="T216" s="36">
        <v>15681.045896242207</v>
      </c>
      <c r="U216" s="36">
        <v>8793.61089257813</v>
      </c>
      <c r="V216" s="36">
        <v>63405.2203074688</v>
      </c>
      <c r="W216" s="36">
        <v>4692.4295410156274</v>
      </c>
      <c r="X216" s="36">
        <v>13826.141244564944</v>
      </c>
      <c r="Y216" s="36">
        <v>19999.691452327064</v>
      </c>
      <c r="Z216" s="36">
        <v>155.51353851318365</v>
      </c>
      <c r="AA216" s="36">
        <v>20308.538398906268</v>
      </c>
      <c r="AB216" s="36">
        <v>14452.996190531594</v>
      </c>
      <c r="AC216" s="36">
        <v>25622.765789582249</v>
      </c>
      <c r="AD216" s="36">
        <v>37740.666243562489</v>
      </c>
      <c r="AE216" s="36">
        <v>9080.1124382344278</v>
      </c>
      <c r="AF216" s="36">
        <v>8.8427184466019426</v>
      </c>
      <c r="AG216" s="36">
        <v>21278.021324680554</v>
      </c>
      <c r="AH216" s="36">
        <v>48640.721012437542</v>
      </c>
      <c r="AI216" s="36">
        <v>6758.8927001953198</v>
      </c>
      <c r="AJ216" s="36">
        <v>45.497741210939026</v>
      </c>
      <c r="AK216" s="36">
        <v>4100.1222792968902</v>
      </c>
      <c r="AL216" s="36">
        <v>25064.855207500023</v>
      </c>
      <c r="AM216" s="36">
        <v>13909.015676437535</v>
      </c>
      <c r="AN216" s="36">
        <v>11251.5949749375</v>
      </c>
      <c r="AO216" s="36">
        <v>44021.190637457032</v>
      </c>
      <c r="AP216" s="36">
        <v>939.18212890625</v>
      </c>
      <c r="AQ216" s="36">
        <v>34193.491752007852</v>
      </c>
      <c r="AR216" s="36">
        <v>47276.484517468802</v>
      </c>
      <c r="AS216" s="36">
        <v>56645.514400390646</v>
      </c>
      <c r="AT216" s="36">
        <v>17790.953656390651</v>
      </c>
      <c r="AU216" s="36">
        <v>46835.748327250003</v>
      </c>
      <c r="AV216" s="36">
        <v>26660.872024906257</v>
      </c>
      <c r="AW216" s="36">
        <v>5142.8699484441959</v>
      </c>
      <c r="AX216" s="36">
        <v>47356.721132425788</v>
      </c>
      <c r="AY216" s="36">
        <v>33297.469856625161</v>
      </c>
    </row>
    <row r="217" spans="1:51" x14ac:dyDescent="0.25">
      <c r="A217" s="34">
        <v>44295</v>
      </c>
      <c r="B217" s="35">
        <v>24</v>
      </c>
      <c r="C217" s="36">
        <v>23021.092051328116</v>
      </c>
      <c r="D217" s="36">
        <v>32640.847213781257</v>
      </c>
      <c r="E217" s="36">
        <v>15390.380945453131</v>
      </c>
      <c r="F217" s="36">
        <v>47014.791029343738</v>
      </c>
      <c r="G217" s="36">
        <v>27699.435060125012</v>
      </c>
      <c r="H217" s="36">
        <v>6674.48038101563</v>
      </c>
      <c r="I217" s="36">
        <v>19967.332382540564</v>
      </c>
      <c r="J217" s="36">
        <v>122.36910057067871</v>
      </c>
      <c r="K217" s="36">
        <v>14961.703009710947</v>
      </c>
      <c r="L217" s="36">
        <v>6403.4216800434797</v>
      </c>
      <c r="M217" s="36">
        <v>29929.884450757138</v>
      </c>
      <c r="N217" s="36">
        <v>13292.538810546886</v>
      </c>
      <c r="O217" s="36">
        <v>35060.393053230437</v>
      </c>
      <c r="P217" s="36">
        <v>3421.3314391074346</v>
      </c>
      <c r="Q217" s="36">
        <v>32.958292961120605</v>
      </c>
      <c r="R217" s="36">
        <v>5868.3090073242165</v>
      </c>
      <c r="S217" s="36">
        <v>44249.919301620837</v>
      </c>
      <c r="T217" s="36">
        <v>13986.932184179701</v>
      </c>
      <c r="U217" s="36">
        <v>7833.9343984375</v>
      </c>
      <c r="V217" s="36">
        <v>58748.008036906234</v>
      </c>
      <c r="W217" s="36">
        <v>4482.4851318359406</v>
      </c>
      <c r="X217" s="36">
        <v>11930.342440711936</v>
      </c>
      <c r="Y217" s="36">
        <v>19679.880085623801</v>
      </c>
      <c r="Z217" s="36">
        <v>131.59619842529304</v>
      </c>
      <c r="AA217" s="36">
        <v>17508.398372656251</v>
      </c>
      <c r="AB217" s="36">
        <v>13537.003912095523</v>
      </c>
      <c r="AC217" s="36">
        <v>23124.326867129123</v>
      </c>
      <c r="AD217" s="36">
        <v>33579.744231187535</v>
      </c>
      <c r="AE217" s="36">
        <v>8387.3938002656541</v>
      </c>
      <c r="AF217" s="36">
        <v>8.8427184466019426</v>
      </c>
      <c r="AG217" s="36">
        <v>18841.32006133681</v>
      </c>
      <c r="AH217" s="36">
        <v>39304.672241968758</v>
      </c>
      <c r="AI217" s="36">
        <v>5938.1509521484513</v>
      </c>
      <c r="AJ217" s="36">
        <v>42.852274658204109</v>
      </c>
      <c r="AK217" s="36">
        <v>3926.3979941406396</v>
      </c>
      <c r="AL217" s="36">
        <v>22463.939640468787</v>
      </c>
      <c r="AM217" s="36">
        <v>12131.714842234378</v>
      </c>
      <c r="AN217" s="36">
        <v>10478.378657250019</v>
      </c>
      <c r="AO217" s="36">
        <v>40012.05564224605</v>
      </c>
      <c r="AP217" s="36">
        <v>850.90411376953125</v>
      </c>
      <c r="AQ217" s="36">
        <v>31921.482615621102</v>
      </c>
      <c r="AR217" s="36">
        <v>42879.844061695345</v>
      </c>
      <c r="AS217" s="36">
        <v>50164.983863281224</v>
      </c>
      <c r="AT217" s="36">
        <v>16873.905359593788</v>
      </c>
      <c r="AU217" s="36">
        <v>42263.39249350001</v>
      </c>
      <c r="AV217" s="36">
        <v>15385.596573312501</v>
      </c>
      <c r="AW217" s="36">
        <v>17045.987072779713</v>
      </c>
      <c r="AX217" s="36">
        <v>41852.211835312519</v>
      </c>
      <c r="AY217" s="36">
        <v>30836.701549234363</v>
      </c>
    </row>
    <row r="218" spans="1:51" x14ac:dyDescent="0.25">
      <c r="A218" s="34">
        <v>44296</v>
      </c>
      <c r="B218" s="35">
        <v>1</v>
      </c>
      <c r="C218" s="36">
        <v>20651.467499000031</v>
      </c>
      <c r="D218" s="36">
        <v>29260.610540812482</v>
      </c>
      <c r="E218" s="36">
        <v>13213.224429406264</v>
      </c>
      <c r="F218" s="36">
        <v>41886.672329421919</v>
      </c>
      <c r="G218" s="36">
        <v>23579.295701625022</v>
      </c>
      <c r="H218" s="36">
        <v>6410.1699942578161</v>
      </c>
      <c r="I218" s="36">
        <v>18215.937157432156</v>
      </c>
      <c r="J218" s="36">
        <v>104.86763381958011</v>
      </c>
      <c r="K218" s="36">
        <v>13429.503379234386</v>
      </c>
      <c r="L218" s="36">
        <v>5278.9350106878983</v>
      </c>
      <c r="M218" s="36">
        <v>28980.183215213103</v>
      </c>
      <c r="N218" s="36">
        <v>12391.165041015631</v>
      </c>
      <c r="O218" s="36">
        <v>31843.511884910113</v>
      </c>
      <c r="P218" s="36">
        <v>3228.3181991875072</v>
      </c>
      <c r="Q218" s="36">
        <v>32.364000320434585</v>
      </c>
      <c r="R218" s="36">
        <v>5201.1043891601566</v>
      </c>
      <c r="S218" s="36">
        <v>39121.18970729268</v>
      </c>
      <c r="T218" s="36">
        <v>12477.944611859388</v>
      </c>
      <c r="U218" s="36">
        <v>6946.2251552734406</v>
      </c>
      <c r="V218" s="36">
        <v>52157.446974718725</v>
      </c>
      <c r="W218" s="36">
        <v>4111.2622802734495</v>
      </c>
      <c r="X218" s="36">
        <v>10187.187489410877</v>
      </c>
      <c r="Y218" s="36">
        <v>19779.231847641211</v>
      </c>
      <c r="Z218" s="36">
        <v>142.20577651977536</v>
      </c>
      <c r="AA218" s="36">
        <v>14713.631915843784</v>
      </c>
      <c r="AB218" s="36">
        <v>12710.017303482529</v>
      </c>
      <c r="AC218" s="36">
        <v>20670.416917035393</v>
      </c>
      <c r="AD218" s="36">
        <v>29455.711495718759</v>
      </c>
      <c r="AE218" s="36">
        <v>7679.0436993984667</v>
      </c>
      <c r="AF218" s="36">
        <v>8.8427184466019426</v>
      </c>
      <c r="AG218" s="36">
        <v>16431.664085993056</v>
      </c>
      <c r="AH218" s="36">
        <v>33484.03971615628</v>
      </c>
      <c r="AI218" s="36">
        <v>5098.2427001953201</v>
      </c>
      <c r="AJ218" s="36">
        <v>41.912666503905839</v>
      </c>
      <c r="AK218" s="36">
        <v>3631.2342441406304</v>
      </c>
      <c r="AL218" s="36">
        <v>19331.50214381253</v>
      </c>
      <c r="AM218" s="36">
        <v>10535.750467140648</v>
      </c>
      <c r="AN218" s="36">
        <v>9483.7929625312627</v>
      </c>
      <c r="AO218" s="36">
        <v>35933.101520066404</v>
      </c>
      <c r="AP218" s="36">
        <v>751.14242553710938</v>
      </c>
      <c r="AQ218" s="36">
        <v>29703.248248425796</v>
      </c>
      <c r="AR218" s="36">
        <v>38502.446993336001</v>
      </c>
      <c r="AS218" s="36">
        <v>43993.389666015668</v>
      </c>
      <c r="AT218" s="36">
        <v>15968.935906718769</v>
      </c>
      <c r="AU218" s="36">
        <v>38078.274890250032</v>
      </c>
      <c r="AV218" s="36">
        <v>13433.277627187514</v>
      </c>
      <c r="AW218" s="36">
        <v>15268.110816196553</v>
      </c>
      <c r="AX218" s="36">
        <v>36441.522592273432</v>
      </c>
      <c r="AY218" s="36">
        <v>28775.900771265609</v>
      </c>
    </row>
    <row r="219" spans="1:51" x14ac:dyDescent="0.25">
      <c r="A219" s="34">
        <v>44296</v>
      </c>
      <c r="B219" s="35">
        <v>2</v>
      </c>
      <c r="C219" s="36">
        <v>19259.058458265645</v>
      </c>
      <c r="D219" s="36">
        <v>26382.464793875002</v>
      </c>
      <c r="E219" s="36">
        <v>11791.263944328135</v>
      </c>
      <c r="F219" s="36">
        <v>38020.501733328114</v>
      </c>
      <c r="G219" s="36">
        <v>20726.940948937528</v>
      </c>
      <c r="H219" s="36">
        <v>6500.2866220390815</v>
      </c>
      <c r="I219" s="36">
        <v>16892.954403269065</v>
      </c>
      <c r="J219" s="36">
        <v>99.477415084838896</v>
      </c>
      <c r="K219" s="36">
        <v>12037.243178679697</v>
      </c>
      <c r="L219" s="36">
        <v>4830.5693560009777</v>
      </c>
      <c r="M219" s="36">
        <v>27439.989219864743</v>
      </c>
      <c r="N219" s="36">
        <v>11440.428884765641</v>
      </c>
      <c r="O219" s="36">
        <v>29264.072088988189</v>
      </c>
      <c r="P219" s="36">
        <v>3093.872437227551</v>
      </c>
      <c r="Q219" s="36">
        <v>31.659885883331299</v>
      </c>
      <c r="R219" s="36">
        <v>4536.1438388671877</v>
      </c>
      <c r="S219" s="36">
        <v>34311.880563589591</v>
      </c>
      <c r="T219" s="36">
        <v>11491.044774781256</v>
      </c>
      <c r="U219" s="36">
        <v>6288.4393291015695</v>
      </c>
      <c r="V219" s="36">
        <v>45856.478309140744</v>
      </c>
      <c r="W219" s="36">
        <v>3882.3440673828291</v>
      </c>
      <c r="X219" s="36">
        <v>9721.5742125504166</v>
      </c>
      <c r="Y219" s="36">
        <v>18635.952553214425</v>
      </c>
      <c r="Z219" s="36">
        <v>137.06765121459958</v>
      </c>
      <c r="AA219" s="36">
        <v>12510.650906593766</v>
      </c>
      <c r="AB219" s="36">
        <v>12089.936408183778</v>
      </c>
      <c r="AC219" s="36">
        <v>18663.434064363471</v>
      </c>
      <c r="AD219" s="36">
        <v>25676.849239906245</v>
      </c>
      <c r="AE219" s="36">
        <v>6879.7655833515855</v>
      </c>
      <c r="AF219" s="36">
        <v>8.8427184466019426</v>
      </c>
      <c r="AG219" s="36">
        <v>14503.470261524291</v>
      </c>
      <c r="AH219" s="36">
        <v>30944.872602843796</v>
      </c>
      <c r="AI219" s="36">
        <v>4461.4870605468795</v>
      </c>
      <c r="AJ219" s="36">
        <v>43.884807128906075</v>
      </c>
      <c r="AK219" s="36">
        <v>3480.0016914062603</v>
      </c>
      <c r="AL219" s="36">
        <v>16957.360512609375</v>
      </c>
      <c r="AM219" s="36">
        <v>8784.943643328128</v>
      </c>
      <c r="AN219" s="36">
        <v>9053.4198556718911</v>
      </c>
      <c r="AO219" s="36">
        <v>32187.030137207035</v>
      </c>
      <c r="AP219" s="36">
        <v>716.76228332519531</v>
      </c>
      <c r="AQ219" s="36">
        <v>28153.620967601535</v>
      </c>
      <c r="AR219" s="36">
        <v>34617.629733195317</v>
      </c>
      <c r="AS219" s="36">
        <v>38624.682689453184</v>
      </c>
      <c r="AT219" s="36">
        <v>15166.847629687494</v>
      </c>
      <c r="AU219" s="36">
        <v>34595.274344859477</v>
      </c>
      <c r="AV219" s="36">
        <v>13661.357122437499</v>
      </c>
      <c r="AW219" s="36">
        <v>9875.0353489675435</v>
      </c>
      <c r="AX219" s="36">
        <v>31741.296854767581</v>
      </c>
      <c r="AY219" s="36">
        <v>27095.013967859479</v>
      </c>
    </row>
    <row r="220" spans="1:51" x14ac:dyDescent="0.25">
      <c r="A220" s="34">
        <v>44296</v>
      </c>
      <c r="B220" s="35">
        <v>3</v>
      </c>
      <c r="C220" s="36">
        <v>18121.435894648464</v>
      </c>
      <c r="D220" s="36">
        <v>24552.152633578131</v>
      </c>
      <c r="E220" s="36">
        <v>10640.796925085957</v>
      </c>
      <c r="F220" s="36">
        <v>35219.338073687519</v>
      </c>
      <c r="G220" s="36">
        <v>18659.765609281301</v>
      </c>
      <c r="H220" s="36">
        <v>6442.3511647265759</v>
      </c>
      <c r="I220" s="36">
        <v>15944.322268425785</v>
      </c>
      <c r="J220" s="36">
        <v>92.614252090454102</v>
      </c>
      <c r="K220" s="36">
        <v>10992.855497875013</v>
      </c>
      <c r="L220" s="36">
        <v>4484.9382913501404</v>
      </c>
      <c r="M220" s="36">
        <v>26415.388574254197</v>
      </c>
      <c r="N220" s="36">
        <v>10644.992955078129</v>
      </c>
      <c r="O220" s="36">
        <v>27260.789197753813</v>
      </c>
      <c r="P220" s="36">
        <v>2956.1061100996112</v>
      </c>
      <c r="Q220" s="36">
        <v>31.324931144714359</v>
      </c>
      <c r="R220" s="36">
        <v>4074.1531777343757</v>
      </c>
      <c r="S220" s="36">
        <v>31173.935964198925</v>
      </c>
      <c r="T220" s="36">
        <v>10709.248994953139</v>
      </c>
      <c r="U220" s="36">
        <v>5817.26352636719</v>
      </c>
      <c r="V220" s="36">
        <v>41077.893048921949</v>
      </c>
      <c r="W220" s="36">
        <v>3832.6887695312594</v>
      </c>
      <c r="X220" s="36">
        <v>9176.7242900723122</v>
      </c>
      <c r="Y220" s="36">
        <v>17682.493155976324</v>
      </c>
      <c r="Z220" s="36">
        <v>141.53673706054678</v>
      </c>
      <c r="AA220" s="36">
        <v>10566.315140218769</v>
      </c>
      <c r="AB220" s="36">
        <v>11779.842422710715</v>
      </c>
      <c r="AC220" s="36">
        <v>17299.479583972858</v>
      </c>
      <c r="AD220" s="36">
        <v>22948.461907140649</v>
      </c>
      <c r="AE220" s="36">
        <v>6271.0439405078332</v>
      </c>
      <c r="AF220" s="36">
        <v>8.8427184466019426</v>
      </c>
      <c r="AG220" s="36">
        <v>13096.699990743062</v>
      </c>
      <c r="AH220" s="36">
        <v>27727.862318875021</v>
      </c>
      <c r="AI220" s="36">
        <v>3762.6029296875095</v>
      </c>
      <c r="AJ220" s="36">
        <v>42.833284179686942</v>
      </c>
      <c r="AK220" s="36">
        <v>3376.3292998046909</v>
      </c>
      <c r="AL220" s="36">
        <v>15174.421962171895</v>
      </c>
      <c r="AM220" s="36">
        <v>7769.9388672812674</v>
      </c>
      <c r="AN220" s="36">
        <v>8371.0951197656414</v>
      </c>
      <c r="AO220" s="36">
        <v>29181.590343132775</v>
      </c>
      <c r="AP220" s="36">
        <v>730.26655578613281</v>
      </c>
      <c r="AQ220" s="36">
        <v>26817.98241410546</v>
      </c>
      <c r="AR220" s="36">
        <v>31820.837474871147</v>
      </c>
      <c r="AS220" s="36">
        <v>34398.40134667969</v>
      </c>
      <c r="AT220" s="36">
        <v>14696.876533640627</v>
      </c>
      <c r="AU220" s="36">
        <v>31980.37790298439</v>
      </c>
      <c r="AV220" s="36">
        <v>10617.423699406245</v>
      </c>
      <c r="AW220" s="36">
        <v>9614.2521039286767</v>
      </c>
      <c r="AX220" s="36">
        <v>28123.980543822283</v>
      </c>
      <c r="AY220" s="36">
        <v>26046.168825374993</v>
      </c>
    </row>
    <row r="221" spans="1:51" x14ac:dyDescent="0.25">
      <c r="A221" s="34">
        <v>44296</v>
      </c>
      <c r="B221" s="35">
        <v>4</v>
      </c>
      <c r="C221" s="36">
        <v>17384.375555046903</v>
      </c>
      <c r="D221" s="36">
        <v>23031.522654421908</v>
      </c>
      <c r="E221" s="36">
        <v>9643.4905607109667</v>
      </c>
      <c r="F221" s="36">
        <v>33906.323010656241</v>
      </c>
      <c r="G221" s="36">
        <v>17442.851585843764</v>
      </c>
      <c r="H221" s="36">
        <v>5901.9345195703308</v>
      </c>
      <c r="I221" s="36">
        <v>15266.2577612388</v>
      </c>
      <c r="J221" s="36">
        <v>85.680564880371108</v>
      </c>
      <c r="K221" s="36">
        <v>10383.743199945318</v>
      </c>
      <c r="L221" s="36">
        <v>4578.6064094461863</v>
      </c>
      <c r="M221" s="36">
        <v>25825.884871861581</v>
      </c>
      <c r="N221" s="36">
        <v>10429.579382812521</v>
      </c>
      <c r="O221" s="36">
        <v>26184.859228089779</v>
      </c>
      <c r="P221" s="36">
        <v>2848.6696400234418</v>
      </c>
      <c r="Q221" s="36">
        <v>30.583339691162106</v>
      </c>
      <c r="R221" s="36">
        <v>3752.6374543457041</v>
      </c>
      <c r="S221" s="36">
        <v>28749.297669355168</v>
      </c>
      <c r="T221" s="36">
        <v>10359.418582335944</v>
      </c>
      <c r="U221" s="36">
        <v>5592.5713037109399</v>
      </c>
      <c r="V221" s="36">
        <v>38025.626989046919</v>
      </c>
      <c r="W221" s="36">
        <v>3706.2079589843797</v>
      </c>
      <c r="X221" s="36">
        <v>8779.3585890145696</v>
      </c>
      <c r="Y221" s="36">
        <v>17104.410830253193</v>
      </c>
      <c r="Z221" s="36">
        <v>218.78628295898437</v>
      </c>
      <c r="AA221" s="36">
        <v>9573.4519140156372</v>
      </c>
      <c r="AB221" s="36">
        <v>11534.433454007514</v>
      </c>
      <c r="AC221" s="36">
        <v>16760.758745832256</v>
      </c>
      <c r="AD221" s="36">
        <v>21069.165761046879</v>
      </c>
      <c r="AE221" s="36">
        <v>5746.8700698359507</v>
      </c>
      <c r="AF221" s="36">
        <v>8.8427184466019426</v>
      </c>
      <c r="AG221" s="36">
        <v>11996.554320336802</v>
      </c>
      <c r="AH221" s="36">
        <v>25243.719511281255</v>
      </c>
      <c r="AI221" s="36">
        <v>3526.9195800781185</v>
      </c>
      <c r="AJ221" s="36">
        <v>43.826078613282135</v>
      </c>
      <c r="AK221" s="36">
        <v>3331.5032910156301</v>
      </c>
      <c r="AL221" s="36">
        <v>14051.03174176565</v>
      </c>
      <c r="AM221" s="36">
        <v>7177.4263021797051</v>
      </c>
      <c r="AN221" s="36">
        <v>7794.9911600000114</v>
      </c>
      <c r="AO221" s="36">
        <v>26990.792009402339</v>
      </c>
      <c r="AP221" s="36">
        <v>678.81509399414063</v>
      </c>
      <c r="AQ221" s="36">
        <v>26027.35239121101</v>
      </c>
      <c r="AR221" s="36">
        <v>29888.709137175818</v>
      </c>
      <c r="AS221" s="36">
        <v>31702.275015624997</v>
      </c>
      <c r="AT221" s="36">
        <v>14257.847182515654</v>
      </c>
      <c r="AU221" s="36">
        <v>30785.214185781282</v>
      </c>
      <c r="AV221" s="36">
        <v>11909.207241624999</v>
      </c>
      <c r="AW221" s="36">
        <v>6752.0914928665115</v>
      </c>
      <c r="AX221" s="36">
        <v>25821.93829959182</v>
      </c>
      <c r="AY221" s="36">
        <v>25377.355826570332</v>
      </c>
    </row>
    <row r="222" spans="1:51" x14ac:dyDescent="0.25">
      <c r="A222" s="34">
        <v>44296</v>
      </c>
      <c r="B222" s="35">
        <v>5</v>
      </c>
      <c r="C222" s="36">
        <v>16979.602721929685</v>
      </c>
      <c r="D222" s="36">
        <v>22346.288546250034</v>
      </c>
      <c r="E222" s="36">
        <v>9301.4210874453347</v>
      </c>
      <c r="F222" s="36">
        <v>33040.948721078159</v>
      </c>
      <c r="G222" s="36">
        <v>16637.793628125066</v>
      </c>
      <c r="H222" s="36">
        <v>6001.9018030781326</v>
      </c>
      <c r="I222" s="36">
        <v>14972.82105118753</v>
      </c>
      <c r="J222" s="36">
        <v>82.860954284668097</v>
      </c>
      <c r="K222" s="36">
        <v>10121.184604898435</v>
      </c>
      <c r="L222" s="36">
        <v>4317.2276059929427</v>
      </c>
      <c r="M222" s="36">
        <v>25895.858673205399</v>
      </c>
      <c r="N222" s="36">
        <v>10083.270441406272</v>
      </c>
      <c r="O222" s="36">
        <v>25701.367283214753</v>
      </c>
      <c r="P222" s="36">
        <v>2908.7085667294941</v>
      </c>
      <c r="Q222" s="36">
        <v>30.08305740356445</v>
      </c>
      <c r="R222" s="36">
        <v>3556.6707304687507</v>
      </c>
      <c r="S222" s="36">
        <v>27522.675348706758</v>
      </c>
      <c r="T222" s="36">
        <v>10362.620147437508</v>
      </c>
      <c r="U222" s="36">
        <v>5517.5813115234396</v>
      </c>
      <c r="V222" s="36">
        <v>35792.581858375059</v>
      </c>
      <c r="W222" s="36">
        <v>3666.29035644532</v>
      </c>
      <c r="X222" s="36">
        <v>8061.1894554983182</v>
      </c>
      <c r="Y222" s="36">
        <v>17289.041634080426</v>
      </c>
      <c r="Z222" s="36">
        <v>254.73073944091792</v>
      </c>
      <c r="AA222" s="36">
        <v>8755.23451445317</v>
      </c>
      <c r="AB222" s="36">
        <v>11484.027347779245</v>
      </c>
      <c r="AC222" s="36">
        <v>16618.903514566606</v>
      </c>
      <c r="AD222" s="36">
        <v>20492.865980093753</v>
      </c>
      <c r="AE222" s="36">
        <v>5893.8280187109494</v>
      </c>
      <c r="AF222" s="36">
        <v>8.8427184466019426</v>
      </c>
      <c r="AG222" s="36">
        <v>11491.552384868046</v>
      </c>
      <c r="AH222" s="36">
        <v>24829.734060156257</v>
      </c>
      <c r="AI222" s="36">
        <v>3354.9550903320314</v>
      </c>
      <c r="AJ222" s="36">
        <v>42.246746093750872</v>
      </c>
      <c r="AK222" s="36">
        <v>3338.8228798828195</v>
      </c>
      <c r="AL222" s="36">
        <v>13231.952475109394</v>
      </c>
      <c r="AM222" s="36">
        <v>6801.5125448750296</v>
      </c>
      <c r="AN222" s="36">
        <v>7564.63906167189</v>
      </c>
      <c r="AO222" s="36">
        <v>25930.372965595714</v>
      </c>
      <c r="AP222" s="36">
        <v>672.85037231445313</v>
      </c>
      <c r="AQ222" s="36">
        <v>25741.754783402372</v>
      </c>
      <c r="AR222" s="36">
        <v>28957.035580972679</v>
      </c>
      <c r="AS222" s="36">
        <v>30278.237013671875</v>
      </c>
      <c r="AT222" s="36">
        <v>14596.17200879691</v>
      </c>
      <c r="AU222" s="36">
        <v>30196.721958156297</v>
      </c>
      <c r="AV222" s="36">
        <v>14095.994174625035</v>
      </c>
      <c r="AW222" s="36">
        <v>2804.6325760397253</v>
      </c>
      <c r="AX222" s="36">
        <v>24651.886632068385</v>
      </c>
      <c r="AY222" s="36">
        <v>25053.179015617217</v>
      </c>
    </row>
    <row r="223" spans="1:51" x14ac:dyDescent="0.25">
      <c r="A223" s="34">
        <v>44296</v>
      </c>
      <c r="B223" s="35">
        <v>6</v>
      </c>
      <c r="C223" s="36">
        <v>17242.755659593782</v>
      </c>
      <c r="D223" s="36">
        <v>22323.585746953122</v>
      </c>
      <c r="E223" s="36">
        <v>9479.378227734398</v>
      </c>
      <c r="F223" s="36">
        <v>32856.95657579691</v>
      </c>
      <c r="G223" s="36">
        <v>16841.13708684373</v>
      </c>
      <c r="H223" s="36">
        <v>5656.629958093763</v>
      </c>
      <c r="I223" s="36">
        <v>15141.211706224633</v>
      </c>
      <c r="J223" s="36">
        <v>81.363180160522489</v>
      </c>
      <c r="K223" s="36">
        <v>9981.5179088046971</v>
      </c>
      <c r="L223" s="36">
        <v>4825.0583998584152</v>
      </c>
      <c r="M223" s="36">
        <v>24677.57966230523</v>
      </c>
      <c r="N223" s="36">
        <v>10122.943193359377</v>
      </c>
      <c r="O223" s="36">
        <v>25751.496674378814</v>
      </c>
      <c r="P223" s="36">
        <v>2883.0854268154335</v>
      </c>
      <c r="Q223" s="36">
        <v>30.307446956634511</v>
      </c>
      <c r="R223" s="36">
        <v>3547.8565598144537</v>
      </c>
      <c r="S223" s="36">
        <v>27299.109144245806</v>
      </c>
      <c r="T223" s="36">
        <v>10090.569608085969</v>
      </c>
      <c r="U223" s="36">
        <v>5478.0832783203095</v>
      </c>
      <c r="V223" s="36">
        <v>35650.850376687507</v>
      </c>
      <c r="W223" s="36">
        <v>3425.6921142578199</v>
      </c>
      <c r="X223" s="36">
        <v>7996.447634553977</v>
      </c>
      <c r="Y223" s="36">
        <v>17337.986183128123</v>
      </c>
      <c r="Z223" s="36">
        <v>237.66940460205086</v>
      </c>
      <c r="AA223" s="36">
        <v>8661.8980770859398</v>
      </c>
      <c r="AB223" s="36">
        <v>11485.374213086725</v>
      </c>
      <c r="AC223" s="36">
        <v>16430.923189066616</v>
      </c>
      <c r="AD223" s="36">
        <v>20362.092967843764</v>
      </c>
      <c r="AE223" s="36">
        <v>6318.0238847968922</v>
      </c>
      <c r="AF223" s="36">
        <v>8.8427184466019426</v>
      </c>
      <c r="AG223" s="36">
        <v>11357.578088711802</v>
      </c>
      <c r="AH223" s="36">
        <v>25087.761984968754</v>
      </c>
      <c r="AI223" s="36">
        <v>3348.0730468750012</v>
      </c>
      <c r="AJ223" s="36">
        <v>35.351601806641128</v>
      </c>
      <c r="AK223" s="36">
        <v>3335.7735839843799</v>
      </c>
      <c r="AL223" s="36">
        <v>13039.292992718762</v>
      </c>
      <c r="AM223" s="36">
        <v>6643.4955040390723</v>
      </c>
      <c r="AN223" s="36">
        <v>7597.329226375</v>
      </c>
      <c r="AO223" s="36">
        <v>25460.953420347701</v>
      </c>
      <c r="AP223" s="36">
        <v>647.05242919921875</v>
      </c>
      <c r="AQ223" s="36">
        <v>26089.602990484389</v>
      </c>
      <c r="AR223" s="36">
        <v>28548.709104519556</v>
      </c>
      <c r="AS223" s="36">
        <v>30133.921533203131</v>
      </c>
      <c r="AT223" s="36">
        <v>14650.873931468792</v>
      </c>
      <c r="AU223" s="36">
        <v>29900.433297953125</v>
      </c>
      <c r="AV223" s="36">
        <v>14177.375995718772</v>
      </c>
      <c r="AW223" s="36">
        <v>2633.0147826046041</v>
      </c>
      <c r="AX223" s="36">
        <v>24369.093578109409</v>
      </c>
      <c r="AY223" s="36">
        <v>25071.288302140685</v>
      </c>
    </row>
    <row r="224" spans="1:51" x14ac:dyDescent="0.25">
      <c r="A224" s="34">
        <v>44296</v>
      </c>
      <c r="B224" s="35">
        <v>7</v>
      </c>
      <c r="C224" s="36">
        <v>17789.064559851588</v>
      </c>
      <c r="D224" s="36">
        <v>22142.353675921873</v>
      </c>
      <c r="E224" s="36">
        <v>9728.2985144062513</v>
      </c>
      <c r="F224" s="36">
        <v>34068.069303796896</v>
      </c>
      <c r="G224" s="36">
        <v>17330.632218781309</v>
      </c>
      <c r="H224" s="36">
        <v>5699.427575640655</v>
      </c>
      <c r="I224" s="36">
        <v>15784.63921603766</v>
      </c>
      <c r="J224" s="36">
        <v>91.9349555969238</v>
      </c>
      <c r="K224" s="36">
        <v>10063.399350445323</v>
      </c>
      <c r="L224" s="36">
        <v>5096.1527907661284</v>
      </c>
      <c r="M224" s="36">
        <v>22945.373816571322</v>
      </c>
      <c r="N224" s="36">
        <v>9979.7923574218912</v>
      </c>
      <c r="O224" s="36">
        <v>26441.587414464771</v>
      </c>
      <c r="P224" s="36">
        <v>3005.8156149892593</v>
      </c>
      <c r="Q224" s="36">
        <v>30.93744611740113</v>
      </c>
      <c r="R224" s="36">
        <v>3530.3112377929692</v>
      </c>
      <c r="S224" s="36">
        <v>27301.286096323918</v>
      </c>
      <c r="T224" s="36">
        <v>10128.737643289072</v>
      </c>
      <c r="U224" s="36">
        <v>5581.2077783203204</v>
      </c>
      <c r="V224" s="36">
        <v>36395.55686406255</v>
      </c>
      <c r="W224" s="36">
        <v>3348.9524658203195</v>
      </c>
      <c r="X224" s="36">
        <v>7495.4343240831722</v>
      </c>
      <c r="Y224" s="36">
        <v>18015.01455878749</v>
      </c>
      <c r="Z224" s="36">
        <v>253.95950607299795</v>
      </c>
      <c r="AA224" s="36">
        <v>9042.0976073827951</v>
      </c>
      <c r="AB224" s="36">
        <v>11790.894977662814</v>
      </c>
      <c r="AC224" s="36">
        <v>16227.497399129148</v>
      </c>
      <c r="AD224" s="36">
        <v>20599.32392317188</v>
      </c>
      <c r="AE224" s="36">
        <v>5115.7134004687532</v>
      </c>
      <c r="AF224" s="36">
        <v>8.8427184466019426</v>
      </c>
      <c r="AG224" s="36">
        <v>11607.689974555557</v>
      </c>
      <c r="AH224" s="36">
        <v>25220.097462031237</v>
      </c>
      <c r="AI224" s="36">
        <v>3367.6216918945333</v>
      </c>
      <c r="AJ224" s="36">
        <v>33.219354980469006</v>
      </c>
      <c r="AK224" s="36">
        <v>3392.0234150390697</v>
      </c>
      <c r="AL224" s="36">
        <v>13140.962377992213</v>
      </c>
      <c r="AM224" s="36">
        <v>6738.8378181953394</v>
      </c>
      <c r="AN224" s="36">
        <v>7404.0859584531381</v>
      </c>
      <c r="AO224" s="36">
        <v>25806.895982820341</v>
      </c>
      <c r="AP224" s="36">
        <v>615.68511962890625</v>
      </c>
      <c r="AQ224" s="36">
        <v>26562.340139324249</v>
      </c>
      <c r="AR224" s="36">
        <v>28721.047291925799</v>
      </c>
      <c r="AS224" s="36">
        <v>30823.297194335981</v>
      </c>
      <c r="AT224" s="36">
        <v>14567.47671678127</v>
      </c>
      <c r="AU224" s="36">
        <v>30405.317646953168</v>
      </c>
      <c r="AV224" s="36">
        <v>13663.947808359388</v>
      </c>
      <c r="AW224" s="36">
        <v>2089.4602509571214</v>
      </c>
      <c r="AX224" s="36">
        <v>24562.421966953138</v>
      </c>
      <c r="AY224" s="36">
        <v>25637.949978492234</v>
      </c>
    </row>
    <row r="225" spans="1:51" x14ac:dyDescent="0.25">
      <c r="A225" s="34">
        <v>44296</v>
      </c>
      <c r="B225" s="35">
        <v>8</v>
      </c>
      <c r="C225" s="36">
        <v>17993.054364078143</v>
      </c>
      <c r="D225" s="36">
        <v>21797.423273</v>
      </c>
      <c r="E225" s="36">
        <v>9395.4405707031347</v>
      </c>
      <c r="F225" s="36">
        <v>35498.901173031263</v>
      </c>
      <c r="G225" s="36">
        <v>16382.445446536682</v>
      </c>
      <c r="H225" s="36">
        <v>5929.3619939062773</v>
      </c>
      <c r="I225" s="36">
        <v>16546.603439069364</v>
      </c>
      <c r="J225" s="36">
        <v>98.307785034179602</v>
      </c>
      <c r="K225" s="36">
        <v>10140.905729507818</v>
      </c>
      <c r="L225" s="36">
        <v>5139.5275011095137</v>
      </c>
      <c r="M225" s="36">
        <v>22327.678655764495</v>
      </c>
      <c r="N225" s="36">
        <v>9406.9512675781407</v>
      </c>
      <c r="O225" s="36">
        <v>27129.31547770695</v>
      </c>
      <c r="P225" s="36">
        <v>2819.9805778792529</v>
      </c>
      <c r="Q225" s="36">
        <v>30.991877079010003</v>
      </c>
      <c r="R225" s="36">
        <v>3245.9685993652342</v>
      </c>
      <c r="S225" s="36">
        <v>26654.47011490208</v>
      </c>
      <c r="T225" s="36">
        <v>9631.5464185390774</v>
      </c>
      <c r="U225" s="36">
        <v>5148.5121533203101</v>
      </c>
      <c r="V225" s="36">
        <v>35961.405476312531</v>
      </c>
      <c r="W225" s="36">
        <v>3497.5750976562485</v>
      </c>
      <c r="X225" s="36">
        <v>7154.6854624675188</v>
      </c>
      <c r="Y225" s="36">
        <v>17652.785883777593</v>
      </c>
      <c r="Z225" s="36">
        <v>211.33505081176764</v>
      </c>
      <c r="AA225" s="36">
        <v>8604.9346707578443</v>
      </c>
      <c r="AB225" s="36">
        <v>12428.274557807687</v>
      </c>
      <c r="AC225" s="36">
        <v>16104.577161160378</v>
      </c>
      <c r="AD225" s="36">
        <v>19650.600205171871</v>
      </c>
      <c r="AE225" s="36">
        <v>4735.761046429704</v>
      </c>
      <c r="AF225" s="36">
        <v>8.8427184466019426</v>
      </c>
      <c r="AG225" s="36">
        <v>11862.944092305563</v>
      </c>
      <c r="AH225" s="36">
        <v>23210.067199375022</v>
      </c>
      <c r="AI225" s="36">
        <v>3019.628661866092</v>
      </c>
      <c r="AJ225" s="36">
        <v>22.776870117188295</v>
      </c>
      <c r="AK225" s="36">
        <v>3383.2543011177795</v>
      </c>
      <c r="AL225" s="36">
        <v>13197.584447968757</v>
      </c>
      <c r="AM225" s="36">
        <v>6089.3969707656343</v>
      </c>
      <c r="AN225" s="36">
        <v>7333.8770273125101</v>
      </c>
      <c r="AO225" s="36">
        <v>25413.089305441434</v>
      </c>
      <c r="AP225" s="36">
        <v>463.22720152490234</v>
      </c>
      <c r="AQ225" s="36">
        <v>27338.4609313047</v>
      </c>
      <c r="AR225" s="36">
        <v>28642.78706556253</v>
      </c>
      <c r="AS225" s="36">
        <v>30414.459638671869</v>
      </c>
      <c r="AT225" s="36">
        <v>13894.783606718771</v>
      </c>
      <c r="AU225" s="36">
        <v>31005.605051640614</v>
      </c>
      <c r="AV225" s="36">
        <v>12449.382042624997</v>
      </c>
      <c r="AW225" s="36">
        <v>1594.4159418400661</v>
      </c>
      <c r="AX225" s="36">
        <v>23216.624517402342</v>
      </c>
      <c r="AY225" s="36">
        <v>26513.804474375054</v>
      </c>
    </row>
    <row r="226" spans="1:51" x14ac:dyDescent="0.25">
      <c r="A226" s="34">
        <v>44296</v>
      </c>
      <c r="B226" s="35">
        <v>9</v>
      </c>
      <c r="C226" s="36">
        <v>19947.161164506346</v>
      </c>
      <c r="D226" s="36">
        <v>24184.564633906259</v>
      </c>
      <c r="E226" s="36">
        <v>10500.154839007828</v>
      </c>
      <c r="F226" s="36">
        <v>40530.541758921892</v>
      </c>
      <c r="G226" s="36">
        <v>19503.680214593031</v>
      </c>
      <c r="H226" s="36">
        <v>6667.5185130390782</v>
      </c>
      <c r="I226" s="36">
        <v>18653.517190075716</v>
      </c>
      <c r="J226" s="36">
        <v>115.70826148986811</v>
      </c>
      <c r="K226" s="36">
        <v>11661.528109382829</v>
      </c>
      <c r="L226" s="36">
        <v>6321.4579779666965</v>
      </c>
      <c r="M226" s="36">
        <v>23808.538028876541</v>
      </c>
      <c r="N226" s="36">
        <v>10736.32328320313</v>
      </c>
      <c r="O226" s="36">
        <v>30301.086174128846</v>
      </c>
      <c r="P226" s="36">
        <v>2156.9250011541153</v>
      </c>
      <c r="Q226" s="36">
        <v>31.655788898468018</v>
      </c>
      <c r="R226" s="36">
        <v>3779.8331569824222</v>
      </c>
      <c r="S226" s="36">
        <v>29854.303199112994</v>
      </c>
      <c r="T226" s="36">
        <v>10476.914682117202</v>
      </c>
      <c r="U226" s="36">
        <v>5735.4700009765702</v>
      </c>
      <c r="V226" s="36">
        <v>40504.400435062533</v>
      </c>
      <c r="W226" s="36">
        <v>3779.3804687500065</v>
      </c>
      <c r="X226" s="36">
        <v>7582.442094100209</v>
      </c>
      <c r="Y226" s="36">
        <v>19755.397908566258</v>
      </c>
      <c r="Z226" s="36">
        <v>191.42401000976571</v>
      </c>
      <c r="AA226" s="36">
        <v>10887.604080046876</v>
      </c>
      <c r="AB226" s="36">
        <v>13482.439050949773</v>
      </c>
      <c r="AC226" s="36">
        <v>18366.625329785376</v>
      </c>
      <c r="AD226" s="36">
        <v>22339.188286312532</v>
      </c>
      <c r="AE226" s="36">
        <v>4912.2599166256505</v>
      </c>
      <c r="AF226" s="36">
        <v>8.8427184466019426</v>
      </c>
      <c r="AG226" s="36">
        <v>13972.7333960243</v>
      </c>
      <c r="AH226" s="36">
        <v>25865.350329781249</v>
      </c>
      <c r="AI226" s="36">
        <v>3251.0907513554866</v>
      </c>
      <c r="AJ226" s="36">
        <v>43.980656249999896</v>
      </c>
      <c r="AK226" s="36">
        <v>3255.7563372908062</v>
      </c>
      <c r="AL226" s="36">
        <v>14245.97379484376</v>
      </c>
      <c r="AM226" s="36">
        <v>6621.6672054766059</v>
      </c>
      <c r="AN226" s="36">
        <v>8391.1393212187613</v>
      </c>
      <c r="AO226" s="36">
        <v>28526.666496312508</v>
      </c>
      <c r="AP226" s="36">
        <v>376.45976279600529</v>
      </c>
      <c r="AQ226" s="36">
        <v>29706.537809410147</v>
      </c>
      <c r="AR226" s="36">
        <v>31426.492829113256</v>
      </c>
      <c r="AS226" s="36">
        <v>34264.685429687524</v>
      </c>
      <c r="AT226" s="36">
        <v>15008.346904687529</v>
      </c>
      <c r="AU226" s="36">
        <v>34847.605512093782</v>
      </c>
      <c r="AV226" s="36">
        <v>14240.747958234384</v>
      </c>
      <c r="AW226" s="36">
        <v>791.75139590459094</v>
      </c>
      <c r="AX226" s="36">
        <v>26031.67089431057</v>
      </c>
      <c r="AY226" s="36">
        <v>29055.741209593922</v>
      </c>
    </row>
    <row r="227" spans="1:51" x14ac:dyDescent="0.25">
      <c r="A227" s="34">
        <v>44296</v>
      </c>
      <c r="B227" s="35">
        <v>10</v>
      </c>
      <c r="C227" s="36">
        <v>23340.235929674778</v>
      </c>
      <c r="D227" s="36">
        <v>28138.524655249981</v>
      </c>
      <c r="E227" s="36">
        <v>12772.393657132814</v>
      </c>
      <c r="F227" s="36">
        <v>47053.696055562534</v>
      </c>
      <c r="G227" s="36">
        <v>24216.693602118645</v>
      </c>
      <c r="H227" s="36">
        <v>6761.1698532500259</v>
      </c>
      <c r="I227" s="36">
        <v>21350.790060824747</v>
      </c>
      <c r="J227" s="36">
        <v>121.0834503173829</v>
      </c>
      <c r="K227" s="36">
        <v>13495.909323742208</v>
      </c>
      <c r="L227" s="36">
        <v>6621.3584473198407</v>
      </c>
      <c r="M227" s="36">
        <v>26154.034786463853</v>
      </c>
      <c r="N227" s="36">
        <v>12812.786292968758</v>
      </c>
      <c r="O227" s="36">
        <v>34715.843678878831</v>
      </c>
      <c r="P227" s="36">
        <v>2800.2023540282426</v>
      </c>
      <c r="Q227" s="36">
        <v>32.255012512207038</v>
      </c>
      <c r="R227" s="36">
        <v>4536.9036269531252</v>
      </c>
      <c r="S227" s="36">
        <v>35016.956431433355</v>
      </c>
      <c r="T227" s="36">
        <v>12435.080584640637</v>
      </c>
      <c r="U227" s="36">
        <v>7120.9801357421902</v>
      </c>
      <c r="V227" s="36">
        <v>48076.968790046871</v>
      </c>
      <c r="W227" s="36">
        <v>3850.4559082031296</v>
      </c>
      <c r="X227" s="36">
        <v>8667.4490378218052</v>
      </c>
      <c r="Y227" s="36">
        <v>21828.708588828493</v>
      </c>
      <c r="Z227" s="36">
        <v>192.96549682617194</v>
      </c>
      <c r="AA227" s="36">
        <v>13649.900428664097</v>
      </c>
      <c r="AB227" s="36">
        <v>14828.956615560517</v>
      </c>
      <c r="AC227" s="36">
        <v>21696.22223355102</v>
      </c>
      <c r="AD227" s="36">
        <v>26576.332736749984</v>
      </c>
      <c r="AE227" s="36">
        <v>5552.9284571648232</v>
      </c>
      <c r="AF227" s="36">
        <v>8.8427184466019426</v>
      </c>
      <c r="AG227" s="36">
        <v>16337.455564899301</v>
      </c>
      <c r="AH227" s="36">
        <v>31315.047503312508</v>
      </c>
      <c r="AI227" s="36">
        <v>4054.9158789037929</v>
      </c>
      <c r="AJ227" s="36">
        <v>70.635625488281065</v>
      </c>
      <c r="AK227" s="36">
        <v>4076.1065854926073</v>
      </c>
      <c r="AL227" s="36">
        <v>16422.409202125018</v>
      </c>
      <c r="AM227" s="36">
        <v>8868.5494814375106</v>
      </c>
      <c r="AN227" s="36">
        <v>8772.8968494687633</v>
      </c>
      <c r="AO227" s="36">
        <v>33151.217648625032</v>
      </c>
      <c r="AP227" s="36">
        <v>593.44805905273438</v>
      </c>
      <c r="AQ227" s="36">
        <v>33290.384596781245</v>
      </c>
      <c r="AR227" s="36">
        <v>36246.958678398369</v>
      </c>
      <c r="AS227" s="36">
        <v>40698.278503906244</v>
      </c>
      <c r="AT227" s="36">
        <v>15806.879709531298</v>
      </c>
      <c r="AU227" s="36">
        <v>40255.807738609437</v>
      </c>
      <c r="AV227" s="36">
        <v>17224.886790906236</v>
      </c>
      <c r="AW227" s="36">
        <v>794.54377986132272</v>
      </c>
      <c r="AX227" s="36">
        <v>31071.898275492196</v>
      </c>
      <c r="AY227" s="36">
        <v>32539.455911000041</v>
      </c>
    </row>
    <row r="228" spans="1:51" x14ac:dyDescent="0.25">
      <c r="A228" s="34">
        <v>44296</v>
      </c>
      <c r="B228" s="35">
        <v>11</v>
      </c>
      <c r="C228" s="36">
        <v>25120.026935885784</v>
      </c>
      <c r="D228" s="36">
        <v>31374.458061375008</v>
      </c>
      <c r="E228" s="36">
        <v>14956.109193828144</v>
      </c>
      <c r="F228" s="36">
        <v>51343.250746343751</v>
      </c>
      <c r="G228" s="36">
        <v>27395.110198537397</v>
      </c>
      <c r="H228" s="36">
        <v>6863.2449623124949</v>
      </c>
      <c r="I228" s="36">
        <v>23444.810564364761</v>
      </c>
      <c r="J228" s="36">
        <v>119.92727661132821</v>
      </c>
      <c r="K228" s="36">
        <v>14925.45510474221</v>
      </c>
      <c r="L228" s="36">
        <v>7136.2618493144955</v>
      </c>
      <c r="M228" s="36">
        <v>27647.364532599164</v>
      </c>
      <c r="N228" s="36">
        <v>14660.425744140626</v>
      </c>
      <c r="O228" s="36">
        <v>37921.366395589735</v>
      </c>
      <c r="P228" s="36">
        <v>3412.2245014009186</v>
      </c>
      <c r="Q228" s="36">
        <v>32.41703033447267</v>
      </c>
      <c r="R228" s="36">
        <v>5284.5706865234379</v>
      </c>
      <c r="S228" s="36">
        <v>39436.053205902084</v>
      </c>
      <c r="T228" s="36">
        <v>14229.176252390647</v>
      </c>
      <c r="U228" s="36">
        <v>8384.3086933593895</v>
      </c>
      <c r="V228" s="36">
        <v>54663.960401937526</v>
      </c>
      <c r="W228" s="36">
        <v>4201.6748535156394</v>
      </c>
      <c r="X228" s="36">
        <v>9471.6151408794158</v>
      </c>
      <c r="Y228" s="36">
        <v>22347.20827652817</v>
      </c>
      <c r="Z228" s="36">
        <v>184.51483825683599</v>
      </c>
      <c r="AA228" s="36">
        <v>16064.852266703176</v>
      </c>
      <c r="AB228" s="36">
        <v>15674.982086641476</v>
      </c>
      <c r="AC228" s="36">
        <v>24626.38479620725</v>
      </c>
      <c r="AD228" s="36">
        <v>31220.153398187485</v>
      </c>
      <c r="AE228" s="36">
        <v>6568.9977143738033</v>
      </c>
      <c r="AF228" s="36">
        <v>8.8427184466019426</v>
      </c>
      <c r="AG228" s="36">
        <v>18162.0173352743</v>
      </c>
      <c r="AH228" s="36">
        <v>35912.097597999978</v>
      </c>
      <c r="AI228" s="36">
        <v>4668.671092352095</v>
      </c>
      <c r="AJ228" s="36">
        <v>86.616373046874955</v>
      </c>
      <c r="AK228" s="36">
        <v>4505.5601199379507</v>
      </c>
      <c r="AL228" s="36">
        <v>18794.355030937524</v>
      </c>
      <c r="AM228" s="36">
        <v>10813.821485453154</v>
      </c>
      <c r="AN228" s="36">
        <v>9359.8892159843908</v>
      </c>
      <c r="AO228" s="36">
        <v>36880.179463437547</v>
      </c>
      <c r="AP228" s="36">
        <v>672.19802898046873</v>
      </c>
      <c r="AQ228" s="36">
        <v>35959.791087695252</v>
      </c>
      <c r="AR228" s="36">
        <v>40260.557800703144</v>
      </c>
      <c r="AS228" s="36">
        <v>46196.131124999993</v>
      </c>
      <c r="AT228" s="36">
        <v>16952.153836531266</v>
      </c>
      <c r="AU228" s="36">
        <v>44180.608273531245</v>
      </c>
      <c r="AV228" s="36">
        <v>18968.971007375003</v>
      </c>
      <c r="AW228" s="36">
        <v>2045.3895283936722</v>
      </c>
      <c r="AX228" s="36">
        <v>35565.132185589857</v>
      </c>
      <c r="AY228" s="36">
        <v>34266.289899296971</v>
      </c>
    </row>
    <row r="229" spans="1:51" x14ac:dyDescent="0.25">
      <c r="A229" s="34">
        <v>44296</v>
      </c>
      <c r="B229" s="35">
        <v>12</v>
      </c>
      <c r="C229" s="36">
        <v>26343.751628159014</v>
      </c>
      <c r="D229" s="36">
        <v>33490.743666249982</v>
      </c>
      <c r="E229" s="36">
        <v>16189.427561328142</v>
      </c>
      <c r="F229" s="36">
        <v>54990.654562468801</v>
      </c>
      <c r="G229" s="36">
        <v>29827.493211782552</v>
      </c>
      <c r="H229" s="36">
        <v>6668.0976428281529</v>
      </c>
      <c r="I229" s="36">
        <v>24503.013825107973</v>
      </c>
      <c r="J229" s="36">
        <v>133.3087482452392</v>
      </c>
      <c r="K229" s="36">
        <v>15715.554038125038</v>
      </c>
      <c r="L229" s="36">
        <v>7076.6400342479319</v>
      </c>
      <c r="M229" s="36">
        <v>27591.01760831822</v>
      </c>
      <c r="N229" s="36">
        <v>15977.186429687492</v>
      </c>
      <c r="O229" s="36">
        <v>39737.996535160099</v>
      </c>
      <c r="P229" s="36">
        <v>3749.9583070733479</v>
      </c>
      <c r="Q229" s="36">
        <v>32.594696044921875</v>
      </c>
      <c r="R229" s="36">
        <v>5594.5679213867279</v>
      </c>
      <c r="S229" s="36">
        <v>42645.555648886446</v>
      </c>
      <c r="T229" s="36">
        <v>15563.885787453142</v>
      </c>
      <c r="U229" s="36">
        <v>9429.2840019531413</v>
      </c>
      <c r="V229" s="36">
        <v>58947.606264249996</v>
      </c>
      <c r="W229" s="36">
        <v>4155.0846435546891</v>
      </c>
      <c r="X229" s="36">
        <v>9798.9589921098886</v>
      </c>
      <c r="Y229" s="36">
        <v>22308.589070090475</v>
      </c>
      <c r="Z229" s="36">
        <v>203.31514739990229</v>
      </c>
      <c r="AA229" s="36">
        <v>17547.007485898444</v>
      </c>
      <c r="AB229" s="36">
        <v>16217.497956828289</v>
      </c>
      <c r="AC229" s="36">
        <v>25937.736752504119</v>
      </c>
      <c r="AD229" s="36">
        <v>33248.835923250015</v>
      </c>
      <c r="AE229" s="36">
        <v>6834.0805238594394</v>
      </c>
      <c r="AF229" s="36">
        <v>8.8427184466019426</v>
      </c>
      <c r="AG229" s="36">
        <v>19570.093529524296</v>
      </c>
      <c r="AH229" s="36">
        <v>38688.982707687537</v>
      </c>
      <c r="AI229" s="36">
        <v>5127.8835002061478</v>
      </c>
      <c r="AJ229" s="36">
        <v>82.909899780274941</v>
      </c>
      <c r="AK229" s="36">
        <v>4715.5722836884452</v>
      </c>
      <c r="AL229" s="36">
        <v>20332.558826234388</v>
      </c>
      <c r="AM229" s="36">
        <v>11638.706499796886</v>
      </c>
      <c r="AN229" s="36">
        <v>10033.275876125022</v>
      </c>
      <c r="AO229" s="36">
        <v>39326.711512316411</v>
      </c>
      <c r="AP229" s="36">
        <v>692.58989044238274</v>
      </c>
      <c r="AQ229" s="36">
        <v>37187.638105195285</v>
      </c>
      <c r="AR229" s="36">
        <v>42649.084921554728</v>
      </c>
      <c r="AS229" s="36">
        <v>49392.685919921874</v>
      </c>
      <c r="AT229" s="36">
        <v>16827.589723265657</v>
      </c>
      <c r="AU229" s="36">
        <v>46531.428472343774</v>
      </c>
      <c r="AV229" s="36">
        <v>19943.693512968766</v>
      </c>
      <c r="AW229" s="36">
        <v>2719.4501880463959</v>
      </c>
      <c r="AX229" s="36">
        <v>37749.413061804706</v>
      </c>
      <c r="AY229" s="36">
        <v>35737.946524234438</v>
      </c>
    </row>
    <row r="230" spans="1:51" x14ac:dyDescent="0.25">
      <c r="A230" s="34">
        <v>44296</v>
      </c>
      <c r="B230" s="35">
        <v>13</v>
      </c>
      <c r="C230" s="36">
        <v>27917.397211818599</v>
      </c>
      <c r="D230" s="36">
        <v>35271.977032406241</v>
      </c>
      <c r="E230" s="36">
        <v>17524.680306562506</v>
      </c>
      <c r="F230" s="36">
        <v>57825.24537593752</v>
      </c>
      <c r="G230" s="36">
        <v>31047.41210052104</v>
      </c>
      <c r="H230" s="36">
        <v>6830.9502453515615</v>
      </c>
      <c r="I230" s="36">
        <v>25653.008369701703</v>
      </c>
      <c r="J230" s="36">
        <v>127.6218070983887</v>
      </c>
      <c r="K230" s="36">
        <v>16707.737595171886</v>
      </c>
      <c r="L230" s="36">
        <v>7710.4210892464735</v>
      </c>
      <c r="M230" s="36">
        <v>27428.38568544856</v>
      </c>
      <c r="N230" s="36">
        <v>16762.569593750002</v>
      </c>
      <c r="O230" s="36">
        <v>41637.104242917885</v>
      </c>
      <c r="P230" s="36">
        <v>3543.5794803489089</v>
      </c>
      <c r="Q230" s="36">
        <v>32.620513916015632</v>
      </c>
      <c r="R230" s="36">
        <v>6055.2558520507901</v>
      </c>
      <c r="S230" s="36">
        <v>44935.489886042706</v>
      </c>
      <c r="T230" s="36">
        <v>16545.375333195319</v>
      </c>
      <c r="U230" s="36">
        <v>9802.4645761718912</v>
      </c>
      <c r="V230" s="36">
        <v>62074.06901537504</v>
      </c>
      <c r="W230" s="36">
        <v>4088.16796875001</v>
      </c>
      <c r="X230" s="36">
        <v>10059.988849000521</v>
      </c>
      <c r="Y230" s="36">
        <v>22857.221176454597</v>
      </c>
      <c r="Z230" s="36">
        <v>233.35346176147468</v>
      </c>
      <c r="AA230" s="36">
        <v>18604.80221442967</v>
      </c>
      <c r="AB230" s="36">
        <v>16695.224420651186</v>
      </c>
      <c r="AC230" s="36">
        <v>26974.379810847855</v>
      </c>
      <c r="AD230" s="36">
        <v>35687.863623281264</v>
      </c>
      <c r="AE230" s="36">
        <v>7212.8242960387706</v>
      </c>
      <c r="AF230" s="36">
        <v>8.8427184466019426</v>
      </c>
      <c r="AG230" s="36">
        <v>20778.481220368056</v>
      </c>
      <c r="AH230" s="36">
        <v>41960.723931875014</v>
      </c>
      <c r="AI230" s="36">
        <v>5614.2056678153513</v>
      </c>
      <c r="AJ230" s="36">
        <v>74.648691650391214</v>
      </c>
      <c r="AK230" s="36">
        <v>4129.2477720973611</v>
      </c>
      <c r="AL230" s="36">
        <v>21644.042049562519</v>
      </c>
      <c r="AM230" s="36">
        <v>13010.482519671892</v>
      </c>
      <c r="AN230" s="36">
        <v>10180.206425015629</v>
      </c>
      <c r="AO230" s="36">
        <v>41803.855813324197</v>
      </c>
      <c r="AP230" s="36">
        <v>671.19767704980472</v>
      </c>
      <c r="AQ230" s="36">
        <v>38301.153634484326</v>
      </c>
      <c r="AR230" s="36">
        <v>45049.551966101593</v>
      </c>
      <c r="AS230" s="36">
        <v>52434.964685546889</v>
      </c>
      <c r="AT230" s="36">
        <v>16986.47024237501</v>
      </c>
      <c r="AU230" s="36">
        <v>49606.59910321873</v>
      </c>
      <c r="AV230" s="36">
        <v>21305.340833593764</v>
      </c>
      <c r="AW230" s="36">
        <v>3832.3466431572729</v>
      </c>
      <c r="AX230" s="36">
        <v>40475.594385199234</v>
      </c>
      <c r="AY230" s="36">
        <v>37346.557421921949</v>
      </c>
    </row>
    <row r="231" spans="1:51" x14ac:dyDescent="0.25">
      <c r="A231" s="34">
        <v>44296</v>
      </c>
      <c r="B231" s="35">
        <v>14</v>
      </c>
      <c r="C231" s="36">
        <v>29422.637042561561</v>
      </c>
      <c r="D231" s="36">
        <v>36126.464026937494</v>
      </c>
      <c r="E231" s="36">
        <v>19009.558241796905</v>
      </c>
      <c r="F231" s="36">
        <v>61486.990591187467</v>
      </c>
      <c r="G231" s="36">
        <v>31847.038182953198</v>
      </c>
      <c r="H231" s="36">
        <v>6527.9000099140585</v>
      </c>
      <c r="I231" s="36">
        <v>26614.707658451713</v>
      </c>
      <c r="J231" s="36">
        <v>136.74091720581049</v>
      </c>
      <c r="K231" s="36">
        <v>17431.822284453126</v>
      </c>
      <c r="L231" s="36">
        <v>7740.8920139939273</v>
      </c>
      <c r="M231" s="36">
        <v>28129.29895925543</v>
      </c>
      <c r="N231" s="36">
        <v>17742.136429687489</v>
      </c>
      <c r="O231" s="36">
        <v>44023.887004831973</v>
      </c>
      <c r="P231" s="36">
        <v>3575.8801424876829</v>
      </c>
      <c r="Q231" s="36">
        <v>32.610686302185059</v>
      </c>
      <c r="R231" s="36">
        <v>6533.749138183598</v>
      </c>
      <c r="S231" s="36">
        <v>47272.565481636455</v>
      </c>
      <c r="T231" s="36">
        <v>17339.340029835963</v>
      </c>
      <c r="U231" s="36">
        <v>10410.040437500011</v>
      </c>
      <c r="V231" s="36">
        <v>67395.124946187541</v>
      </c>
      <c r="W231" s="36">
        <v>4205.3019531250111</v>
      </c>
      <c r="X231" s="36">
        <v>10878.177467380441</v>
      </c>
      <c r="Y231" s="36">
        <v>21696.867402131844</v>
      </c>
      <c r="Z231" s="36">
        <v>232.33707229614271</v>
      </c>
      <c r="AA231" s="36">
        <v>20540.292002609367</v>
      </c>
      <c r="AB231" s="36">
        <v>16914.874913930871</v>
      </c>
      <c r="AC231" s="36">
        <v>28483.255644707257</v>
      </c>
      <c r="AD231" s="36">
        <v>38891.1250993125</v>
      </c>
      <c r="AE231" s="36">
        <v>6339.3785528833096</v>
      </c>
      <c r="AF231" s="36">
        <v>8.8427184466019426</v>
      </c>
      <c r="AG231" s="36">
        <v>22153.149192586803</v>
      </c>
      <c r="AH231" s="36">
        <v>45883.85680140624</v>
      </c>
      <c r="AI231" s="36">
        <v>6172.1975044775836</v>
      </c>
      <c r="AJ231" s="36">
        <v>80.003503051758059</v>
      </c>
      <c r="AK231" s="36">
        <v>4255.9742881210914</v>
      </c>
      <c r="AL231" s="36">
        <v>23124.020092343766</v>
      </c>
      <c r="AM231" s="36">
        <v>13761.750510796915</v>
      </c>
      <c r="AN231" s="36">
        <v>11023.075099781259</v>
      </c>
      <c r="AO231" s="36">
        <v>44104.838136871113</v>
      </c>
      <c r="AP231" s="36">
        <v>690.74613964550781</v>
      </c>
      <c r="AQ231" s="36">
        <v>38900.090192585922</v>
      </c>
      <c r="AR231" s="36">
        <v>47396.354766468728</v>
      </c>
      <c r="AS231" s="36">
        <v>55595.996833984391</v>
      </c>
      <c r="AT231" s="36">
        <v>17199.604187765635</v>
      </c>
      <c r="AU231" s="36">
        <v>53001.036556828134</v>
      </c>
      <c r="AV231" s="36">
        <v>23084.291493062468</v>
      </c>
      <c r="AW231" s="36">
        <v>3897.0499354032982</v>
      </c>
      <c r="AX231" s="36">
        <v>43368.855896238318</v>
      </c>
      <c r="AY231" s="36">
        <v>38552.646872484416</v>
      </c>
    </row>
    <row r="232" spans="1:51" x14ac:dyDescent="0.25">
      <c r="A232" s="34">
        <v>44296</v>
      </c>
      <c r="B232" s="35">
        <v>15</v>
      </c>
      <c r="C232" s="36">
        <v>28208.266489261183</v>
      </c>
      <c r="D232" s="36">
        <v>36354.944795624979</v>
      </c>
      <c r="E232" s="36">
        <v>18267.405614281266</v>
      </c>
      <c r="F232" s="36">
        <v>59326.083928968706</v>
      </c>
      <c r="G232" s="36">
        <v>30714.035396454063</v>
      </c>
      <c r="H232" s="36">
        <v>6117.2213451953276</v>
      </c>
      <c r="I232" s="36">
        <v>26470.261143748568</v>
      </c>
      <c r="J232" s="36">
        <v>129.69508743286141</v>
      </c>
      <c r="K232" s="36">
        <v>17505.974524000008</v>
      </c>
      <c r="L232" s="36">
        <v>7400.0740534907645</v>
      </c>
      <c r="M232" s="36">
        <v>28719.968422676859</v>
      </c>
      <c r="N232" s="36">
        <v>17607.107968749999</v>
      </c>
      <c r="O232" s="36">
        <v>44098.782083644466</v>
      </c>
      <c r="P232" s="36">
        <v>3504.0828452893602</v>
      </c>
      <c r="Q232" s="36">
        <v>32.958196640014656</v>
      </c>
      <c r="R232" s="36">
        <v>6547.8107470703126</v>
      </c>
      <c r="S232" s="36">
        <v>47649.245513120812</v>
      </c>
      <c r="T232" s="36">
        <v>17003.610765226571</v>
      </c>
      <c r="U232" s="36">
        <v>10200.711357421889</v>
      </c>
      <c r="V232" s="36">
        <v>67365.100007406232</v>
      </c>
      <c r="W232" s="36">
        <v>4125.6589111328194</v>
      </c>
      <c r="X232" s="36">
        <v>10709.74230137877</v>
      </c>
      <c r="Y232" s="36">
        <v>20759.464490664879</v>
      </c>
      <c r="Z232" s="36">
        <v>264.81667465209961</v>
      </c>
      <c r="AA232" s="36">
        <v>20587.599750789086</v>
      </c>
      <c r="AB232" s="36">
        <v>16735.236603071899</v>
      </c>
      <c r="AC232" s="36">
        <v>27472.911609004117</v>
      </c>
      <c r="AD232" s="36">
        <v>39208.602828500007</v>
      </c>
      <c r="AE232" s="36">
        <v>6337.092547942324</v>
      </c>
      <c r="AF232" s="36">
        <v>8.8427184466019426</v>
      </c>
      <c r="AG232" s="36">
        <v>21984.078826368059</v>
      </c>
      <c r="AH232" s="36">
        <v>46471.356552500045</v>
      </c>
      <c r="AI232" s="36">
        <v>6238.5639162105472</v>
      </c>
      <c r="AJ232" s="36">
        <v>58.928868896484147</v>
      </c>
      <c r="AK232" s="36">
        <v>4184.7425279104145</v>
      </c>
      <c r="AL232" s="36">
        <v>23759.661432937522</v>
      </c>
      <c r="AM232" s="36">
        <v>14009.318039328156</v>
      </c>
      <c r="AN232" s="36">
        <v>11181.460882125</v>
      </c>
      <c r="AO232" s="36">
        <v>44165.411049433576</v>
      </c>
      <c r="AP232" s="36">
        <v>634.48285032031254</v>
      </c>
      <c r="AQ232" s="36">
        <v>38434.807908914016</v>
      </c>
      <c r="AR232" s="36">
        <v>47717.457549640647</v>
      </c>
      <c r="AS232" s="36">
        <v>56762.427701171866</v>
      </c>
      <c r="AT232" s="36">
        <v>17142.675085171879</v>
      </c>
      <c r="AU232" s="36">
        <v>52757.001350968749</v>
      </c>
      <c r="AV232" s="36">
        <v>22338.585086593757</v>
      </c>
      <c r="AW232" s="36">
        <v>5058.8035721380547</v>
      </c>
      <c r="AX232" s="36">
        <v>43924.10693480081</v>
      </c>
      <c r="AY232" s="36">
        <v>37536.181234890639</v>
      </c>
    </row>
    <row r="233" spans="1:51" x14ac:dyDescent="0.25">
      <c r="A233" s="34">
        <v>44296</v>
      </c>
      <c r="B233" s="35">
        <v>16</v>
      </c>
      <c r="C233" s="36">
        <v>25714.08136558464</v>
      </c>
      <c r="D233" s="36">
        <v>35377.913705750005</v>
      </c>
      <c r="E233" s="36">
        <v>16715.116065406248</v>
      </c>
      <c r="F233" s="36">
        <v>55112.973898937511</v>
      </c>
      <c r="G233" s="36">
        <v>29331.693483163133</v>
      </c>
      <c r="H233" s="36">
        <v>6385.1491958906527</v>
      </c>
      <c r="I233" s="36">
        <v>25400.627233735871</v>
      </c>
      <c r="J233" s="36">
        <v>130.9792804718017</v>
      </c>
      <c r="K233" s="36">
        <v>16793.146431875015</v>
      </c>
      <c r="L233" s="36">
        <v>7347.7608995907412</v>
      </c>
      <c r="M233" s="36">
        <v>28800.590047337839</v>
      </c>
      <c r="N233" s="36">
        <v>16660.620124999998</v>
      </c>
      <c r="O233" s="36">
        <v>42189.446457417849</v>
      </c>
      <c r="P233" s="36">
        <v>3688.5051047781626</v>
      </c>
      <c r="Q233" s="36">
        <v>32.79829740524292</v>
      </c>
      <c r="R233" s="36">
        <v>6168.1738486328131</v>
      </c>
      <c r="S233" s="36">
        <v>45693.26311730835</v>
      </c>
      <c r="T233" s="36">
        <v>15818.880613398471</v>
      </c>
      <c r="U233" s="36">
        <v>9401.02250000001</v>
      </c>
      <c r="V233" s="36">
        <v>63487.347255187502</v>
      </c>
      <c r="W233" s="36">
        <v>4079.6306396484424</v>
      </c>
      <c r="X233" s="36">
        <v>10474.892290235864</v>
      </c>
      <c r="Y233" s="36">
        <v>19080.127172651741</v>
      </c>
      <c r="Z233" s="36">
        <v>225.05663177490231</v>
      </c>
      <c r="AA233" s="36">
        <v>19614.88427302345</v>
      </c>
      <c r="AB233" s="36">
        <v>16199.498281751981</v>
      </c>
      <c r="AC233" s="36">
        <v>25297.58868014476</v>
      </c>
      <c r="AD233" s="36">
        <v>36611.150818437512</v>
      </c>
      <c r="AE233" s="36">
        <v>6324.9925010023899</v>
      </c>
      <c r="AF233" s="36">
        <v>8.8427184466019426</v>
      </c>
      <c r="AG233" s="36">
        <v>20847.510402868058</v>
      </c>
      <c r="AH233" s="36">
        <v>43737.105325624987</v>
      </c>
      <c r="AI233" s="36">
        <v>6165.2570382531285</v>
      </c>
      <c r="AJ233" s="36">
        <v>43.329783447266095</v>
      </c>
      <c r="AK233" s="36">
        <v>4193.182221076795</v>
      </c>
      <c r="AL233" s="36">
        <v>23348.988865703144</v>
      </c>
      <c r="AM233" s="36">
        <v>13637.125260843764</v>
      </c>
      <c r="AN233" s="36">
        <v>10504.056542140643</v>
      </c>
      <c r="AO233" s="36">
        <v>42349.936299652363</v>
      </c>
      <c r="AP233" s="36">
        <v>609.30697704687509</v>
      </c>
      <c r="AQ233" s="36">
        <v>37105.428868984367</v>
      </c>
      <c r="AR233" s="36">
        <v>45962.642119023447</v>
      </c>
      <c r="AS233" s="36">
        <v>54656.022173828154</v>
      </c>
      <c r="AT233" s="36">
        <v>16985.939211437497</v>
      </c>
      <c r="AU233" s="36">
        <v>49175.291533937459</v>
      </c>
      <c r="AV233" s="36">
        <v>22273.210098031243</v>
      </c>
      <c r="AW233" s="36">
        <v>4393.5596138957198</v>
      </c>
      <c r="AX233" s="36">
        <v>42249.281738796883</v>
      </c>
      <c r="AY233" s="36">
        <v>35468.31512528126</v>
      </c>
    </row>
    <row r="234" spans="1:51" x14ac:dyDescent="0.25">
      <c r="A234" s="34">
        <v>44296</v>
      </c>
      <c r="B234" s="35">
        <v>17</v>
      </c>
      <c r="C234" s="36">
        <v>24612.174966953098</v>
      </c>
      <c r="D234" s="36">
        <v>33782.766757531237</v>
      </c>
      <c r="E234" s="36">
        <v>15749.331047437538</v>
      </c>
      <c r="F234" s="36">
        <v>52467.38170571877</v>
      </c>
      <c r="G234" s="36">
        <v>27792.576613501544</v>
      </c>
      <c r="H234" s="36">
        <v>5724.8667914843963</v>
      </c>
      <c r="I234" s="36">
        <v>24286.639207937056</v>
      </c>
      <c r="J234" s="36">
        <v>123.8461265563964</v>
      </c>
      <c r="K234" s="36">
        <v>16071.251527937533</v>
      </c>
      <c r="L234" s="36">
        <v>6952.9383104469016</v>
      </c>
      <c r="M234" s="36">
        <v>27180.27645612109</v>
      </c>
      <c r="N234" s="36">
        <v>15405.644851562507</v>
      </c>
      <c r="O234" s="36">
        <v>40443.769155308488</v>
      </c>
      <c r="P234" s="36">
        <v>3964.2290570939504</v>
      </c>
      <c r="Q234" s="36">
        <v>32.74959659576416</v>
      </c>
      <c r="R234" s="36">
        <v>5817.3695546875088</v>
      </c>
      <c r="S234" s="36">
        <v>43927.206813183373</v>
      </c>
      <c r="T234" s="36">
        <v>14759.911980679723</v>
      </c>
      <c r="U234" s="36">
        <v>8717.7005722656395</v>
      </c>
      <c r="V234" s="36">
        <v>60220.696692999976</v>
      </c>
      <c r="W234" s="36">
        <v>4109.9507568359404</v>
      </c>
      <c r="X234" s="36">
        <v>7348.4621759436686</v>
      </c>
      <c r="Y234" s="36">
        <v>19229.669266699439</v>
      </c>
      <c r="Z234" s="36">
        <v>236.18667465209958</v>
      </c>
      <c r="AA234" s="36">
        <v>18953.723098210943</v>
      </c>
      <c r="AB234" s="36">
        <v>15626.172912895501</v>
      </c>
      <c r="AC234" s="36">
        <v>24217.000086879114</v>
      </c>
      <c r="AD234" s="36">
        <v>34830.411364281281</v>
      </c>
      <c r="AE234" s="36">
        <v>6088.7397804745851</v>
      </c>
      <c r="AF234" s="36">
        <v>8.8427184466019426</v>
      </c>
      <c r="AG234" s="36">
        <v>19792.386136649304</v>
      </c>
      <c r="AH234" s="36">
        <v>42320.929303593744</v>
      </c>
      <c r="AI234" s="36">
        <v>5970.0999669552257</v>
      </c>
      <c r="AJ234" s="36">
        <v>32.486083007814145</v>
      </c>
      <c r="AK234" s="36">
        <v>4496.6263693304263</v>
      </c>
      <c r="AL234" s="36">
        <v>23096.001026796897</v>
      </c>
      <c r="AM234" s="36">
        <v>13204.555727046903</v>
      </c>
      <c r="AN234" s="36">
        <v>10130.433436109381</v>
      </c>
      <c r="AO234" s="36">
        <v>41073.021890839809</v>
      </c>
      <c r="AP234" s="36">
        <v>641.52010330224607</v>
      </c>
      <c r="AQ234" s="36">
        <v>35885.03838474994</v>
      </c>
      <c r="AR234" s="36">
        <v>43998.359574132795</v>
      </c>
      <c r="AS234" s="36">
        <v>52866.978335937492</v>
      </c>
      <c r="AT234" s="36">
        <v>16772.231594890636</v>
      </c>
      <c r="AU234" s="36">
        <v>46904.30982106251</v>
      </c>
      <c r="AV234" s="36">
        <v>21875.633192281246</v>
      </c>
      <c r="AW234" s="36">
        <v>4444.0386029083074</v>
      </c>
      <c r="AX234" s="36">
        <v>40934.574032386729</v>
      </c>
      <c r="AY234" s="36">
        <v>34217.312035031318</v>
      </c>
    </row>
    <row r="235" spans="1:51" x14ac:dyDescent="0.25">
      <c r="A235" s="34">
        <v>44296</v>
      </c>
      <c r="B235" s="35">
        <v>18</v>
      </c>
      <c r="C235" s="36">
        <v>24242.117309718797</v>
      </c>
      <c r="D235" s="36">
        <v>33115.77826753127</v>
      </c>
      <c r="E235" s="36">
        <v>15031.176350843753</v>
      </c>
      <c r="F235" s="36">
        <v>51518.155843249973</v>
      </c>
      <c r="G235" s="36">
        <v>27109.482952353846</v>
      </c>
      <c r="H235" s="36">
        <v>4845.0853482343964</v>
      </c>
      <c r="I235" s="36">
        <v>23600.908864465371</v>
      </c>
      <c r="J235" s="36">
        <v>131.77777671813959</v>
      </c>
      <c r="K235" s="36">
        <v>15838.121406468777</v>
      </c>
      <c r="L235" s="36">
        <v>6930.0070757798831</v>
      </c>
      <c r="M235" s="36">
        <v>25816.10402685987</v>
      </c>
      <c r="N235" s="36">
        <v>13965.597519531262</v>
      </c>
      <c r="O235" s="36">
        <v>39520.289863574151</v>
      </c>
      <c r="P235" s="36">
        <v>4343.7621843238667</v>
      </c>
      <c r="Q235" s="36">
        <v>32.865502357482917</v>
      </c>
      <c r="R235" s="36">
        <v>5705.1633549804728</v>
      </c>
      <c r="S235" s="36">
        <v>43833.805185698926</v>
      </c>
      <c r="T235" s="36">
        <v>14236.938235070327</v>
      </c>
      <c r="U235" s="36">
        <v>7893.2720146484507</v>
      </c>
      <c r="V235" s="36">
        <v>58749.849981156243</v>
      </c>
      <c r="W235" s="36">
        <v>3721.46655273438</v>
      </c>
      <c r="X235" s="36">
        <v>9011.3729617043409</v>
      </c>
      <c r="Y235" s="36">
        <v>18004.183113691117</v>
      </c>
      <c r="Z235" s="36">
        <v>234.27561416625969</v>
      </c>
      <c r="AA235" s="36">
        <v>18655.03498144534</v>
      </c>
      <c r="AB235" s="36">
        <v>15427.62573636269</v>
      </c>
      <c r="AC235" s="36">
        <v>23738.126624644759</v>
      </c>
      <c r="AD235" s="36">
        <v>33824.231759562477</v>
      </c>
      <c r="AE235" s="36">
        <v>6082.8568429247553</v>
      </c>
      <c r="AF235" s="36">
        <v>8.8427184466019426</v>
      </c>
      <c r="AG235" s="36">
        <v>19898.455296618049</v>
      </c>
      <c r="AH235" s="36">
        <v>42374.117932499961</v>
      </c>
      <c r="AI235" s="36">
        <v>5972.1833423390217</v>
      </c>
      <c r="AJ235" s="36">
        <v>29.289140380859919</v>
      </c>
      <c r="AK235" s="36">
        <v>4495.9932903154941</v>
      </c>
      <c r="AL235" s="36">
        <v>23139.771220562518</v>
      </c>
      <c r="AM235" s="36">
        <v>13702.536347296891</v>
      </c>
      <c r="AN235" s="36">
        <v>9525.6592899375119</v>
      </c>
      <c r="AO235" s="36">
        <v>40644.958693031265</v>
      </c>
      <c r="AP235" s="36">
        <v>791.31380181823727</v>
      </c>
      <c r="AQ235" s="36">
        <v>35101.567613640611</v>
      </c>
      <c r="AR235" s="36">
        <v>43080.46534942968</v>
      </c>
      <c r="AS235" s="36">
        <v>52348.755265625041</v>
      </c>
      <c r="AT235" s="36">
        <v>15735.56156665629</v>
      </c>
      <c r="AU235" s="36">
        <v>46232.983518781184</v>
      </c>
      <c r="AV235" s="36">
        <v>23702.88482734374</v>
      </c>
      <c r="AW235" s="36">
        <v>3216.8159777739038</v>
      </c>
      <c r="AX235" s="36">
        <v>40825.541197253951</v>
      </c>
      <c r="AY235" s="36">
        <v>33849.797615124982</v>
      </c>
    </row>
    <row r="236" spans="1:51" x14ac:dyDescent="0.25">
      <c r="A236" s="34">
        <v>44296</v>
      </c>
      <c r="B236" s="35">
        <v>19</v>
      </c>
      <c r="C236" s="36">
        <v>26939.678746000074</v>
      </c>
      <c r="D236" s="36">
        <v>35640.113134500076</v>
      </c>
      <c r="E236" s="36">
        <v>16489.908645468775</v>
      </c>
      <c r="F236" s="36">
        <v>56233.623716999973</v>
      </c>
      <c r="G236" s="36">
        <v>30650.375451776996</v>
      </c>
      <c r="H236" s="36">
        <v>4406.2385508984607</v>
      </c>
      <c r="I236" s="36">
        <v>24246.34749281839</v>
      </c>
      <c r="J236" s="36">
        <v>162.27949905395511</v>
      </c>
      <c r="K236" s="36">
        <v>16714.610502359392</v>
      </c>
      <c r="L236" s="36">
        <v>7367.6890871202695</v>
      </c>
      <c r="M236" s="36">
        <v>26073.493340618159</v>
      </c>
      <c r="N236" s="36">
        <v>14621.062476562514</v>
      </c>
      <c r="O236" s="36">
        <v>40128.168512808501</v>
      </c>
      <c r="P236" s="36">
        <v>3748.0376499320132</v>
      </c>
      <c r="Q236" s="36">
        <v>32.163917064666734</v>
      </c>
      <c r="R236" s="36">
        <v>6545.6594614257738</v>
      </c>
      <c r="S236" s="36">
        <v>47996.861909667692</v>
      </c>
      <c r="T236" s="36">
        <v>15893.874024960947</v>
      </c>
      <c r="U236" s="36">
        <v>8679.4619980468815</v>
      </c>
      <c r="V236" s="36">
        <v>65088.814733250074</v>
      </c>
      <c r="W236" s="36">
        <v>3971.4695556640695</v>
      </c>
      <c r="X236" s="36">
        <v>12586.809335487729</v>
      </c>
      <c r="Y236" s="36">
        <v>17204.59484571045</v>
      </c>
      <c r="Z236" s="36">
        <v>226.69589614868161</v>
      </c>
      <c r="AA236" s="36">
        <v>21160.845283906267</v>
      </c>
      <c r="AB236" s="36">
        <v>15372.563354879976</v>
      </c>
      <c r="AC236" s="36">
        <v>25731.203134300995</v>
      </c>
      <c r="AD236" s="36">
        <v>38008.327105562545</v>
      </c>
      <c r="AE236" s="36">
        <v>7229.5935867460939</v>
      </c>
      <c r="AF236" s="36">
        <v>8.8427184466019426</v>
      </c>
      <c r="AG236" s="36">
        <v>23276.847254836801</v>
      </c>
      <c r="AH236" s="36">
        <v>47984.434215343783</v>
      </c>
      <c r="AI236" s="36">
        <v>6605.6141542266478</v>
      </c>
      <c r="AJ236" s="36">
        <v>28.943803466797078</v>
      </c>
      <c r="AK236" s="36">
        <v>3974.9882488438529</v>
      </c>
      <c r="AL236" s="36">
        <v>25125.172266718768</v>
      </c>
      <c r="AM236" s="36">
        <v>16346.519282484391</v>
      </c>
      <c r="AN236" s="36">
        <v>9695.1048862968928</v>
      </c>
      <c r="AO236" s="36">
        <v>44385.658668261727</v>
      </c>
      <c r="AP236" s="36">
        <v>670.47790819238276</v>
      </c>
      <c r="AQ236" s="36">
        <v>36114.138587996065</v>
      </c>
      <c r="AR236" s="36">
        <v>46733.434393000054</v>
      </c>
      <c r="AS236" s="36">
        <v>57907.426033203141</v>
      </c>
      <c r="AT236" s="36">
        <v>16287.982502890649</v>
      </c>
      <c r="AU236" s="36">
        <v>50993.79670928124</v>
      </c>
      <c r="AV236" s="36">
        <v>27512.903615781233</v>
      </c>
      <c r="AW236" s="36">
        <v>4147.8227208380767</v>
      </c>
      <c r="AX236" s="36">
        <v>46523.8041943399</v>
      </c>
      <c r="AY236" s="36">
        <v>35279.234078499998</v>
      </c>
    </row>
    <row r="237" spans="1:51" x14ac:dyDescent="0.25">
      <c r="A237" s="34">
        <v>44296</v>
      </c>
      <c r="B237" s="35">
        <v>20</v>
      </c>
      <c r="C237" s="36">
        <v>30614.930613406232</v>
      </c>
      <c r="D237" s="36">
        <v>40077.709694624988</v>
      </c>
      <c r="E237" s="36">
        <v>18917.679388718763</v>
      </c>
      <c r="F237" s="36">
        <v>62812.295217531246</v>
      </c>
      <c r="G237" s="36">
        <v>35317.035035234367</v>
      </c>
      <c r="H237" s="36">
        <v>4612.2192822382804</v>
      </c>
      <c r="I237" s="36">
        <v>25619.179889809624</v>
      </c>
      <c r="J237" s="36">
        <v>184.58181762695321</v>
      </c>
      <c r="K237" s="36">
        <v>18374.243451515638</v>
      </c>
      <c r="L237" s="36">
        <v>8189.8293496095157</v>
      </c>
      <c r="M237" s="36">
        <v>29533.384309768961</v>
      </c>
      <c r="N237" s="36">
        <v>17101.219597656243</v>
      </c>
      <c r="O237" s="36">
        <v>43176.619813433492</v>
      </c>
      <c r="P237" s="36">
        <v>4011.3117062324327</v>
      </c>
      <c r="Q237" s="36">
        <v>32.259774684906006</v>
      </c>
      <c r="R237" s="36">
        <v>7944.9823569335949</v>
      </c>
      <c r="S237" s="36">
        <v>55259.625751027066</v>
      </c>
      <c r="T237" s="36">
        <v>18724.742804367193</v>
      </c>
      <c r="U237" s="36">
        <v>10749.32536328125</v>
      </c>
      <c r="V237" s="36">
        <v>74834.662838187563</v>
      </c>
      <c r="W237" s="36">
        <v>4225.5376464843812</v>
      </c>
      <c r="X237" s="36">
        <v>14318.79669772838</v>
      </c>
      <c r="Y237" s="36">
        <v>18269.617623531663</v>
      </c>
      <c r="Z237" s="36">
        <v>269.54147567749033</v>
      </c>
      <c r="AA237" s="36">
        <v>25094.536969015629</v>
      </c>
      <c r="AB237" s="36">
        <v>15834.75645437194</v>
      </c>
      <c r="AC237" s="36">
        <v>29250.540480738509</v>
      </c>
      <c r="AD237" s="36">
        <v>44456.712443531251</v>
      </c>
      <c r="AE237" s="36">
        <v>8083.4219746562731</v>
      </c>
      <c r="AF237" s="36">
        <v>8.8427184466019426</v>
      </c>
      <c r="AG237" s="36">
        <v>26141.968041649307</v>
      </c>
      <c r="AH237" s="36">
        <v>57273.798035531225</v>
      </c>
      <c r="AI237" s="36">
        <v>8085.9020996093896</v>
      </c>
      <c r="AJ237" s="36">
        <v>38.365792724609975</v>
      </c>
      <c r="AK237" s="36">
        <v>3971.3263486328196</v>
      </c>
      <c r="AL237" s="36">
        <v>28813.757676078145</v>
      </c>
      <c r="AM237" s="36">
        <v>20164.439512406298</v>
      </c>
      <c r="AN237" s="36">
        <v>10137.584672718771</v>
      </c>
      <c r="AO237" s="36">
        <v>49911.899764097645</v>
      </c>
      <c r="AP237" s="36">
        <v>821.4500732421875</v>
      </c>
      <c r="AQ237" s="36">
        <v>38061.232785210988</v>
      </c>
      <c r="AR237" s="36">
        <v>52031.159345296881</v>
      </c>
      <c r="AS237" s="36">
        <v>65365.054361328184</v>
      </c>
      <c r="AT237" s="36">
        <v>16981.710458062509</v>
      </c>
      <c r="AU237" s="36">
        <v>55400.975569375049</v>
      </c>
      <c r="AV237" s="36">
        <v>33497.276072874985</v>
      </c>
      <c r="AW237" s="36">
        <v>4928.9084856523459</v>
      </c>
      <c r="AX237" s="36">
        <v>54561.549095808638</v>
      </c>
      <c r="AY237" s="36">
        <v>37513.048608203178</v>
      </c>
    </row>
    <row r="238" spans="1:51" x14ac:dyDescent="0.25">
      <c r="A238" s="34">
        <v>44296</v>
      </c>
      <c r="B238" s="35">
        <v>21</v>
      </c>
      <c r="C238" s="36">
        <v>30418.043915984432</v>
      </c>
      <c r="D238" s="36">
        <v>38137.591230031241</v>
      </c>
      <c r="E238" s="36">
        <v>18747.743988890645</v>
      </c>
      <c r="F238" s="36">
        <v>62366.38983618754</v>
      </c>
      <c r="G238" s="36">
        <v>34733.917729656241</v>
      </c>
      <c r="H238" s="36">
        <v>4382.7057174101556</v>
      </c>
      <c r="I238" s="36">
        <v>25056.568996660648</v>
      </c>
      <c r="J238" s="36">
        <v>173.57057189941412</v>
      </c>
      <c r="K238" s="36">
        <v>17955.550235625029</v>
      </c>
      <c r="L238" s="36">
        <v>7728.0099776911184</v>
      </c>
      <c r="M238" s="36">
        <v>28175.579847579858</v>
      </c>
      <c r="N238" s="36">
        <v>16908.186992187508</v>
      </c>
      <c r="O238" s="36">
        <v>42177.809857566303</v>
      </c>
      <c r="P238" s="36">
        <v>3928.7749603027287</v>
      </c>
      <c r="Q238" s="36">
        <v>32.699779510498047</v>
      </c>
      <c r="R238" s="36">
        <v>7825.2041533203283</v>
      </c>
      <c r="S238" s="36">
        <v>54239.639707995855</v>
      </c>
      <c r="T238" s="36">
        <v>18665.668891437508</v>
      </c>
      <c r="U238" s="36">
        <v>10673.86260156251</v>
      </c>
      <c r="V238" s="36">
        <v>73629.96275862497</v>
      </c>
      <c r="W238" s="36">
        <v>4266.6967529296899</v>
      </c>
      <c r="X238" s="36">
        <v>14411.446862790175</v>
      </c>
      <c r="Y238" s="36">
        <v>17170.336125912181</v>
      </c>
      <c r="Z238" s="36">
        <v>237.0100564575196</v>
      </c>
      <c r="AA238" s="36">
        <v>24780.189838640592</v>
      </c>
      <c r="AB238" s="36">
        <v>15565.444280966423</v>
      </c>
      <c r="AC238" s="36">
        <v>29270.294476301009</v>
      </c>
      <c r="AD238" s="36">
        <v>43837.902386718764</v>
      </c>
      <c r="AE238" s="36">
        <v>7711.673962367182</v>
      </c>
      <c r="AF238" s="36">
        <v>8.8427184466019426</v>
      </c>
      <c r="AG238" s="36">
        <v>25668.263550899312</v>
      </c>
      <c r="AH238" s="36">
        <v>56230.526273156254</v>
      </c>
      <c r="AI238" s="36">
        <v>7984.0878906250109</v>
      </c>
      <c r="AJ238" s="36">
        <v>38.441700683595045</v>
      </c>
      <c r="AK238" s="36">
        <v>3816.4176777343796</v>
      </c>
      <c r="AL238" s="36">
        <v>28396.29993145313</v>
      </c>
      <c r="AM238" s="36">
        <v>19701.56442618755</v>
      </c>
      <c r="AN238" s="36">
        <v>9758.5040280312605</v>
      </c>
      <c r="AO238" s="36">
        <v>48687.120972503923</v>
      </c>
      <c r="AP238" s="36">
        <v>799.31161499023438</v>
      </c>
      <c r="AQ238" s="36">
        <v>37605.632219656211</v>
      </c>
      <c r="AR238" s="36">
        <v>51000.950108062461</v>
      </c>
      <c r="AS238" s="36">
        <v>63915.421525390688</v>
      </c>
      <c r="AT238" s="36">
        <v>16974.323376015636</v>
      </c>
      <c r="AU238" s="36">
        <v>53920.691779781257</v>
      </c>
      <c r="AV238" s="36">
        <v>33371.214026687514</v>
      </c>
      <c r="AW238" s="36">
        <v>4918.5608372070383</v>
      </c>
      <c r="AX238" s="36">
        <v>53719.257879011733</v>
      </c>
      <c r="AY238" s="36">
        <v>37093.813718203186</v>
      </c>
    </row>
    <row r="239" spans="1:51" x14ac:dyDescent="0.25">
      <c r="A239" s="34">
        <v>44296</v>
      </c>
      <c r="B239" s="35">
        <v>22</v>
      </c>
      <c r="C239" s="36">
        <v>28277.463418812502</v>
      </c>
      <c r="D239" s="36">
        <v>35964.351970812488</v>
      </c>
      <c r="E239" s="36">
        <v>17918.087052265641</v>
      </c>
      <c r="F239" s="36">
        <v>58801.576891562458</v>
      </c>
      <c r="G239" s="36">
        <v>32448.169799281255</v>
      </c>
      <c r="H239" s="36">
        <v>3858.119395339857</v>
      </c>
      <c r="I239" s="36">
        <v>23277.553685237388</v>
      </c>
      <c r="J239" s="36">
        <v>173.3119392395019</v>
      </c>
      <c r="K239" s="36">
        <v>17113.108784328157</v>
      </c>
      <c r="L239" s="36">
        <v>7562.4290161896324</v>
      </c>
      <c r="M239" s="36">
        <v>28168.570390881261</v>
      </c>
      <c r="N239" s="36">
        <v>15814.133476562503</v>
      </c>
      <c r="O239" s="36">
        <v>39721.187997027242</v>
      </c>
      <c r="P239" s="36">
        <v>3768.9165883086016</v>
      </c>
      <c r="Q239" s="36">
        <v>33.242513656616218</v>
      </c>
      <c r="R239" s="36">
        <v>7401.8517041015666</v>
      </c>
      <c r="S239" s="36">
        <v>51514.750107995824</v>
      </c>
      <c r="T239" s="36">
        <v>17870.633338789088</v>
      </c>
      <c r="U239" s="36">
        <v>10133.702953125019</v>
      </c>
      <c r="V239" s="36">
        <v>69531.181527562439</v>
      </c>
      <c r="W239" s="36">
        <v>3759.3188476562605</v>
      </c>
      <c r="X239" s="36">
        <v>13094.670600198244</v>
      </c>
      <c r="Y239" s="36">
        <v>16443.670412469404</v>
      </c>
      <c r="Z239" s="36">
        <v>250.77363555908187</v>
      </c>
      <c r="AA239" s="36">
        <v>23128.34963795315</v>
      </c>
      <c r="AB239" s="36">
        <v>14794.62078727233</v>
      </c>
      <c r="AC239" s="36">
        <v>28191.217749535375</v>
      </c>
      <c r="AD239" s="36">
        <v>41658.841495062494</v>
      </c>
      <c r="AE239" s="36">
        <v>5966.1912343379099</v>
      </c>
      <c r="AF239" s="36">
        <v>8.8427184466019426</v>
      </c>
      <c r="AG239" s="36">
        <v>24053.542177399304</v>
      </c>
      <c r="AH239" s="36">
        <v>53277.318810187491</v>
      </c>
      <c r="AI239" s="36">
        <v>7765.3961181640698</v>
      </c>
      <c r="AJ239" s="36">
        <v>36.781456298828147</v>
      </c>
      <c r="AK239" s="36">
        <v>3653.8559960937596</v>
      </c>
      <c r="AL239" s="36">
        <v>27356.780788140652</v>
      </c>
      <c r="AM239" s="36">
        <v>18800.782326429722</v>
      </c>
      <c r="AN239" s="36">
        <v>9207.0513984843874</v>
      </c>
      <c r="AO239" s="36">
        <v>46268.483297410166</v>
      </c>
      <c r="AP239" s="36">
        <v>782.69342041015625</v>
      </c>
      <c r="AQ239" s="36">
        <v>36048.052804617182</v>
      </c>
      <c r="AR239" s="36">
        <v>48560.950959195288</v>
      </c>
      <c r="AS239" s="36">
        <v>60370.132660156261</v>
      </c>
      <c r="AT239" s="36">
        <v>16629.579514296875</v>
      </c>
      <c r="AU239" s="36">
        <v>50734.452067453116</v>
      </c>
      <c r="AV239" s="36">
        <v>31238.334178562509</v>
      </c>
      <c r="AW239" s="36">
        <v>4740.2770850429824</v>
      </c>
      <c r="AX239" s="36">
        <v>51632.879714105511</v>
      </c>
      <c r="AY239" s="36">
        <v>35403.628412296908</v>
      </c>
    </row>
    <row r="240" spans="1:51" x14ac:dyDescent="0.25">
      <c r="A240" s="34">
        <v>44296</v>
      </c>
      <c r="B240" s="35">
        <v>23</v>
      </c>
      <c r="C240" s="36">
        <v>25773.79260820309</v>
      </c>
      <c r="D240" s="36">
        <v>33522.145313843765</v>
      </c>
      <c r="E240" s="36">
        <v>16937.671681453146</v>
      </c>
      <c r="F240" s="36">
        <v>53361.99712499998</v>
      </c>
      <c r="G240" s="36">
        <v>29638.388385749975</v>
      </c>
      <c r="H240" s="36">
        <v>3408.2483499531354</v>
      </c>
      <c r="I240" s="36">
        <v>21216.802273938029</v>
      </c>
      <c r="J240" s="36">
        <v>154.83978271484369</v>
      </c>
      <c r="K240" s="36">
        <v>15839.919982335949</v>
      </c>
      <c r="L240" s="36">
        <v>7308.1791216571137</v>
      </c>
      <c r="M240" s="36">
        <v>26200.814686286885</v>
      </c>
      <c r="N240" s="36">
        <v>14680.007712890632</v>
      </c>
      <c r="O240" s="36">
        <v>36851.449346917922</v>
      </c>
      <c r="P240" s="36">
        <v>3481.2464300922884</v>
      </c>
      <c r="Q240" s="36">
        <v>33.106303215026855</v>
      </c>
      <c r="R240" s="36">
        <v>6815.4232539062605</v>
      </c>
      <c r="S240" s="36">
        <v>47676.739108573944</v>
      </c>
      <c r="T240" s="36">
        <v>16247.660261781246</v>
      </c>
      <c r="U240" s="36">
        <v>9261.207951171893</v>
      </c>
      <c r="V240" s="36">
        <v>64083.40716778129</v>
      </c>
      <c r="W240" s="36">
        <v>3321.7052246093854</v>
      </c>
      <c r="X240" s="36">
        <v>12393.718087375684</v>
      </c>
      <c r="Y240" s="36">
        <v>15757.797422194129</v>
      </c>
      <c r="Z240" s="36">
        <v>240.36149490356451</v>
      </c>
      <c r="AA240" s="36">
        <v>20791.432305945309</v>
      </c>
      <c r="AB240" s="36">
        <v>14167.240291729628</v>
      </c>
      <c r="AC240" s="36">
        <v>26514.177922222865</v>
      </c>
      <c r="AD240" s="36">
        <v>38245.564235406251</v>
      </c>
      <c r="AE240" s="36">
        <v>7211.895229187513</v>
      </c>
      <c r="AF240" s="36">
        <v>8.8427184466019426</v>
      </c>
      <c r="AG240" s="36">
        <v>21921.53075221182</v>
      </c>
      <c r="AH240" s="36">
        <v>49353.597350625008</v>
      </c>
      <c r="AI240" s="36">
        <v>7295.9982666015694</v>
      </c>
      <c r="AJ240" s="36">
        <v>35.293072509766077</v>
      </c>
      <c r="AK240" s="36">
        <v>3457.9989814453206</v>
      </c>
      <c r="AL240" s="36">
        <v>25591.774885859395</v>
      </c>
      <c r="AM240" s="36">
        <v>17015.494941937544</v>
      </c>
      <c r="AN240" s="36">
        <v>8792.2721737500106</v>
      </c>
      <c r="AO240" s="36">
        <v>43330.643183425789</v>
      </c>
      <c r="AP240" s="36">
        <v>732.2696533203125</v>
      </c>
      <c r="AQ240" s="36">
        <v>34114.017475078181</v>
      </c>
      <c r="AR240" s="36">
        <v>45115.681531648501</v>
      </c>
      <c r="AS240" s="36">
        <v>55554.485314453123</v>
      </c>
      <c r="AT240" s="36">
        <v>15701.0018228438</v>
      </c>
      <c r="AU240" s="36">
        <v>46566.344135718813</v>
      </c>
      <c r="AV240" s="36">
        <v>27436.181487468759</v>
      </c>
      <c r="AW240" s="36">
        <v>5000.5114126230492</v>
      </c>
      <c r="AX240" s="36">
        <v>47476.020145007846</v>
      </c>
      <c r="AY240" s="36">
        <v>33149.096839750018</v>
      </c>
    </row>
    <row r="241" spans="1:51" x14ac:dyDescent="0.25">
      <c r="A241" s="34">
        <v>44296</v>
      </c>
      <c r="B241" s="35">
        <v>24</v>
      </c>
      <c r="C241" s="36">
        <v>22909.583314968771</v>
      </c>
      <c r="D241" s="36">
        <v>31262.844842593779</v>
      </c>
      <c r="E241" s="36">
        <v>15667.054837687521</v>
      </c>
      <c r="F241" s="36">
        <v>47865.28208648436</v>
      </c>
      <c r="G241" s="36">
        <v>26106.263991109412</v>
      </c>
      <c r="H241" s="36">
        <v>3040.501718023454</v>
      </c>
      <c r="I241" s="36">
        <v>19616.776844967815</v>
      </c>
      <c r="J241" s="36">
        <v>127.63953018188479</v>
      </c>
      <c r="K241" s="36">
        <v>14218.043201937513</v>
      </c>
      <c r="L241" s="36">
        <v>7335.7334851664045</v>
      </c>
      <c r="M241" s="36">
        <v>24622.966783031927</v>
      </c>
      <c r="N241" s="36">
        <v>13434.701054687504</v>
      </c>
      <c r="O241" s="36">
        <v>33521.95966123043</v>
      </c>
      <c r="P241" s="36">
        <v>3307.9294767954138</v>
      </c>
      <c r="Q241" s="36">
        <v>33.155689239501953</v>
      </c>
      <c r="R241" s="36">
        <v>6061.0387812500067</v>
      </c>
      <c r="S241" s="36">
        <v>42742.988901339551</v>
      </c>
      <c r="T241" s="36">
        <v>14440.663386906246</v>
      </c>
      <c r="U241" s="36">
        <v>8208.1983417968804</v>
      </c>
      <c r="V241" s="36">
        <v>59445.86203203124</v>
      </c>
      <c r="W241" s="36">
        <v>3081.8901855468757</v>
      </c>
      <c r="X241" s="36">
        <v>11901.259432516023</v>
      </c>
      <c r="Y241" s="36">
        <v>14654.055137636868</v>
      </c>
      <c r="Z241" s="36">
        <v>231.08915802001962</v>
      </c>
      <c r="AA241" s="36">
        <v>18072.789304273429</v>
      </c>
      <c r="AB241" s="36">
        <v>13247.745299453945</v>
      </c>
      <c r="AC241" s="36">
        <v>23814.329356801009</v>
      </c>
      <c r="AD241" s="36">
        <v>34359.938454937517</v>
      </c>
      <c r="AE241" s="36">
        <v>6730.6600006328445</v>
      </c>
      <c r="AF241" s="36">
        <v>8.8427184466019426</v>
      </c>
      <c r="AG241" s="36">
        <v>19801.247167493064</v>
      </c>
      <c r="AH241" s="36">
        <v>40638.028887156266</v>
      </c>
      <c r="AI241" s="36">
        <v>6524.4854003906312</v>
      </c>
      <c r="AJ241" s="36">
        <v>33.716160644532195</v>
      </c>
      <c r="AK241" s="36">
        <v>3326.1176601562506</v>
      </c>
      <c r="AL241" s="36">
        <v>23038.992913781261</v>
      </c>
      <c r="AM241" s="36">
        <v>15037.232163375002</v>
      </c>
      <c r="AN241" s="36">
        <v>8177.58277173438</v>
      </c>
      <c r="AO241" s="36">
        <v>39666.125500792936</v>
      </c>
      <c r="AP241" s="36">
        <v>682.9383544921875</v>
      </c>
      <c r="AQ241" s="36">
        <v>32062.845008632816</v>
      </c>
      <c r="AR241" s="36">
        <v>41232.461273554691</v>
      </c>
      <c r="AS241" s="36">
        <v>49737.297093749999</v>
      </c>
      <c r="AT241" s="36">
        <v>14694.706663046889</v>
      </c>
      <c r="AU241" s="36">
        <v>42227.585716984417</v>
      </c>
      <c r="AV241" s="36">
        <v>16119.365938421884</v>
      </c>
      <c r="AW241" s="36">
        <v>16875.996977617189</v>
      </c>
      <c r="AX241" s="36">
        <v>42400.863582402373</v>
      </c>
      <c r="AY241" s="36">
        <v>30901.639548687552</v>
      </c>
    </row>
    <row r="242" spans="1:51" x14ac:dyDescent="0.25">
      <c r="A242" s="34">
        <v>44297</v>
      </c>
      <c r="B242" s="35">
        <v>1</v>
      </c>
      <c r="C242" s="36">
        <v>20485.946000593765</v>
      </c>
      <c r="D242" s="36">
        <v>28034.135280187511</v>
      </c>
      <c r="E242" s="36">
        <v>13412.460031234394</v>
      </c>
      <c r="F242" s="36">
        <v>42541.351442656291</v>
      </c>
      <c r="G242" s="36">
        <v>22173.780529687519</v>
      </c>
      <c r="H242" s="36">
        <v>2935.7111180937445</v>
      </c>
      <c r="I242" s="36">
        <v>17858.522402477076</v>
      </c>
      <c r="J242" s="36">
        <v>114.2268848419189</v>
      </c>
      <c r="K242" s="36">
        <v>12740.431706953137</v>
      </c>
      <c r="L242" s="36">
        <v>6747.2322268361977</v>
      </c>
      <c r="M242" s="36">
        <v>23511.316786829382</v>
      </c>
      <c r="N242" s="36">
        <v>12578.110007812511</v>
      </c>
      <c r="O242" s="36">
        <v>30386.606202894451</v>
      </c>
      <c r="P242" s="36">
        <v>3140.9186420690935</v>
      </c>
      <c r="Q242" s="36">
        <v>32.629399299621582</v>
      </c>
      <c r="R242" s="36">
        <v>5328.7818740234388</v>
      </c>
      <c r="S242" s="36">
        <v>37494.899716683351</v>
      </c>
      <c r="T242" s="36">
        <v>12873.412671570324</v>
      </c>
      <c r="U242" s="36">
        <v>7227.0443701171907</v>
      </c>
      <c r="V242" s="36">
        <v>52662.859613156223</v>
      </c>
      <c r="W242" s="36">
        <v>2879.9699096679692</v>
      </c>
      <c r="X242" s="36">
        <v>11600.254924168579</v>
      </c>
      <c r="Y242" s="36">
        <v>13988.114416590228</v>
      </c>
      <c r="Z242" s="36">
        <v>253.40800949096689</v>
      </c>
      <c r="AA242" s="36">
        <v>15175.248435265612</v>
      </c>
      <c r="AB242" s="36">
        <v>12423.74297347442</v>
      </c>
      <c r="AC242" s="36">
        <v>21058.989573425984</v>
      </c>
      <c r="AD242" s="36">
        <v>29953.319650437512</v>
      </c>
      <c r="AE242" s="36">
        <v>5979.6886567070487</v>
      </c>
      <c r="AF242" s="36">
        <v>8.8427184466019426</v>
      </c>
      <c r="AG242" s="36">
        <v>17428.633090993066</v>
      </c>
      <c r="AH242" s="36">
        <v>34262.07365150001</v>
      </c>
      <c r="AI242" s="36">
        <v>5695.9109619140709</v>
      </c>
      <c r="AJ242" s="36">
        <v>33.625649414062977</v>
      </c>
      <c r="AK242" s="36">
        <v>3081.5223149414078</v>
      </c>
      <c r="AL242" s="36">
        <v>20083.150163265651</v>
      </c>
      <c r="AM242" s="36">
        <v>12898.885230148448</v>
      </c>
      <c r="AN242" s="36">
        <v>7574.9818516640789</v>
      </c>
      <c r="AO242" s="36">
        <v>35281.421464039056</v>
      </c>
      <c r="AP242" s="36">
        <v>629.46412658691406</v>
      </c>
      <c r="AQ242" s="36">
        <v>29858.85779433986</v>
      </c>
      <c r="AR242" s="36">
        <v>36867.332994656303</v>
      </c>
      <c r="AS242" s="36">
        <v>43511.932470703156</v>
      </c>
      <c r="AT242" s="36">
        <v>13952.031460203163</v>
      </c>
      <c r="AU242" s="36">
        <v>37855.785286000035</v>
      </c>
      <c r="AV242" s="36">
        <v>15875.654077296867</v>
      </c>
      <c r="AW242" s="36">
        <v>13230.88821477736</v>
      </c>
      <c r="AX242" s="36">
        <v>36876.867271843752</v>
      </c>
      <c r="AY242" s="36">
        <v>28778.607567609393</v>
      </c>
    </row>
    <row r="243" spans="1:51" x14ac:dyDescent="0.25">
      <c r="A243" s="34">
        <v>44297</v>
      </c>
      <c r="B243" s="35">
        <v>2</v>
      </c>
      <c r="C243" s="36">
        <v>18714.721156171909</v>
      </c>
      <c r="D243" s="36">
        <v>24900.657074375013</v>
      </c>
      <c r="E243" s="36">
        <v>11767.626639000018</v>
      </c>
      <c r="F243" s="36">
        <v>38240.273613421887</v>
      </c>
      <c r="G243" s="36">
        <v>18989.366600281239</v>
      </c>
      <c r="H243" s="36">
        <v>2962.7967349257888</v>
      </c>
      <c r="I243" s="36">
        <v>16479.680472040076</v>
      </c>
      <c r="J243" s="36">
        <v>100.55017471313489</v>
      </c>
      <c r="K243" s="36">
        <v>11416.714094882826</v>
      </c>
      <c r="L243" s="36">
        <v>5964.7421509041906</v>
      </c>
      <c r="M243" s="36">
        <v>22368.7215304194</v>
      </c>
      <c r="N243" s="36">
        <v>11640.926859375017</v>
      </c>
      <c r="O243" s="36">
        <v>27739.048255027268</v>
      </c>
      <c r="P243" s="36">
        <v>2791.414213344422</v>
      </c>
      <c r="Q243" s="36">
        <v>32.418116092681885</v>
      </c>
      <c r="R243" s="36">
        <v>4719.0871191406268</v>
      </c>
      <c r="S243" s="36">
        <v>32775.492303323954</v>
      </c>
      <c r="T243" s="36">
        <v>11734.795821414056</v>
      </c>
      <c r="U243" s="36">
        <v>6527.9584999999988</v>
      </c>
      <c r="V243" s="36">
        <v>45503.808081234405</v>
      </c>
      <c r="W243" s="36">
        <v>2676.5641357421878</v>
      </c>
      <c r="X243" s="36">
        <v>11363.387719082488</v>
      </c>
      <c r="Y243" s="36">
        <v>12657.337748492633</v>
      </c>
      <c r="Z243" s="36">
        <v>231.9870883178711</v>
      </c>
      <c r="AA243" s="36">
        <v>12840.503349468765</v>
      </c>
      <c r="AB243" s="36">
        <v>11745.733997271729</v>
      </c>
      <c r="AC243" s="36">
        <v>19003.610346551013</v>
      </c>
      <c r="AD243" s="36">
        <v>26198.444444781246</v>
      </c>
      <c r="AE243" s="36">
        <v>5213.7648386679793</v>
      </c>
      <c r="AF243" s="36">
        <v>8.8427184466019426</v>
      </c>
      <c r="AG243" s="36">
        <v>15368.687426993058</v>
      </c>
      <c r="AH243" s="36">
        <v>30344.49644556249</v>
      </c>
      <c r="AI243" s="36">
        <v>4939.3235839843892</v>
      </c>
      <c r="AJ243" s="36">
        <v>32.773610351562084</v>
      </c>
      <c r="AK243" s="36">
        <v>2842.0816210937496</v>
      </c>
      <c r="AL243" s="36">
        <v>17710.55727928126</v>
      </c>
      <c r="AM243" s="36">
        <v>11571.144156125027</v>
      </c>
      <c r="AN243" s="36">
        <v>6540.2872777812618</v>
      </c>
      <c r="AO243" s="36">
        <v>31290.217612206983</v>
      </c>
      <c r="AP243" s="36">
        <v>602.95396423339844</v>
      </c>
      <c r="AQ243" s="36">
        <v>28162.788562992169</v>
      </c>
      <c r="AR243" s="36">
        <v>32915.926121031342</v>
      </c>
      <c r="AS243" s="36">
        <v>38129.524078125069</v>
      </c>
      <c r="AT243" s="36">
        <v>13576.650823343758</v>
      </c>
      <c r="AU243" s="36">
        <v>34202.312675484391</v>
      </c>
      <c r="AV243" s="36">
        <v>16337.715690921879</v>
      </c>
      <c r="AW243" s="36">
        <v>8868.2882309199322</v>
      </c>
      <c r="AX243" s="36">
        <v>32045.335062626953</v>
      </c>
      <c r="AY243" s="36">
        <v>27012.881048882849</v>
      </c>
    </row>
    <row r="244" spans="1:51" x14ac:dyDescent="0.25">
      <c r="A244" s="34">
        <v>44297</v>
      </c>
      <c r="B244" s="35">
        <v>3</v>
      </c>
      <c r="C244" s="36">
        <v>17653.230370906251</v>
      </c>
      <c r="D244" s="36">
        <v>22652.847772609399</v>
      </c>
      <c r="E244" s="36">
        <v>10538.397800804698</v>
      </c>
      <c r="F244" s="36">
        <v>35254.867523281282</v>
      </c>
      <c r="G244" s="36">
        <v>16613.456238890634</v>
      </c>
      <c r="H244" s="36">
        <v>2943.3724696796849</v>
      </c>
      <c r="I244" s="36">
        <v>15580.275132396524</v>
      </c>
      <c r="J244" s="36">
        <v>93.127988815307603</v>
      </c>
      <c r="K244" s="36">
        <v>10333.610557906279</v>
      </c>
      <c r="L244" s="36">
        <v>6252.8477612494607</v>
      </c>
      <c r="M244" s="36">
        <v>21371.675936463631</v>
      </c>
      <c r="N244" s="36">
        <v>10869.702320312514</v>
      </c>
      <c r="O244" s="36">
        <v>25953.821222445247</v>
      </c>
      <c r="P244" s="36">
        <v>2855.2357924886501</v>
      </c>
      <c r="Q244" s="36">
        <v>31.763468742370609</v>
      </c>
      <c r="R244" s="36">
        <v>4202.9342390136708</v>
      </c>
      <c r="S244" s="36">
        <v>29370.437631659865</v>
      </c>
      <c r="T244" s="36">
        <v>10981.958997640633</v>
      </c>
      <c r="U244" s="36">
        <v>6069.1273916015698</v>
      </c>
      <c r="V244" s="36">
        <v>40126.974333906284</v>
      </c>
      <c r="W244" s="36">
        <v>2613.9787719726564</v>
      </c>
      <c r="X244" s="36">
        <v>11096.560561219598</v>
      </c>
      <c r="Y244" s="36">
        <v>11805.950137197307</v>
      </c>
      <c r="Z244" s="36">
        <v>230.64049316406249</v>
      </c>
      <c r="AA244" s="36">
        <v>11255.423098562509</v>
      </c>
      <c r="AB244" s="36">
        <v>11444.503139563496</v>
      </c>
      <c r="AC244" s="36">
        <v>17743.902684566627</v>
      </c>
      <c r="AD244" s="36">
        <v>23556.653436140608</v>
      </c>
      <c r="AE244" s="36">
        <v>4830.5929763867271</v>
      </c>
      <c r="AF244" s="36">
        <v>8.8427184466019426</v>
      </c>
      <c r="AG244" s="36">
        <v>13892.038064180553</v>
      </c>
      <c r="AH244" s="36">
        <v>29322.904274999961</v>
      </c>
      <c r="AI244" s="36">
        <v>4388.9859130859504</v>
      </c>
      <c r="AJ244" s="36">
        <v>33.618532714842758</v>
      </c>
      <c r="AK244" s="36">
        <v>2733.5400141601581</v>
      </c>
      <c r="AL244" s="36">
        <v>15843.082025578135</v>
      </c>
      <c r="AM244" s="36">
        <v>10176.801124421896</v>
      </c>
      <c r="AN244" s="36">
        <v>6010.6001964921888</v>
      </c>
      <c r="AO244" s="36">
        <v>28230.739663960947</v>
      </c>
      <c r="AP244" s="36">
        <v>598.48220825195313</v>
      </c>
      <c r="AQ244" s="36">
        <v>26908.976906593747</v>
      </c>
      <c r="AR244" s="36">
        <v>30156.090151625081</v>
      </c>
      <c r="AS244" s="36">
        <v>34013.731715820322</v>
      </c>
      <c r="AT244" s="36">
        <v>13562.52856892188</v>
      </c>
      <c r="AU244" s="36">
        <v>31817.309989343736</v>
      </c>
      <c r="AV244" s="36">
        <v>13774.671149515658</v>
      </c>
      <c r="AW244" s="36">
        <v>6145.5057918271577</v>
      </c>
      <c r="AX244" s="36">
        <v>28328.259644314468</v>
      </c>
      <c r="AY244" s="36">
        <v>25981.868727132856</v>
      </c>
    </row>
    <row r="245" spans="1:51" x14ac:dyDescent="0.25">
      <c r="A245" s="34">
        <v>44297</v>
      </c>
      <c r="B245" s="35">
        <v>4</v>
      </c>
      <c r="C245" s="36">
        <v>17008.42962497659</v>
      </c>
      <c r="D245" s="36">
        <v>21472.284066203152</v>
      </c>
      <c r="E245" s="36">
        <v>9663.4574509140748</v>
      </c>
      <c r="F245" s="36">
        <v>33693.285267875079</v>
      </c>
      <c r="G245" s="36">
        <v>15087.842689203135</v>
      </c>
      <c r="H245" s="36">
        <v>2665.1643206054855</v>
      </c>
      <c r="I245" s="36">
        <v>15014.375240776375</v>
      </c>
      <c r="J245" s="36">
        <v>91.292043685913114</v>
      </c>
      <c r="K245" s="36">
        <v>9703.5940599297028</v>
      </c>
      <c r="L245" s="36">
        <v>6030.0322656717635</v>
      </c>
      <c r="M245" s="36">
        <v>20777.084064632083</v>
      </c>
      <c r="N245" s="36">
        <v>10485.346148437506</v>
      </c>
      <c r="O245" s="36">
        <v>24875.927868550705</v>
      </c>
      <c r="P245" s="36">
        <v>2751.6519925907596</v>
      </c>
      <c r="Q245" s="36">
        <v>31.74213266372681</v>
      </c>
      <c r="R245" s="36">
        <v>3876.1419450683597</v>
      </c>
      <c r="S245" s="36">
        <v>26971.613937027068</v>
      </c>
      <c r="T245" s="36">
        <v>10677.073052148451</v>
      </c>
      <c r="U245" s="36">
        <v>5874.1827724609402</v>
      </c>
      <c r="V245" s="36">
        <v>37232.792711625065</v>
      </c>
      <c r="W245" s="36">
        <v>2526.2550415039082</v>
      </c>
      <c r="X245" s="36">
        <v>10506.683770751868</v>
      </c>
      <c r="Y245" s="36">
        <v>11583.357774635222</v>
      </c>
      <c r="Z245" s="36">
        <v>222.62200393676764</v>
      </c>
      <c r="AA245" s="36">
        <v>10103.466869312557</v>
      </c>
      <c r="AB245" s="36">
        <v>11260.123648665747</v>
      </c>
      <c r="AC245" s="36">
        <v>16932.004292472862</v>
      </c>
      <c r="AD245" s="36">
        <v>21885.14739587501</v>
      </c>
      <c r="AE245" s="36">
        <v>4740.0646090468863</v>
      </c>
      <c r="AF245" s="36">
        <v>8.8427184466019426</v>
      </c>
      <c r="AG245" s="36">
        <v>12963.067314789947</v>
      </c>
      <c r="AH245" s="36">
        <v>27063.359503531276</v>
      </c>
      <c r="AI245" s="36">
        <v>4017.9844238281303</v>
      </c>
      <c r="AJ245" s="36">
        <v>31.863312255858887</v>
      </c>
      <c r="AK245" s="36">
        <v>2638.1845102539064</v>
      </c>
      <c r="AL245" s="36">
        <v>14489.136245000018</v>
      </c>
      <c r="AM245" s="36">
        <v>9354.2405612578495</v>
      </c>
      <c r="AN245" s="36">
        <v>5745.5448896093803</v>
      </c>
      <c r="AO245" s="36">
        <v>26062.679362947285</v>
      </c>
      <c r="AP245" s="36">
        <v>587.18516540527344</v>
      </c>
      <c r="AQ245" s="36">
        <v>26272.537050812574</v>
      </c>
      <c r="AR245" s="36">
        <v>28334.138573558634</v>
      </c>
      <c r="AS245" s="36">
        <v>31134.455208984433</v>
      </c>
      <c r="AT245" s="36">
        <v>13151.996972781262</v>
      </c>
      <c r="AU245" s="36">
        <v>30509.28846732817</v>
      </c>
      <c r="AV245" s="36">
        <v>14639.982863718755</v>
      </c>
      <c r="AW245" s="36">
        <v>2863.6971688376912</v>
      </c>
      <c r="AX245" s="36">
        <v>25749.876122349622</v>
      </c>
      <c r="AY245" s="36">
        <v>25385.326703796865</v>
      </c>
    </row>
    <row r="246" spans="1:51" x14ac:dyDescent="0.25">
      <c r="A246" s="34">
        <v>44297</v>
      </c>
      <c r="B246" s="35">
        <v>5</v>
      </c>
      <c r="C246" s="36">
        <v>16723.250230773476</v>
      </c>
      <c r="D246" s="36">
        <v>20637.805867640647</v>
      </c>
      <c r="E246" s="36">
        <v>8988.271722281248</v>
      </c>
      <c r="F246" s="36">
        <v>33050.501213203184</v>
      </c>
      <c r="G246" s="36">
        <v>14751.117550109413</v>
      </c>
      <c r="H246" s="36">
        <v>2625.6351105781241</v>
      </c>
      <c r="I246" s="36">
        <v>14590.695899555221</v>
      </c>
      <c r="J246" s="36">
        <v>87.266880035400291</v>
      </c>
      <c r="K246" s="36">
        <v>9344.1999640625181</v>
      </c>
      <c r="L246" s="36">
        <v>6211.2557506455851</v>
      </c>
      <c r="M246" s="36">
        <v>20472.20231607576</v>
      </c>
      <c r="N246" s="36">
        <v>10092.863615234379</v>
      </c>
      <c r="O246" s="36">
        <v>24253.908559245996</v>
      </c>
      <c r="P246" s="36">
        <v>2596.1524749273694</v>
      </c>
      <c r="Q246" s="36">
        <v>30.89187049865723</v>
      </c>
      <c r="R246" s="36">
        <v>3620.8885251464849</v>
      </c>
      <c r="S246" s="36">
        <v>25581.358175917696</v>
      </c>
      <c r="T246" s="36">
        <v>10472.539812734398</v>
      </c>
      <c r="U246" s="36">
        <v>5810.5472958984401</v>
      </c>
      <c r="V246" s="36">
        <v>35857.536838781241</v>
      </c>
      <c r="W246" s="36">
        <v>2592.0765747070313</v>
      </c>
      <c r="X246" s="36">
        <v>10395.511423539585</v>
      </c>
      <c r="Y246" s="36">
        <v>11366.163666924458</v>
      </c>
      <c r="Z246" s="36">
        <v>218.71199508666993</v>
      </c>
      <c r="AA246" s="36">
        <v>9321.687127281295</v>
      </c>
      <c r="AB246" s="36">
        <v>11130.303721691802</v>
      </c>
      <c r="AC246" s="36">
        <v>16563.441391972858</v>
      </c>
      <c r="AD246" s="36">
        <v>20973.595849000008</v>
      </c>
      <c r="AE246" s="36">
        <v>4590.1178203320505</v>
      </c>
      <c r="AF246" s="36">
        <v>8.8427184466019426</v>
      </c>
      <c r="AG246" s="36">
        <v>12374.793666602447</v>
      </c>
      <c r="AH246" s="36">
        <v>25533.335246796887</v>
      </c>
      <c r="AI246" s="36">
        <v>3802.3384033203129</v>
      </c>
      <c r="AJ246" s="36">
        <v>32.495047363282055</v>
      </c>
      <c r="AK246" s="36">
        <v>2573.6995083007828</v>
      </c>
      <c r="AL246" s="36">
        <v>13728.447066632838</v>
      </c>
      <c r="AM246" s="36">
        <v>8963.9493521171862</v>
      </c>
      <c r="AN246" s="36">
        <v>5369.5661342656304</v>
      </c>
      <c r="AO246" s="36">
        <v>24919.48825413673</v>
      </c>
      <c r="AP246" s="36">
        <v>569.74867248535156</v>
      </c>
      <c r="AQ246" s="36">
        <v>25955.885364597736</v>
      </c>
      <c r="AR246" s="36">
        <v>27242.096209117208</v>
      </c>
      <c r="AS246" s="36">
        <v>29401.853706054702</v>
      </c>
      <c r="AT246" s="36">
        <v>12756.074938687523</v>
      </c>
      <c r="AU246" s="36">
        <v>29554.151882765676</v>
      </c>
      <c r="AV246" s="36">
        <v>14344.17653884376</v>
      </c>
      <c r="AW246" s="36">
        <v>2378.2814485823301</v>
      </c>
      <c r="AX246" s="36">
        <v>24282.529766798845</v>
      </c>
      <c r="AY246" s="36">
        <v>25101.756761117256</v>
      </c>
    </row>
    <row r="247" spans="1:51" x14ac:dyDescent="0.25">
      <c r="A247" s="34">
        <v>44297</v>
      </c>
      <c r="B247" s="35">
        <v>6</v>
      </c>
      <c r="C247" s="36">
        <v>16832.985020570322</v>
      </c>
      <c r="D247" s="36">
        <v>20227.574763921872</v>
      </c>
      <c r="E247" s="36">
        <v>9063.6325092890493</v>
      </c>
      <c r="F247" s="36">
        <v>33110.327551281232</v>
      </c>
      <c r="G247" s="36">
        <v>14274.663544578161</v>
      </c>
      <c r="H247" s="36">
        <v>2655.1656975351671</v>
      </c>
      <c r="I247" s="36">
        <v>14613.175584528839</v>
      </c>
      <c r="J247" s="36">
        <v>86.772258758545007</v>
      </c>
      <c r="K247" s="36">
        <v>9132.9441046093762</v>
      </c>
      <c r="L247" s="36">
        <v>6205.5017922959187</v>
      </c>
      <c r="M247" s="36">
        <v>19423.32726484325</v>
      </c>
      <c r="N247" s="36">
        <v>10157.902546875002</v>
      </c>
      <c r="O247" s="36">
        <v>24075.449896097565</v>
      </c>
      <c r="P247" s="36">
        <v>2587.9544175311894</v>
      </c>
      <c r="Q247" s="36">
        <v>30.763889312744141</v>
      </c>
      <c r="R247" s="36">
        <v>3566.2699724121094</v>
      </c>
      <c r="S247" s="36">
        <v>24773.769979511431</v>
      </c>
      <c r="T247" s="36">
        <v>10441.648327054709</v>
      </c>
      <c r="U247" s="36">
        <v>5740.47096777345</v>
      </c>
      <c r="V247" s="36">
        <v>35401.485504218799</v>
      </c>
      <c r="W247" s="36">
        <v>2621.7065307617195</v>
      </c>
      <c r="X247" s="36">
        <v>10490.257298538174</v>
      </c>
      <c r="Y247" s="36">
        <v>11035.402075944894</v>
      </c>
      <c r="Z247" s="36">
        <v>224.22568786621102</v>
      </c>
      <c r="AA247" s="36">
        <v>8945.5679568281212</v>
      </c>
      <c r="AB247" s="36">
        <v>11045.997941318743</v>
      </c>
      <c r="AC247" s="36">
        <v>16493.209429644754</v>
      </c>
      <c r="AD247" s="36">
        <v>20637.576496203143</v>
      </c>
      <c r="AE247" s="36">
        <v>4424.047696960949</v>
      </c>
      <c r="AF247" s="36">
        <v>8.8427184466019426</v>
      </c>
      <c r="AG247" s="36">
        <v>12102.739257102434</v>
      </c>
      <c r="AH247" s="36">
        <v>24781.628784234395</v>
      </c>
      <c r="AI247" s="36">
        <v>3753.3246337890637</v>
      </c>
      <c r="AJ247" s="36">
        <v>32.080866943360093</v>
      </c>
      <c r="AK247" s="36">
        <v>2569.7523398437506</v>
      </c>
      <c r="AL247" s="36">
        <v>13351.643814531257</v>
      </c>
      <c r="AM247" s="36">
        <v>8934.5714712812623</v>
      </c>
      <c r="AN247" s="36">
        <v>5200.2280190468791</v>
      </c>
      <c r="AO247" s="36">
        <v>24242.280561353524</v>
      </c>
      <c r="AP247" s="36">
        <v>548.98936462402344</v>
      </c>
      <c r="AQ247" s="36">
        <v>25921.257156019532</v>
      </c>
      <c r="AR247" s="36">
        <v>26668.562124921915</v>
      </c>
      <c r="AS247" s="36">
        <v>28763.9403388672</v>
      </c>
      <c r="AT247" s="36">
        <v>12618.88234689065</v>
      </c>
      <c r="AU247" s="36">
        <v>29196.440532718789</v>
      </c>
      <c r="AV247" s="36">
        <v>14053.140917375034</v>
      </c>
      <c r="AW247" s="36">
        <v>2054.7023917899405</v>
      </c>
      <c r="AX247" s="36">
        <v>23594.18685118945</v>
      </c>
      <c r="AY247" s="36">
        <v>25038.24457661717</v>
      </c>
    </row>
    <row r="248" spans="1:51" x14ac:dyDescent="0.25">
      <c r="A248" s="34">
        <v>44297</v>
      </c>
      <c r="B248" s="35">
        <v>7</v>
      </c>
      <c r="C248" s="36">
        <v>17422.999126226594</v>
      </c>
      <c r="D248" s="36">
        <v>19851.557291437504</v>
      </c>
      <c r="E248" s="36">
        <v>8898.0181364921973</v>
      </c>
      <c r="F248" s="36">
        <v>33844.1762513906</v>
      </c>
      <c r="G248" s="36">
        <v>14161.526578296915</v>
      </c>
      <c r="H248" s="36">
        <v>2849.0234340039096</v>
      </c>
      <c r="I248" s="36">
        <v>14926.321615940462</v>
      </c>
      <c r="J248" s="36">
        <v>91.203626632690401</v>
      </c>
      <c r="K248" s="36">
        <v>8990.0548205234409</v>
      </c>
      <c r="L248" s="36">
        <v>5938.8789253664827</v>
      </c>
      <c r="M248" s="36">
        <v>19930.390177159908</v>
      </c>
      <c r="N248" s="36">
        <v>10333.01618164064</v>
      </c>
      <c r="O248" s="36">
        <v>24307.147834558524</v>
      </c>
      <c r="P248" s="36">
        <v>2621.6773327271439</v>
      </c>
      <c r="Q248" s="36">
        <v>30.51501655578614</v>
      </c>
      <c r="R248" s="36">
        <v>3493.8225007324218</v>
      </c>
      <c r="S248" s="36">
        <v>24524.150995870819</v>
      </c>
      <c r="T248" s="36">
        <v>10585.523611375016</v>
      </c>
      <c r="U248" s="36">
        <v>5685.1742744140702</v>
      </c>
      <c r="V248" s="36">
        <v>35693.24312226566</v>
      </c>
      <c r="W248" s="36">
        <v>2524.6067749023432</v>
      </c>
      <c r="X248" s="36">
        <v>10575.555305718059</v>
      </c>
      <c r="Y248" s="36">
        <v>11280.312598021559</v>
      </c>
      <c r="Z248" s="36">
        <v>208.01138824462899</v>
      </c>
      <c r="AA248" s="36">
        <v>8864.4126653281546</v>
      </c>
      <c r="AB248" s="36">
        <v>11209.452411981725</v>
      </c>
      <c r="AC248" s="36">
        <v>16333.98582061349</v>
      </c>
      <c r="AD248" s="36">
        <v>20314.086925828131</v>
      </c>
      <c r="AE248" s="36">
        <v>4101.3810767265804</v>
      </c>
      <c r="AF248" s="36">
        <v>8.8427184466019426</v>
      </c>
      <c r="AG248" s="36">
        <v>12064.692842477449</v>
      </c>
      <c r="AH248" s="36">
        <v>24246.929318890638</v>
      </c>
      <c r="AI248" s="36">
        <v>3656.1663940429698</v>
      </c>
      <c r="AJ248" s="36">
        <v>31.554372070312965</v>
      </c>
      <c r="AK248" s="36">
        <v>2585.1358906250011</v>
      </c>
      <c r="AL248" s="36">
        <v>13243.511779343744</v>
      </c>
      <c r="AM248" s="36">
        <v>9312.9182560937861</v>
      </c>
      <c r="AN248" s="36">
        <v>4821.8081636328207</v>
      </c>
      <c r="AO248" s="36">
        <v>23858.013661234407</v>
      </c>
      <c r="AP248" s="36">
        <v>539.04859924316406</v>
      </c>
      <c r="AQ248" s="36">
        <v>26087.381074089863</v>
      </c>
      <c r="AR248" s="36">
        <v>26607.077636468781</v>
      </c>
      <c r="AS248" s="36">
        <v>28783.640673828151</v>
      </c>
      <c r="AT248" s="36">
        <v>12464.278523156259</v>
      </c>
      <c r="AU248" s="36">
        <v>29114.077250796894</v>
      </c>
      <c r="AV248" s="36">
        <v>13662.688396531265</v>
      </c>
      <c r="AW248" s="36">
        <v>2002.8030328542332</v>
      </c>
      <c r="AX248" s="36">
        <v>23358.224227539074</v>
      </c>
      <c r="AY248" s="36">
        <v>25339.937160750054</v>
      </c>
    </row>
    <row r="249" spans="1:51" x14ac:dyDescent="0.25">
      <c r="A249" s="34">
        <v>44297</v>
      </c>
      <c r="B249" s="35">
        <v>8</v>
      </c>
      <c r="C249" s="36">
        <v>17131.524320039061</v>
      </c>
      <c r="D249" s="36">
        <v>19222.711035656266</v>
      </c>
      <c r="E249" s="36">
        <v>9156.5574658359365</v>
      </c>
      <c r="F249" s="36">
        <v>34268.204276062526</v>
      </c>
      <c r="G249" s="36">
        <v>13322.115647439783</v>
      </c>
      <c r="H249" s="36">
        <v>2707.9695635273451</v>
      </c>
      <c r="I249" s="36">
        <v>15172.060007601105</v>
      </c>
      <c r="J249" s="36">
        <v>95.625143051147404</v>
      </c>
      <c r="K249" s="36">
        <v>8914.8422979296865</v>
      </c>
      <c r="L249" s="36">
        <v>6062.9355828986818</v>
      </c>
      <c r="M249" s="36">
        <v>18211.171447954261</v>
      </c>
      <c r="N249" s="36">
        <v>9170.5262636718835</v>
      </c>
      <c r="O249" s="36">
        <v>24380.348647089755</v>
      </c>
      <c r="P249" s="36">
        <v>2090.1520537785073</v>
      </c>
      <c r="Q249" s="36">
        <v>31.31556415557861</v>
      </c>
      <c r="R249" s="36">
        <v>3150.0129912109383</v>
      </c>
      <c r="S249" s="36">
        <v>23415.47757380833</v>
      </c>
      <c r="T249" s="36">
        <v>9543.2187654062636</v>
      </c>
      <c r="U249" s="36">
        <v>4979.5598916015588</v>
      </c>
      <c r="V249" s="36">
        <v>34638.261668000006</v>
      </c>
      <c r="W249" s="36">
        <v>2213.3842407226575</v>
      </c>
      <c r="X249" s="36">
        <v>9584.1786943563802</v>
      </c>
      <c r="Y249" s="36">
        <v>10971.484158065388</v>
      </c>
      <c r="Z249" s="36">
        <v>197.05419143676764</v>
      </c>
      <c r="AA249" s="36">
        <v>8135.5661848515756</v>
      </c>
      <c r="AB249" s="36">
        <v>11358.416224945442</v>
      </c>
      <c r="AC249" s="36">
        <v>15712.589910550998</v>
      </c>
      <c r="AD249" s="36">
        <v>18903.656942937519</v>
      </c>
      <c r="AE249" s="36">
        <v>3343.8505778132776</v>
      </c>
      <c r="AF249" s="36">
        <v>8.8427184466019426</v>
      </c>
      <c r="AG249" s="36">
        <v>11687.736212680569</v>
      </c>
      <c r="AH249" s="36">
        <v>21821.158845921887</v>
      </c>
      <c r="AI249" s="36">
        <v>3159.7126862726232</v>
      </c>
      <c r="AJ249" s="36">
        <v>22.379921386718962</v>
      </c>
      <c r="AK249" s="36">
        <v>2317.7156868598754</v>
      </c>
      <c r="AL249" s="36">
        <v>12898.543233875003</v>
      </c>
      <c r="AM249" s="36">
        <v>8632.7205280078178</v>
      </c>
      <c r="AN249" s="36">
        <v>4616.792910812509</v>
      </c>
      <c r="AO249" s="36">
        <v>22682.442622845745</v>
      </c>
      <c r="AP249" s="36">
        <v>342.44905020999147</v>
      </c>
      <c r="AQ249" s="36">
        <v>25984.308271011749</v>
      </c>
      <c r="AR249" s="36">
        <v>25839.545610765665</v>
      </c>
      <c r="AS249" s="36">
        <v>27687.987829101585</v>
      </c>
      <c r="AT249" s="36">
        <v>11256.202459210939</v>
      </c>
      <c r="AU249" s="36">
        <v>28701.590756609399</v>
      </c>
      <c r="AV249" s="36">
        <v>11772.346397546893</v>
      </c>
      <c r="AW249" s="36">
        <v>1441.8774535140574</v>
      </c>
      <c r="AX249" s="36">
        <v>21588.129669916023</v>
      </c>
      <c r="AY249" s="36">
        <v>25473.636521828113</v>
      </c>
    </row>
    <row r="250" spans="1:51" x14ac:dyDescent="0.25">
      <c r="A250" s="34">
        <v>44297</v>
      </c>
      <c r="B250" s="35">
        <v>9</v>
      </c>
      <c r="C250" s="36">
        <v>18458.963537545162</v>
      </c>
      <c r="D250" s="36">
        <v>21373.234021578173</v>
      </c>
      <c r="E250" s="36">
        <v>10587.92897110939</v>
      </c>
      <c r="F250" s="36">
        <v>38346.648089406255</v>
      </c>
      <c r="G250" s="36">
        <v>15566.632999515739</v>
      </c>
      <c r="H250" s="36">
        <v>2799.3675765546818</v>
      </c>
      <c r="I250" s="36">
        <v>16867.387355479048</v>
      </c>
      <c r="J250" s="36">
        <v>111.9158668518066</v>
      </c>
      <c r="K250" s="36">
        <v>10031.662240710955</v>
      </c>
      <c r="L250" s="36">
        <v>6333.9020412164255</v>
      </c>
      <c r="M250" s="36">
        <v>18694.306262535996</v>
      </c>
      <c r="N250" s="36">
        <v>10114.048509765638</v>
      </c>
      <c r="O250" s="36">
        <v>26525.734751714757</v>
      </c>
      <c r="P250" s="36">
        <v>1904.5694263828568</v>
      </c>
      <c r="Q250" s="36">
        <v>31.848911285400398</v>
      </c>
      <c r="R250" s="36">
        <v>3585.0230515136718</v>
      </c>
      <c r="S250" s="36">
        <v>25956.000893378652</v>
      </c>
      <c r="T250" s="36">
        <v>10433.678650929694</v>
      </c>
      <c r="U250" s="36">
        <v>5607.2744628906312</v>
      </c>
      <c r="V250" s="36">
        <v>38257.869745625016</v>
      </c>
      <c r="W250" s="36">
        <v>2251.245019531249</v>
      </c>
      <c r="X250" s="36">
        <v>9608.5737571099726</v>
      </c>
      <c r="Y250" s="36">
        <v>11701.472601432377</v>
      </c>
      <c r="Z250" s="36">
        <v>210.39036987304689</v>
      </c>
      <c r="AA250" s="36">
        <v>9584.9106978906239</v>
      </c>
      <c r="AB250" s="36">
        <v>12033.961172062829</v>
      </c>
      <c r="AC250" s="36">
        <v>17586.749445113506</v>
      </c>
      <c r="AD250" s="36">
        <v>21055.827658953123</v>
      </c>
      <c r="AE250" s="36">
        <v>3653.5896312034511</v>
      </c>
      <c r="AF250" s="36">
        <v>8.8427184466019426</v>
      </c>
      <c r="AG250" s="36">
        <v>13140.448933368054</v>
      </c>
      <c r="AH250" s="36">
        <v>24669.914442296886</v>
      </c>
      <c r="AI250" s="36">
        <v>3257.7320142188546</v>
      </c>
      <c r="AJ250" s="36">
        <v>15.916556518555026</v>
      </c>
      <c r="AK250" s="36">
        <v>2262.9609704735949</v>
      </c>
      <c r="AL250" s="36">
        <v>13798.802883554681</v>
      </c>
      <c r="AM250" s="36">
        <v>9439.2841883593956</v>
      </c>
      <c r="AN250" s="36">
        <v>4822.7222355078302</v>
      </c>
      <c r="AO250" s="36">
        <v>25042.274205494134</v>
      </c>
      <c r="AP250" s="36">
        <v>309.23361234667971</v>
      </c>
      <c r="AQ250" s="36">
        <v>27440.755517328209</v>
      </c>
      <c r="AR250" s="36">
        <v>28136.270615964841</v>
      </c>
      <c r="AS250" s="36">
        <v>30818.978353515613</v>
      </c>
      <c r="AT250" s="36">
        <v>11898.736924679706</v>
      </c>
      <c r="AU250" s="36">
        <v>31821.572429625026</v>
      </c>
      <c r="AV250" s="36">
        <v>12974.88530507814</v>
      </c>
      <c r="AW250" s="36">
        <v>782.7628606238809</v>
      </c>
      <c r="AX250" s="36">
        <v>23896.623471482442</v>
      </c>
      <c r="AY250" s="36">
        <v>27126.749781546896</v>
      </c>
    </row>
    <row r="251" spans="1:51" x14ac:dyDescent="0.25">
      <c r="A251" s="34">
        <v>44297</v>
      </c>
      <c r="B251" s="35">
        <v>10</v>
      </c>
      <c r="C251" s="36">
        <v>21468.288385275082</v>
      </c>
      <c r="D251" s="36">
        <v>24862.29218317187</v>
      </c>
      <c r="E251" s="36">
        <v>12719.517815468746</v>
      </c>
      <c r="F251" s="36">
        <v>45178.020923343764</v>
      </c>
      <c r="G251" s="36">
        <v>19584.801642809613</v>
      </c>
      <c r="H251" s="36">
        <v>2836.3784663437677</v>
      </c>
      <c r="I251" s="36">
        <v>19528.644705979023</v>
      </c>
      <c r="J251" s="36">
        <v>120.5375289916992</v>
      </c>
      <c r="K251" s="36">
        <v>11701.185659812507</v>
      </c>
      <c r="L251" s="36">
        <v>6654.1726943124731</v>
      </c>
      <c r="M251" s="36">
        <v>20109.439361090437</v>
      </c>
      <c r="N251" s="36">
        <v>12366.47741406252</v>
      </c>
      <c r="O251" s="36">
        <v>30894.105301831994</v>
      </c>
      <c r="P251" s="36">
        <v>2610.1158726550793</v>
      </c>
      <c r="Q251" s="36">
        <v>32.544477939605713</v>
      </c>
      <c r="R251" s="36">
        <v>4356.678633056642</v>
      </c>
      <c r="S251" s="36">
        <v>30978.643560191114</v>
      </c>
      <c r="T251" s="36">
        <v>12286.215969101584</v>
      </c>
      <c r="U251" s="36">
        <v>6926.4656406250115</v>
      </c>
      <c r="V251" s="36">
        <v>46103.963371984384</v>
      </c>
      <c r="W251" s="36">
        <v>2338.813586425782</v>
      </c>
      <c r="X251" s="36">
        <v>10633.576940990059</v>
      </c>
      <c r="Y251" s="36">
        <v>13089.260246126076</v>
      </c>
      <c r="Z251" s="36">
        <v>215.45281646728509</v>
      </c>
      <c r="AA251" s="36">
        <v>12672.448115765646</v>
      </c>
      <c r="AB251" s="36">
        <v>13125.283261282464</v>
      </c>
      <c r="AC251" s="36">
        <v>20560.435486879127</v>
      </c>
      <c r="AD251" s="36">
        <v>23620.575334218749</v>
      </c>
      <c r="AE251" s="36">
        <v>4274.2710833986212</v>
      </c>
      <c r="AF251" s="36">
        <v>8.8427184466019426</v>
      </c>
      <c r="AG251" s="36">
        <v>16011.772179774303</v>
      </c>
      <c r="AH251" s="36">
        <v>29512.948694656243</v>
      </c>
      <c r="AI251" s="36">
        <v>4131.8413876074264</v>
      </c>
      <c r="AJ251" s="36">
        <v>18.756567871094006</v>
      </c>
      <c r="AK251" s="36">
        <v>2942.830591820059</v>
      </c>
      <c r="AL251" s="36">
        <v>15681.396010562534</v>
      </c>
      <c r="AM251" s="36">
        <v>11425.111617250021</v>
      </c>
      <c r="AN251" s="36">
        <v>5590.7470819296886</v>
      </c>
      <c r="AO251" s="36">
        <v>29672.645614558598</v>
      </c>
      <c r="AP251" s="36">
        <v>516.52512942956537</v>
      </c>
      <c r="AQ251" s="36">
        <v>30137.580824960944</v>
      </c>
      <c r="AR251" s="36">
        <v>32834.252570812539</v>
      </c>
      <c r="AS251" s="36">
        <v>36838.573136718762</v>
      </c>
      <c r="AT251" s="36">
        <v>12244.668150453163</v>
      </c>
      <c r="AU251" s="36">
        <v>37557.94269967189</v>
      </c>
      <c r="AV251" s="36">
        <v>15569.89777151564</v>
      </c>
      <c r="AW251" s="36">
        <v>841.50632563196939</v>
      </c>
      <c r="AX251" s="36">
        <v>31040.985930062532</v>
      </c>
      <c r="AY251" s="36">
        <v>30011.773964328186</v>
      </c>
    </row>
    <row r="252" spans="1:51" x14ac:dyDescent="0.25">
      <c r="A252" s="34">
        <v>44297</v>
      </c>
      <c r="B252" s="35">
        <v>11</v>
      </c>
      <c r="C252" s="36">
        <v>23680.894744877613</v>
      </c>
      <c r="D252" s="36">
        <v>28283.93895493753</v>
      </c>
      <c r="E252" s="36">
        <v>14102.834083343776</v>
      </c>
      <c r="F252" s="36">
        <v>49477.028570375049</v>
      </c>
      <c r="G252" s="36">
        <v>22900.66603635814</v>
      </c>
      <c r="H252" s="36">
        <v>2968.7734756015661</v>
      </c>
      <c r="I252" s="36">
        <v>21603.979268649906</v>
      </c>
      <c r="J252" s="36">
        <v>131.9519882202149</v>
      </c>
      <c r="K252" s="36">
        <v>13488.949424210952</v>
      </c>
      <c r="L252" s="36">
        <v>7252.0426862950599</v>
      </c>
      <c r="M252" s="36">
        <v>21170.034140953408</v>
      </c>
      <c r="N252" s="36">
        <v>14227.378882812509</v>
      </c>
      <c r="O252" s="36">
        <v>34612.01201073041</v>
      </c>
      <c r="P252" s="36">
        <v>3061.1948588587775</v>
      </c>
      <c r="Q252" s="36">
        <v>33.027535438537583</v>
      </c>
      <c r="R252" s="36">
        <v>5060.5453027343747</v>
      </c>
      <c r="S252" s="36">
        <v>35829.584614027073</v>
      </c>
      <c r="T252" s="36">
        <v>13719.111535328122</v>
      </c>
      <c r="U252" s="36">
        <v>8054.5574013671885</v>
      </c>
      <c r="V252" s="36">
        <v>52807.065068625023</v>
      </c>
      <c r="W252" s="36">
        <v>2691.2206909179699</v>
      </c>
      <c r="X252" s="36">
        <v>11561.660861328202</v>
      </c>
      <c r="Y252" s="36">
        <v>13888.485417669463</v>
      </c>
      <c r="Z252" s="36">
        <v>226.59272583007822</v>
      </c>
      <c r="AA252" s="36">
        <v>15317.021400015659</v>
      </c>
      <c r="AB252" s="36">
        <v>14050.063366290149</v>
      </c>
      <c r="AC252" s="36">
        <v>23180.383544691605</v>
      </c>
      <c r="AD252" s="36">
        <v>26963.454624156246</v>
      </c>
      <c r="AE252" s="36">
        <v>4840.0819963260074</v>
      </c>
      <c r="AF252" s="36">
        <v>8.8427184466019426</v>
      </c>
      <c r="AG252" s="36">
        <v>18127.564521368051</v>
      </c>
      <c r="AH252" s="36">
        <v>34706.729701874996</v>
      </c>
      <c r="AI252" s="36">
        <v>4893.513067731692</v>
      </c>
      <c r="AJ252" s="36">
        <v>20.425565917968953</v>
      </c>
      <c r="AK252" s="36">
        <v>3327.1222016512247</v>
      </c>
      <c r="AL252" s="36">
        <v>17816.520357265643</v>
      </c>
      <c r="AM252" s="36">
        <v>12752.724471492225</v>
      </c>
      <c r="AN252" s="36">
        <v>6673.4490285625106</v>
      </c>
      <c r="AO252" s="36">
        <v>33803.662384550771</v>
      </c>
      <c r="AP252" s="36">
        <v>565.64620955078135</v>
      </c>
      <c r="AQ252" s="36">
        <v>32194.639453480457</v>
      </c>
      <c r="AR252" s="36">
        <v>37285.081599734374</v>
      </c>
      <c r="AS252" s="36">
        <v>43155.982007812549</v>
      </c>
      <c r="AT252" s="36">
        <v>13447.298500406261</v>
      </c>
      <c r="AU252" s="36">
        <v>41802.187881687518</v>
      </c>
      <c r="AV252" s="36">
        <v>18120.98787246877</v>
      </c>
      <c r="AW252" s="36">
        <v>1844.7749166004683</v>
      </c>
      <c r="AX252" s="36">
        <v>36269.937375283225</v>
      </c>
      <c r="AY252" s="36">
        <v>31789.394002437581</v>
      </c>
    </row>
    <row r="253" spans="1:51" x14ac:dyDescent="0.25">
      <c r="A253" s="34">
        <v>44297</v>
      </c>
      <c r="B253" s="35">
        <v>12</v>
      </c>
      <c r="C253" s="36">
        <v>25404.425968669108</v>
      </c>
      <c r="D253" s="36">
        <v>30857.302522578182</v>
      </c>
      <c r="E253" s="36">
        <v>15279.428762453173</v>
      </c>
      <c r="F253" s="36">
        <v>52734.377808906247</v>
      </c>
      <c r="G253" s="36">
        <v>24777.63390200134</v>
      </c>
      <c r="H253" s="36">
        <v>3004.9846394375022</v>
      </c>
      <c r="I253" s="36">
        <v>23090.851077408741</v>
      </c>
      <c r="J253" s="36">
        <v>132.0671138763428</v>
      </c>
      <c r="K253" s="36">
        <v>14623.486999671903</v>
      </c>
      <c r="L253" s="36">
        <v>7237.2501005821614</v>
      </c>
      <c r="M253" s="36">
        <v>22130.224201043689</v>
      </c>
      <c r="N253" s="36">
        <v>15330.263527343746</v>
      </c>
      <c r="O253" s="36">
        <v>37239.245021324146</v>
      </c>
      <c r="P253" s="36">
        <v>3266.2292612774572</v>
      </c>
      <c r="Q253" s="36">
        <v>33.317918777465835</v>
      </c>
      <c r="R253" s="36">
        <v>5545.5728056640601</v>
      </c>
      <c r="S253" s="36">
        <v>39066.031727823945</v>
      </c>
      <c r="T253" s="36">
        <v>14904.445732382812</v>
      </c>
      <c r="U253" s="36">
        <v>8777.5899570312613</v>
      </c>
      <c r="V253" s="36">
        <v>54305.18622278126</v>
      </c>
      <c r="W253" s="36">
        <v>2773.902709960937</v>
      </c>
      <c r="X253" s="36">
        <v>12192.139564733403</v>
      </c>
      <c r="Y253" s="36">
        <v>14855.615895276251</v>
      </c>
      <c r="Z253" s="36">
        <v>210.27947662353517</v>
      </c>
      <c r="AA253" s="36">
        <v>17200.378544117229</v>
      </c>
      <c r="AB253" s="36">
        <v>14833.26236112983</v>
      </c>
      <c r="AC253" s="36">
        <v>24709.369260613519</v>
      </c>
      <c r="AD253" s="36">
        <v>30726.119542906254</v>
      </c>
      <c r="AE253" s="36">
        <v>5382.3405542034507</v>
      </c>
      <c r="AF253" s="36">
        <v>8.8427184466019426</v>
      </c>
      <c r="AG253" s="36">
        <v>19390.154019399313</v>
      </c>
      <c r="AH253" s="36">
        <v>38418.841947343739</v>
      </c>
      <c r="AI253" s="36">
        <v>5441.182520555576</v>
      </c>
      <c r="AJ253" s="36">
        <v>21.136000854491826</v>
      </c>
      <c r="AK253" s="36">
        <v>3538.2419438899096</v>
      </c>
      <c r="AL253" s="36">
        <v>19689.448719515651</v>
      </c>
      <c r="AM253" s="36">
        <v>14414.577875695348</v>
      </c>
      <c r="AN253" s="36">
        <v>6980.7861103359401</v>
      </c>
      <c r="AO253" s="36">
        <v>36809.916837992227</v>
      </c>
      <c r="AP253" s="36">
        <v>537.02980001855462</v>
      </c>
      <c r="AQ253" s="36">
        <v>34160.455193734357</v>
      </c>
      <c r="AR253" s="36">
        <v>40153.295289624977</v>
      </c>
      <c r="AS253" s="36">
        <v>47437.504289062541</v>
      </c>
      <c r="AT253" s="36">
        <v>13988.195176734396</v>
      </c>
      <c r="AU253" s="36">
        <v>44812.018595125002</v>
      </c>
      <c r="AV253" s="36">
        <v>19424.966653031268</v>
      </c>
      <c r="AW253" s="36">
        <v>2997.3555634935183</v>
      </c>
      <c r="AX253" s="36">
        <v>39315.672492820318</v>
      </c>
      <c r="AY253" s="36">
        <v>33260.342756453174</v>
      </c>
    </row>
    <row r="254" spans="1:51" x14ac:dyDescent="0.25">
      <c r="A254" s="34">
        <v>44297</v>
      </c>
      <c r="B254" s="35">
        <v>13</v>
      </c>
      <c r="C254" s="36">
        <v>26647.817757831319</v>
      </c>
      <c r="D254" s="36">
        <v>32981.532858984407</v>
      </c>
      <c r="E254" s="36">
        <v>16909.5541299375</v>
      </c>
      <c r="F254" s="36">
        <v>56338.824940374958</v>
      </c>
      <c r="G254" s="36">
        <v>25961.721452530001</v>
      </c>
      <c r="H254" s="36">
        <v>2813.238769492209</v>
      </c>
      <c r="I254" s="36">
        <v>24248.12321562846</v>
      </c>
      <c r="J254" s="36">
        <v>133.82021141052252</v>
      </c>
      <c r="K254" s="36">
        <v>15548.128964562526</v>
      </c>
      <c r="L254" s="36">
        <v>7804.0509065183305</v>
      </c>
      <c r="M254" s="36">
        <v>22786.863619626918</v>
      </c>
      <c r="N254" s="36">
        <v>16358.314382812488</v>
      </c>
      <c r="O254" s="36">
        <v>39849.765019589751</v>
      </c>
      <c r="P254" s="36">
        <v>3413.3410509628811</v>
      </c>
      <c r="Q254" s="36">
        <v>33.759487152099609</v>
      </c>
      <c r="R254" s="36">
        <v>6031.7586162109428</v>
      </c>
      <c r="S254" s="36">
        <v>42014.530728214551</v>
      </c>
      <c r="T254" s="36">
        <v>16028.834367101561</v>
      </c>
      <c r="U254" s="36">
        <v>9399.8462304687582</v>
      </c>
      <c r="V254" s="36">
        <v>57962.472429375004</v>
      </c>
      <c r="W254" s="36">
        <v>2902.6814819335941</v>
      </c>
      <c r="X254" s="36">
        <v>11625.316139555391</v>
      </c>
      <c r="Y254" s="36">
        <v>15462.568926440279</v>
      </c>
      <c r="Z254" s="36">
        <v>233.94967376708976</v>
      </c>
      <c r="AA254" s="36">
        <v>19050.882524859404</v>
      </c>
      <c r="AB254" s="36">
        <v>15455.982039831268</v>
      </c>
      <c r="AC254" s="36">
        <v>26350.762011222858</v>
      </c>
      <c r="AD254" s="36">
        <v>36446.296115812453</v>
      </c>
      <c r="AE254" s="36">
        <v>5961.6659410776711</v>
      </c>
      <c r="AF254" s="36">
        <v>8.8427184466019426</v>
      </c>
      <c r="AG254" s="36">
        <v>20776.399759180546</v>
      </c>
      <c r="AH254" s="36">
        <v>41643.948693656217</v>
      </c>
      <c r="AI254" s="36">
        <v>6005.2745624792551</v>
      </c>
      <c r="AJ254" s="36">
        <v>24.12114135742199</v>
      </c>
      <c r="AK254" s="36">
        <v>3754.3556014730784</v>
      </c>
      <c r="AL254" s="36">
        <v>21880.551017921891</v>
      </c>
      <c r="AM254" s="36">
        <v>15433.983165796904</v>
      </c>
      <c r="AN254" s="36">
        <v>7503.6647169687503</v>
      </c>
      <c r="AO254" s="36">
        <v>39570.022708296885</v>
      </c>
      <c r="AP254" s="36">
        <v>688.57921027941893</v>
      </c>
      <c r="AQ254" s="36">
        <v>35392.961087113239</v>
      </c>
      <c r="AR254" s="36">
        <v>42743.639894968765</v>
      </c>
      <c r="AS254" s="36">
        <v>51182.502949218768</v>
      </c>
      <c r="AT254" s="36">
        <v>13893.717114078148</v>
      </c>
      <c r="AU254" s="36">
        <v>48604.434887843774</v>
      </c>
      <c r="AV254" s="36">
        <v>20971.597426906261</v>
      </c>
      <c r="AW254" s="36">
        <v>2981.3282009478903</v>
      </c>
      <c r="AX254" s="36">
        <v>41593.262400281237</v>
      </c>
      <c r="AY254" s="36">
        <v>34787.234002875091</v>
      </c>
    </row>
    <row r="255" spans="1:51" x14ac:dyDescent="0.25">
      <c r="A255" s="34">
        <v>44297</v>
      </c>
      <c r="B255" s="35">
        <v>14</v>
      </c>
      <c r="C255" s="36">
        <v>28278.493440277773</v>
      </c>
      <c r="D255" s="36">
        <v>35312.4323179688</v>
      </c>
      <c r="E255" s="36">
        <v>18573.553519765643</v>
      </c>
      <c r="F255" s="36">
        <v>60918.070816218744</v>
      </c>
      <c r="G255" s="36">
        <v>27967.151518547707</v>
      </c>
      <c r="H255" s="36">
        <v>2796.1048117265527</v>
      </c>
      <c r="I255" s="36">
        <v>25644.620673402889</v>
      </c>
      <c r="J255" s="36">
        <v>133.72668075561529</v>
      </c>
      <c r="K255" s="36">
        <v>16502.378062046904</v>
      </c>
      <c r="L255" s="36">
        <v>8021.3546821292575</v>
      </c>
      <c r="M255" s="36">
        <v>24869.147293112845</v>
      </c>
      <c r="N255" s="36">
        <v>17687.500742187491</v>
      </c>
      <c r="O255" s="36">
        <v>42738.121115160109</v>
      </c>
      <c r="P255" s="36">
        <v>3350.9045182366344</v>
      </c>
      <c r="Q255" s="36">
        <v>33.840375900268548</v>
      </c>
      <c r="R255" s="36">
        <v>6617.5613286132848</v>
      </c>
      <c r="S255" s="36">
        <v>45890.152670698961</v>
      </c>
      <c r="T255" s="36">
        <v>17183.312820382831</v>
      </c>
      <c r="U255" s="36">
        <v>10085.35070312501</v>
      </c>
      <c r="V255" s="36">
        <v>64411.746009812479</v>
      </c>
      <c r="W255" s="36">
        <v>3030.0743652343754</v>
      </c>
      <c r="X255" s="36">
        <v>12136.280554861485</v>
      </c>
      <c r="Y255" s="36">
        <v>15111.743447495828</v>
      </c>
      <c r="Z255" s="36">
        <v>227.62961380004873</v>
      </c>
      <c r="AA255" s="36">
        <v>20778.386060335961</v>
      </c>
      <c r="AB255" s="36">
        <v>16181.590368682435</v>
      </c>
      <c r="AC255" s="36">
        <v>27913.657405285358</v>
      </c>
      <c r="AD255" s="36">
        <v>42833.826671156239</v>
      </c>
      <c r="AE255" s="36">
        <v>6796.7520818724943</v>
      </c>
      <c r="AF255" s="36">
        <v>8.8427184466019426</v>
      </c>
      <c r="AG255" s="36">
        <v>22808.11429949306</v>
      </c>
      <c r="AH255" s="36">
        <v>45720.786670718764</v>
      </c>
      <c r="AI255" s="36">
        <v>6547.9197576625884</v>
      </c>
      <c r="AJ255" s="36">
        <v>24.70720068359411</v>
      </c>
      <c r="AK255" s="36">
        <v>3783.3965596521839</v>
      </c>
      <c r="AL255" s="36">
        <v>23878.832481796893</v>
      </c>
      <c r="AM255" s="36">
        <v>16904.114069351588</v>
      </c>
      <c r="AN255" s="36">
        <v>8279.3057170625107</v>
      </c>
      <c r="AO255" s="36">
        <v>42900.149569894558</v>
      </c>
      <c r="AP255" s="36">
        <v>276.60699968829346</v>
      </c>
      <c r="AQ255" s="36">
        <v>37230.510609421865</v>
      </c>
      <c r="AR255" s="36">
        <v>46342.712191960927</v>
      </c>
      <c r="AS255" s="36">
        <v>55796.210181640628</v>
      </c>
      <c r="AT255" s="36">
        <v>14483.013514921897</v>
      </c>
      <c r="AU255" s="36">
        <v>53192.28920764065</v>
      </c>
      <c r="AV255" s="36">
        <v>23357.466358828122</v>
      </c>
      <c r="AW255" s="36">
        <v>4482.7728218224875</v>
      </c>
      <c r="AX255" s="36">
        <v>43435.627554113307</v>
      </c>
      <c r="AY255" s="36">
        <v>36793.45379731257</v>
      </c>
    </row>
    <row r="256" spans="1:51" x14ac:dyDescent="0.25">
      <c r="A256" s="34">
        <v>44297</v>
      </c>
      <c r="B256" s="35">
        <v>15</v>
      </c>
      <c r="C256" s="36">
        <v>27325.371202871367</v>
      </c>
      <c r="D256" s="36">
        <v>35989.968524750024</v>
      </c>
      <c r="E256" s="36">
        <v>18574.185175546896</v>
      </c>
      <c r="F256" s="36">
        <v>59020.362310093755</v>
      </c>
      <c r="G256" s="36">
        <v>28157.65795057104</v>
      </c>
      <c r="H256" s="36">
        <v>2652.7311897968771</v>
      </c>
      <c r="I256" s="36">
        <v>26048.262890776874</v>
      </c>
      <c r="J256" s="36">
        <v>126.11168098449711</v>
      </c>
      <c r="K256" s="36">
        <v>16858.273385687524</v>
      </c>
      <c r="L256" s="36">
        <v>8490.5892539193719</v>
      </c>
      <c r="M256" s="36">
        <v>26356.912651440041</v>
      </c>
      <c r="N256" s="36">
        <v>17575.799550781252</v>
      </c>
      <c r="O256" s="36">
        <v>43461.180198761635</v>
      </c>
      <c r="P256" s="36">
        <v>3320.6901745123696</v>
      </c>
      <c r="Q256" s="36">
        <v>33.647796630859375</v>
      </c>
      <c r="R256" s="36">
        <v>6765.3672851562715</v>
      </c>
      <c r="S256" s="36">
        <v>47036.170186245836</v>
      </c>
      <c r="T256" s="36">
        <v>16584.20550079687</v>
      </c>
      <c r="U256" s="36">
        <v>9944.3434355468908</v>
      </c>
      <c r="V256" s="36">
        <v>64467.162486750094</v>
      </c>
      <c r="W256" s="36">
        <v>3081.4078002929691</v>
      </c>
      <c r="X256" s="36">
        <v>12370.559166628902</v>
      </c>
      <c r="Y256" s="36">
        <v>14167.730303998498</v>
      </c>
      <c r="Z256" s="36">
        <v>256.1202569580077</v>
      </c>
      <c r="AA256" s="36">
        <v>21430.277214992242</v>
      </c>
      <c r="AB256" s="36">
        <v>16555.31789029557</v>
      </c>
      <c r="AC256" s="36">
        <v>27029.632733738479</v>
      </c>
      <c r="AD256" s="36">
        <v>43778.223366624996</v>
      </c>
      <c r="AE256" s="36">
        <v>6980.4999381015032</v>
      </c>
      <c r="AF256" s="36">
        <v>8.8427184466019426</v>
      </c>
      <c r="AG256" s="36">
        <v>23092.777774024307</v>
      </c>
      <c r="AH256" s="36">
        <v>47455.898453874986</v>
      </c>
      <c r="AI256" s="36">
        <v>6793.6245280257554</v>
      </c>
      <c r="AJ256" s="36">
        <v>26.681132080077859</v>
      </c>
      <c r="AK256" s="36">
        <v>3747.2312150150601</v>
      </c>
      <c r="AL256" s="36">
        <v>24740.405001890635</v>
      </c>
      <c r="AM256" s="36">
        <v>17252.116054187547</v>
      </c>
      <c r="AN256" s="36">
        <v>8579.6350092031371</v>
      </c>
      <c r="AO256" s="36">
        <v>43918.16553933984</v>
      </c>
      <c r="AP256" s="36">
        <v>627.4422606855469</v>
      </c>
      <c r="AQ256" s="36">
        <v>37347.76706755859</v>
      </c>
      <c r="AR256" s="36">
        <v>47063.46100229687</v>
      </c>
      <c r="AS256" s="36">
        <v>57238.625105468767</v>
      </c>
      <c r="AT256" s="36">
        <v>15190.057583187525</v>
      </c>
      <c r="AU256" s="36">
        <v>52754.928272453122</v>
      </c>
      <c r="AV256" s="36">
        <v>23927.432211500018</v>
      </c>
      <c r="AW256" s="36">
        <v>3727.9972840512901</v>
      </c>
      <c r="AX256" s="36">
        <v>44721.133245328128</v>
      </c>
      <c r="AY256" s="36">
        <v>36533.208226546951</v>
      </c>
    </row>
    <row r="257" spans="1:51" x14ac:dyDescent="0.25">
      <c r="A257" s="34">
        <v>44297</v>
      </c>
      <c r="B257" s="35">
        <v>16</v>
      </c>
      <c r="C257" s="36">
        <v>25101.739675099991</v>
      </c>
      <c r="D257" s="36">
        <v>34729.760237062532</v>
      </c>
      <c r="E257" s="36">
        <v>17250.746113718749</v>
      </c>
      <c r="F257" s="36">
        <v>54597.159678375028</v>
      </c>
      <c r="G257" s="36">
        <v>26611.544202106958</v>
      </c>
      <c r="H257" s="36">
        <v>2738.9528857343835</v>
      </c>
      <c r="I257" s="36">
        <v>24912.016316151883</v>
      </c>
      <c r="J257" s="36">
        <v>118.2939529418945</v>
      </c>
      <c r="K257" s="36">
        <v>16044.518423046899</v>
      </c>
      <c r="L257" s="36">
        <v>7987.7472113209424</v>
      </c>
      <c r="M257" s="36">
        <v>27435.523485210088</v>
      </c>
      <c r="N257" s="36">
        <v>16807.682113281244</v>
      </c>
      <c r="O257" s="36">
        <v>41500.111568472559</v>
      </c>
      <c r="P257" s="36">
        <v>3312.5394832146949</v>
      </c>
      <c r="Q257" s="36">
        <v>34.507756233215332</v>
      </c>
      <c r="R257" s="36">
        <v>6281.5846137695435</v>
      </c>
      <c r="S257" s="36">
        <v>45226.232809527071</v>
      </c>
      <c r="T257" s="36">
        <v>15561.054973109372</v>
      </c>
      <c r="U257" s="36">
        <v>9197.4192734375119</v>
      </c>
      <c r="V257" s="36">
        <v>59687.327884843689</v>
      </c>
      <c r="W257" s="36">
        <v>3157.2406494140637</v>
      </c>
      <c r="X257" s="36">
        <v>12168.050978466492</v>
      </c>
      <c r="Y257" s="36">
        <v>13324.194868805425</v>
      </c>
      <c r="Z257" s="36">
        <v>249.90518295288086</v>
      </c>
      <c r="AA257" s="36">
        <v>20640.925296609414</v>
      </c>
      <c r="AB257" s="36">
        <v>16070.424981034139</v>
      </c>
      <c r="AC257" s="36">
        <v>24927.828340941629</v>
      </c>
      <c r="AD257" s="36">
        <v>41116.894044781249</v>
      </c>
      <c r="AE257" s="36">
        <v>6599.6068195108519</v>
      </c>
      <c r="AF257" s="36">
        <v>8.8427184466019426</v>
      </c>
      <c r="AG257" s="36">
        <v>21839.99972821182</v>
      </c>
      <c r="AH257" s="36">
        <v>45360.350452906277</v>
      </c>
      <c r="AI257" s="36">
        <v>6554.8800552156863</v>
      </c>
      <c r="AJ257" s="36">
        <v>27.02912634277304</v>
      </c>
      <c r="AK257" s="36">
        <v>3746.8851619173447</v>
      </c>
      <c r="AL257" s="36">
        <v>24277.301399765638</v>
      </c>
      <c r="AM257" s="36">
        <v>16439.401276820357</v>
      </c>
      <c r="AN257" s="36">
        <v>8307.4226545312486</v>
      </c>
      <c r="AO257" s="36">
        <v>42421.109660566442</v>
      </c>
      <c r="AP257" s="36">
        <v>705.00101164907835</v>
      </c>
      <c r="AQ257" s="36">
        <v>36522.085807062445</v>
      </c>
      <c r="AR257" s="36">
        <v>45180.050072789098</v>
      </c>
      <c r="AS257" s="36">
        <v>55208.432349609415</v>
      </c>
      <c r="AT257" s="36">
        <v>14779.953558625006</v>
      </c>
      <c r="AU257" s="36">
        <v>49479.000027921895</v>
      </c>
      <c r="AV257" s="36">
        <v>23363.444746890666</v>
      </c>
      <c r="AW257" s="36">
        <v>3471.192052562832</v>
      </c>
      <c r="AX257" s="36">
        <v>42859.449002375033</v>
      </c>
      <c r="AY257" s="36">
        <v>34764.732862562523</v>
      </c>
    </row>
    <row r="258" spans="1:51" x14ac:dyDescent="0.25">
      <c r="A258" s="34">
        <v>44297</v>
      </c>
      <c r="B258" s="35">
        <v>17</v>
      </c>
      <c r="C258" s="36">
        <v>23805.230085843774</v>
      </c>
      <c r="D258" s="36">
        <v>33558.475982343778</v>
      </c>
      <c r="E258" s="36">
        <v>16112.605287500008</v>
      </c>
      <c r="F258" s="36">
        <v>51940.281191499991</v>
      </c>
      <c r="G258" s="36">
        <v>25649.85935623413</v>
      </c>
      <c r="H258" s="36">
        <v>2712.1004984296787</v>
      </c>
      <c r="I258" s="36">
        <v>23995.991743617677</v>
      </c>
      <c r="J258" s="36">
        <v>125.4565734863282</v>
      </c>
      <c r="K258" s="36">
        <v>15475.00279401564</v>
      </c>
      <c r="L258" s="36">
        <v>8496.2007035506213</v>
      </c>
      <c r="M258" s="36">
        <v>19549.369616115342</v>
      </c>
      <c r="N258" s="36">
        <v>16072.3458125</v>
      </c>
      <c r="O258" s="36">
        <v>39859.166344324127</v>
      </c>
      <c r="P258" s="36">
        <v>3748.1876567543386</v>
      </c>
      <c r="Q258" s="36">
        <v>34.366852760314941</v>
      </c>
      <c r="R258" s="36">
        <v>5951.973074218763</v>
      </c>
      <c r="S258" s="36">
        <v>43593.173425714522</v>
      </c>
      <c r="T258" s="36">
        <v>14700.257172757825</v>
      </c>
      <c r="U258" s="36">
        <v>8529.3316523437625</v>
      </c>
      <c r="V258" s="36">
        <v>56166.739382374995</v>
      </c>
      <c r="W258" s="36">
        <v>3049.6936157226555</v>
      </c>
      <c r="X258" s="36">
        <v>13179.214613632303</v>
      </c>
      <c r="Y258" s="36">
        <v>9713.7415606979466</v>
      </c>
      <c r="Z258" s="36">
        <v>229.33969161987292</v>
      </c>
      <c r="AA258" s="36">
        <v>19563.973802281256</v>
      </c>
      <c r="AB258" s="36">
        <v>15685.000996601262</v>
      </c>
      <c r="AC258" s="36">
        <v>23680.739432269758</v>
      </c>
      <c r="AD258" s="36">
        <v>38939.589494437496</v>
      </c>
      <c r="AE258" s="36">
        <v>7572.1160592379983</v>
      </c>
      <c r="AF258" s="36">
        <v>8.8427184466019426</v>
      </c>
      <c r="AG258" s="36">
        <v>20763.228015336801</v>
      </c>
      <c r="AH258" s="36">
        <v>43946.954366312471</v>
      </c>
      <c r="AI258" s="36">
        <v>6452.3721049297892</v>
      </c>
      <c r="AJ258" s="36">
        <v>28.315761596680048</v>
      </c>
      <c r="AK258" s="36">
        <v>4114.7320507325012</v>
      </c>
      <c r="AL258" s="36">
        <v>23708.7596819219</v>
      </c>
      <c r="AM258" s="36">
        <v>16019.474836804708</v>
      </c>
      <c r="AN258" s="36">
        <v>8144.9163661406401</v>
      </c>
      <c r="AO258" s="36">
        <v>41555.637211222704</v>
      </c>
      <c r="AP258" s="36">
        <v>580.81262619287111</v>
      </c>
      <c r="AQ258" s="36">
        <v>35672.521470015585</v>
      </c>
      <c r="AR258" s="36">
        <v>43461.342075835979</v>
      </c>
      <c r="AS258" s="36">
        <v>53058.116871093771</v>
      </c>
      <c r="AT258" s="36">
        <v>14502.714535796878</v>
      </c>
      <c r="AU258" s="36">
        <v>47138.935804406239</v>
      </c>
      <c r="AV258" s="36">
        <v>23417.740968640639</v>
      </c>
      <c r="AW258" s="36">
        <v>2483.8059740218082</v>
      </c>
      <c r="AX258" s="36">
        <v>41256.152640148437</v>
      </c>
      <c r="AY258" s="36">
        <v>33742.724454609415</v>
      </c>
    </row>
    <row r="259" spans="1:51" x14ac:dyDescent="0.25">
      <c r="A259" s="34">
        <v>44297</v>
      </c>
      <c r="B259" s="35">
        <v>18</v>
      </c>
      <c r="C259" s="36">
        <v>23538.486549640707</v>
      </c>
      <c r="D259" s="36">
        <v>33049.266950468758</v>
      </c>
      <c r="E259" s="36">
        <v>14938.955822671891</v>
      </c>
      <c r="F259" s="36">
        <v>51725.137656937477</v>
      </c>
      <c r="G259" s="36">
        <v>25452.044771882534</v>
      </c>
      <c r="H259" s="36">
        <v>2733.250155890626</v>
      </c>
      <c r="I259" s="36">
        <v>23483.133143916551</v>
      </c>
      <c r="J259" s="36">
        <v>146.73474884033209</v>
      </c>
      <c r="K259" s="36">
        <v>15265.313474312501</v>
      </c>
      <c r="L259" s="36">
        <v>8358.0152221234985</v>
      </c>
      <c r="M259" s="36">
        <v>19551.168073059707</v>
      </c>
      <c r="N259" s="36">
        <v>14681.163007812514</v>
      </c>
      <c r="O259" s="36">
        <v>38803.752134785078</v>
      </c>
      <c r="P259" s="36">
        <v>4338.7612241045354</v>
      </c>
      <c r="Q259" s="36">
        <v>34.461546897888184</v>
      </c>
      <c r="R259" s="36">
        <v>5915.7455878906294</v>
      </c>
      <c r="S259" s="36">
        <v>43327.817273527107</v>
      </c>
      <c r="T259" s="36">
        <v>14236.567133257822</v>
      </c>
      <c r="U259" s="36">
        <v>7794.4492236328106</v>
      </c>
      <c r="V259" s="36">
        <v>56098.947351187504</v>
      </c>
      <c r="W259" s="36">
        <v>3067.9341796875015</v>
      </c>
      <c r="X259" s="36">
        <v>12838.101713332428</v>
      </c>
      <c r="Y259" s="36">
        <v>15672.728350317184</v>
      </c>
      <c r="Z259" s="36">
        <v>254.5672398376465</v>
      </c>
      <c r="AA259" s="36">
        <v>19222.800046742239</v>
      </c>
      <c r="AB259" s="36">
        <v>15521.686223111661</v>
      </c>
      <c r="AC259" s="36">
        <v>23293.010912254118</v>
      </c>
      <c r="AD259" s="36">
        <v>36697.171662468798</v>
      </c>
      <c r="AE259" s="36">
        <v>6655.1660122734438</v>
      </c>
      <c r="AF259" s="36">
        <v>8.8427184466019426</v>
      </c>
      <c r="AG259" s="36">
        <v>20528.890467993049</v>
      </c>
      <c r="AH259" s="36">
        <v>43305.34468150005</v>
      </c>
      <c r="AI259" s="36">
        <v>6418.9602586923656</v>
      </c>
      <c r="AJ259" s="36">
        <v>25.575403320311992</v>
      </c>
      <c r="AK259" s="36">
        <v>4278.5288630282821</v>
      </c>
      <c r="AL259" s="36">
        <v>23729.64517960939</v>
      </c>
      <c r="AM259" s="36">
        <v>15705.632751250016</v>
      </c>
      <c r="AN259" s="36">
        <v>9282.3377311093827</v>
      </c>
      <c r="AO259" s="36">
        <v>41259.099960562504</v>
      </c>
      <c r="AP259" s="36">
        <v>588.04050552734373</v>
      </c>
      <c r="AQ259" s="36">
        <v>34949.792560031201</v>
      </c>
      <c r="AR259" s="36">
        <v>42849.035370187521</v>
      </c>
      <c r="AS259" s="36">
        <v>52805.115371093758</v>
      </c>
      <c r="AT259" s="36">
        <v>13987.891424265636</v>
      </c>
      <c r="AU259" s="36">
        <v>46466.033961015644</v>
      </c>
      <c r="AV259" s="36">
        <v>23856.213750140647</v>
      </c>
      <c r="AW259" s="36">
        <v>3177.7586926139234</v>
      </c>
      <c r="AX259" s="36">
        <v>41086.694555250018</v>
      </c>
      <c r="AY259" s="36">
        <v>33636.702997531189</v>
      </c>
    </row>
    <row r="260" spans="1:51" x14ac:dyDescent="0.25">
      <c r="A260" s="34">
        <v>44297</v>
      </c>
      <c r="B260" s="35">
        <v>19</v>
      </c>
      <c r="C260" s="36">
        <v>26295.596596171919</v>
      </c>
      <c r="D260" s="36">
        <v>36278.311679906299</v>
      </c>
      <c r="E260" s="36">
        <v>16006.193435718764</v>
      </c>
      <c r="F260" s="36">
        <v>56378.461351593745</v>
      </c>
      <c r="G260" s="36">
        <v>28927.963495544293</v>
      </c>
      <c r="H260" s="36">
        <v>2661.600197109387</v>
      </c>
      <c r="I260" s="36">
        <v>24415.440898907225</v>
      </c>
      <c r="J260" s="36">
        <v>171.8985862731933</v>
      </c>
      <c r="K260" s="36">
        <v>16524.393986250016</v>
      </c>
      <c r="L260" s="36">
        <v>8287.7639429722039</v>
      </c>
      <c r="M260" s="36">
        <v>25644.638429242139</v>
      </c>
      <c r="N260" s="36">
        <v>14695.217384765636</v>
      </c>
      <c r="O260" s="36">
        <v>40856.183961964736</v>
      </c>
      <c r="P260" s="36">
        <v>3667.927708559359</v>
      </c>
      <c r="Q260" s="36">
        <v>34.322266578674309</v>
      </c>
      <c r="R260" s="36">
        <v>6700.6608100585918</v>
      </c>
      <c r="S260" s="36">
        <v>47863.234361902076</v>
      </c>
      <c r="T260" s="36">
        <v>15753.035559335951</v>
      </c>
      <c r="U260" s="36">
        <v>8523.6683427734406</v>
      </c>
      <c r="V260" s="36">
        <v>65526.368673249992</v>
      </c>
      <c r="W260" s="36">
        <v>3273.8569946289031</v>
      </c>
      <c r="X260" s="36">
        <v>13898.059854355059</v>
      </c>
      <c r="Y260" s="36">
        <v>15021.191398776962</v>
      </c>
      <c r="Z260" s="36">
        <v>259.59844192504892</v>
      </c>
      <c r="AA260" s="36">
        <v>21947.45152529687</v>
      </c>
      <c r="AB260" s="36">
        <v>15695.551298229057</v>
      </c>
      <c r="AC260" s="36">
        <v>25427.543429285368</v>
      </c>
      <c r="AD260" s="36">
        <v>38713.351632906291</v>
      </c>
      <c r="AE260" s="36">
        <v>7614.9176234843917</v>
      </c>
      <c r="AF260" s="36">
        <v>8.8427184466019426</v>
      </c>
      <c r="AG260" s="36">
        <v>23007.81950918055</v>
      </c>
      <c r="AH260" s="36">
        <v>48564.199589531265</v>
      </c>
      <c r="AI260" s="36">
        <v>7086.8646638718274</v>
      </c>
      <c r="AJ260" s="36">
        <v>27.271783447266102</v>
      </c>
      <c r="AK260" s="36">
        <v>3610.5050943573629</v>
      </c>
      <c r="AL260" s="36">
        <v>26074.55178039064</v>
      </c>
      <c r="AM260" s="36">
        <v>18233.260505304708</v>
      </c>
      <c r="AN260" s="36">
        <v>8537.9772488437629</v>
      </c>
      <c r="AO260" s="36">
        <v>44240.09277278126</v>
      </c>
      <c r="AP260" s="36">
        <v>658.86297118261723</v>
      </c>
      <c r="AQ260" s="36">
        <v>36256.910290816355</v>
      </c>
      <c r="AR260" s="36">
        <v>46932.585893539108</v>
      </c>
      <c r="AS260" s="36">
        <v>58517.211267578125</v>
      </c>
      <c r="AT260" s="36">
        <v>15060.246237546884</v>
      </c>
      <c r="AU260" s="36">
        <v>51438.956093734399</v>
      </c>
      <c r="AV260" s="36">
        <v>27242.559444374998</v>
      </c>
      <c r="AW260" s="36">
        <v>4243.2039121960452</v>
      </c>
      <c r="AX260" s="36">
        <v>46659.041627234386</v>
      </c>
      <c r="AY260" s="36">
        <v>35434.661957828153</v>
      </c>
    </row>
    <row r="261" spans="1:51" x14ac:dyDescent="0.25">
      <c r="A261" s="34">
        <v>44297</v>
      </c>
      <c r="B261" s="35">
        <v>20</v>
      </c>
      <c r="C261" s="36">
        <v>30131.163370499995</v>
      </c>
      <c r="D261" s="36">
        <v>40751.161046374989</v>
      </c>
      <c r="E261" s="36">
        <v>18754.603918156274</v>
      </c>
      <c r="F261" s="36">
        <v>62948.563143937601</v>
      </c>
      <c r="G261" s="36">
        <v>34732.098889765679</v>
      </c>
      <c r="H261" s="36">
        <v>2983.0669179765819</v>
      </c>
      <c r="I261" s="36">
        <v>25744.943827500978</v>
      </c>
      <c r="J261" s="36">
        <v>184.73571777343759</v>
      </c>
      <c r="K261" s="36">
        <v>18471.284234984407</v>
      </c>
      <c r="L261" s="36">
        <v>9194.1556804993488</v>
      </c>
      <c r="M261" s="36">
        <v>27985.585403895191</v>
      </c>
      <c r="N261" s="36">
        <v>17355.3320078125</v>
      </c>
      <c r="O261" s="36">
        <v>44455.833433738189</v>
      </c>
      <c r="P261" s="36">
        <v>4065.2661331046147</v>
      </c>
      <c r="Q261" s="36">
        <v>33.951816558837891</v>
      </c>
      <c r="R261" s="36">
        <v>8073.9347148437473</v>
      </c>
      <c r="S261" s="36">
        <v>55558.334044167685</v>
      </c>
      <c r="T261" s="36">
        <v>18307.827955000026</v>
      </c>
      <c r="U261" s="36">
        <v>10290.39098828127</v>
      </c>
      <c r="V261" s="36">
        <v>75559.788423218808</v>
      </c>
      <c r="W261" s="36">
        <v>3817.0628906250108</v>
      </c>
      <c r="X261" s="36">
        <v>15219.273030936794</v>
      </c>
      <c r="Y261" s="36">
        <v>16734.508080370852</v>
      </c>
      <c r="Z261" s="36">
        <v>278.33562713623041</v>
      </c>
      <c r="AA261" s="36">
        <v>25953.904838281294</v>
      </c>
      <c r="AB261" s="36">
        <v>16158.692390274766</v>
      </c>
      <c r="AC261" s="36">
        <v>29239.548230707227</v>
      </c>
      <c r="AD261" s="36">
        <v>45618.363311562469</v>
      </c>
      <c r="AE261" s="36">
        <v>8940.3865846250173</v>
      </c>
      <c r="AF261" s="36">
        <v>8.8427184466019426</v>
      </c>
      <c r="AG261" s="36">
        <v>26538.243292055544</v>
      </c>
      <c r="AH261" s="36">
        <v>58244.602515812534</v>
      </c>
      <c r="AI261" s="36">
        <v>8522.3753906250113</v>
      </c>
      <c r="AJ261" s="36">
        <v>34.920780273438197</v>
      </c>
      <c r="AK261" s="36">
        <v>3758.9622158203188</v>
      </c>
      <c r="AL261" s="36">
        <v>29759.35322670313</v>
      </c>
      <c r="AM261" s="36">
        <v>21328.977382078148</v>
      </c>
      <c r="AN261" s="36">
        <v>9475.2216997812629</v>
      </c>
      <c r="AO261" s="36">
        <v>50135.005896187489</v>
      </c>
      <c r="AP261" s="36">
        <v>803.38111877441406</v>
      </c>
      <c r="AQ261" s="36">
        <v>38271.457608816389</v>
      </c>
      <c r="AR261" s="36">
        <v>52894.947946679706</v>
      </c>
      <c r="AS261" s="36">
        <v>66677.412488281247</v>
      </c>
      <c r="AT261" s="36">
        <v>17025.093587859392</v>
      </c>
      <c r="AU261" s="36">
        <v>56482.473395937493</v>
      </c>
      <c r="AV261" s="36">
        <v>33188.043502937522</v>
      </c>
      <c r="AW261" s="36">
        <v>5201.4487593993144</v>
      </c>
      <c r="AX261" s="36">
        <v>55288.279916132829</v>
      </c>
      <c r="AY261" s="36">
        <v>37258.985758000061</v>
      </c>
    </row>
    <row r="262" spans="1:51" x14ac:dyDescent="0.25">
      <c r="A262" s="34">
        <v>44297</v>
      </c>
      <c r="B262" s="35">
        <v>21</v>
      </c>
      <c r="C262" s="36">
        <v>29951.069633359341</v>
      </c>
      <c r="D262" s="36">
        <v>39764.840986031268</v>
      </c>
      <c r="E262" s="36">
        <v>18767.170229203159</v>
      </c>
      <c r="F262" s="36">
        <v>61944.133439968733</v>
      </c>
      <c r="G262" s="36">
        <v>33591.653227796909</v>
      </c>
      <c r="H262" s="36">
        <v>2880.5996775625053</v>
      </c>
      <c r="I262" s="36">
        <v>25264.461460026418</v>
      </c>
      <c r="J262" s="36">
        <v>169.39062118530279</v>
      </c>
      <c r="K262" s="36">
        <v>18325.548715640638</v>
      </c>
      <c r="L262" s="36">
        <v>8788.2102926083626</v>
      </c>
      <c r="M262" s="36">
        <v>28060.541709342077</v>
      </c>
      <c r="N262" s="36">
        <v>16992.049777343742</v>
      </c>
      <c r="O262" s="36">
        <v>43459.363276902273</v>
      </c>
      <c r="P262" s="36">
        <v>3922.9906939428715</v>
      </c>
      <c r="Q262" s="36">
        <v>33.932612419128411</v>
      </c>
      <c r="R262" s="36">
        <v>7912.4598881835964</v>
      </c>
      <c r="S262" s="36">
        <v>54726.354143464574</v>
      </c>
      <c r="T262" s="36">
        <v>18304.099179117209</v>
      </c>
      <c r="U262" s="36">
        <v>10192.223304687501</v>
      </c>
      <c r="V262" s="36">
        <v>74056.075857906209</v>
      </c>
      <c r="W262" s="36">
        <v>3670.8195068359396</v>
      </c>
      <c r="X262" s="36">
        <v>15260.721047037925</v>
      </c>
      <c r="Y262" s="36">
        <v>16156.868804257037</v>
      </c>
      <c r="Z262" s="36">
        <v>265.8010356140137</v>
      </c>
      <c r="AA262" s="36">
        <v>25409.093414984374</v>
      </c>
      <c r="AB262" s="36">
        <v>15844.219981392989</v>
      </c>
      <c r="AC262" s="36">
        <v>28782.183178925996</v>
      </c>
      <c r="AD262" s="36">
        <v>44681.583180249996</v>
      </c>
      <c r="AE262" s="36">
        <v>8726.3023694609637</v>
      </c>
      <c r="AF262" s="36">
        <v>8.8427184466019426</v>
      </c>
      <c r="AG262" s="36">
        <v>25881.096613430538</v>
      </c>
      <c r="AH262" s="36">
        <v>57092.651366406266</v>
      </c>
      <c r="AI262" s="36">
        <v>8420.3548339843801</v>
      </c>
      <c r="AJ262" s="36">
        <v>35.47892529296891</v>
      </c>
      <c r="AK262" s="36">
        <v>3598.4428906249996</v>
      </c>
      <c r="AL262" s="36">
        <v>29111.533901031264</v>
      </c>
      <c r="AM262" s="36">
        <v>20799.693022703133</v>
      </c>
      <c r="AN262" s="36">
        <v>9176.8745121406409</v>
      </c>
      <c r="AO262" s="36">
        <v>49422.906169597656</v>
      </c>
      <c r="AP262" s="36">
        <v>784.15765380859375</v>
      </c>
      <c r="AQ262" s="36">
        <v>37730.280471093705</v>
      </c>
      <c r="AR262" s="36">
        <v>51849.242958249997</v>
      </c>
      <c r="AS262" s="36">
        <v>65337.579115234359</v>
      </c>
      <c r="AT262" s="36">
        <v>16774.025419484409</v>
      </c>
      <c r="AU262" s="36">
        <v>55091.426842218774</v>
      </c>
      <c r="AV262" s="36">
        <v>32420.807406718759</v>
      </c>
      <c r="AW262" s="36">
        <v>5029.2895242617242</v>
      </c>
      <c r="AX262" s="36">
        <v>54390.018036519577</v>
      </c>
      <c r="AY262" s="36">
        <v>36886.685516828176</v>
      </c>
    </row>
    <row r="263" spans="1:51" x14ac:dyDescent="0.25">
      <c r="A263" s="34">
        <v>44297</v>
      </c>
      <c r="B263" s="35">
        <v>22</v>
      </c>
      <c r="C263" s="36">
        <v>27858.836921078164</v>
      </c>
      <c r="D263" s="36">
        <v>37950.015369406261</v>
      </c>
      <c r="E263" s="36">
        <v>17633.264956062492</v>
      </c>
      <c r="F263" s="36">
        <v>58056.929074156229</v>
      </c>
      <c r="G263" s="36">
        <v>31583.388133953056</v>
      </c>
      <c r="H263" s="36">
        <v>3287.6142261250047</v>
      </c>
      <c r="I263" s="36">
        <v>23787.773740031782</v>
      </c>
      <c r="J263" s="36">
        <v>157.9296875</v>
      </c>
      <c r="K263" s="36">
        <v>17416.64996868751</v>
      </c>
      <c r="L263" s="36">
        <v>8639.9679824930117</v>
      </c>
      <c r="M263" s="36">
        <v>27546.461656955449</v>
      </c>
      <c r="N263" s="36">
        <v>15561.14017578124</v>
      </c>
      <c r="O263" s="36">
        <v>40744.365251777279</v>
      </c>
      <c r="P263" s="36">
        <v>3612.5549378183596</v>
      </c>
      <c r="Q263" s="36">
        <v>33.67363262176513</v>
      </c>
      <c r="R263" s="36">
        <v>7440.6098291015678</v>
      </c>
      <c r="S263" s="36">
        <v>52373.130597308314</v>
      </c>
      <c r="T263" s="36">
        <v>17168.518807960947</v>
      </c>
      <c r="U263" s="36">
        <v>9444.7693359375116</v>
      </c>
      <c r="V263" s="36">
        <v>69979.760151937473</v>
      </c>
      <c r="W263" s="36">
        <v>3639.8889770507903</v>
      </c>
      <c r="X263" s="36">
        <v>14576.743606057375</v>
      </c>
      <c r="Y263" s="36">
        <v>15887.313172970349</v>
      </c>
      <c r="Z263" s="36">
        <v>275.11184722900384</v>
      </c>
      <c r="AA263" s="36">
        <v>23510.382764234382</v>
      </c>
      <c r="AB263" s="36">
        <v>15144.798334047297</v>
      </c>
      <c r="AC263" s="36">
        <v>27272.814461394733</v>
      </c>
      <c r="AD263" s="36">
        <v>42183.338672249956</v>
      </c>
      <c r="AE263" s="36">
        <v>8029.9499297890507</v>
      </c>
      <c r="AF263" s="36">
        <v>8.8427184466019426</v>
      </c>
      <c r="AG263" s="36">
        <v>24615.122747618057</v>
      </c>
      <c r="AH263" s="36">
        <v>54314.238368968756</v>
      </c>
      <c r="AI263" s="36">
        <v>8040.2747070312507</v>
      </c>
      <c r="AJ263" s="36">
        <v>37.871550048829022</v>
      </c>
      <c r="AK263" s="36">
        <v>3449.0092646484404</v>
      </c>
      <c r="AL263" s="36">
        <v>27845.460222234407</v>
      </c>
      <c r="AM263" s="36">
        <v>19779.224714578148</v>
      </c>
      <c r="AN263" s="36">
        <v>8797.7588988750122</v>
      </c>
      <c r="AO263" s="36">
        <v>47462.585716894493</v>
      </c>
      <c r="AP263" s="36">
        <v>744.22169494628906</v>
      </c>
      <c r="AQ263" s="36">
        <v>36282.579355371119</v>
      </c>
      <c r="AR263" s="36">
        <v>49496.410296617178</v>
      </c>
      <c r="AS263" s="36">
        <v>61954.173509765642</v>
      </c>
      <c r="AT263" s="36">
        <v>16370.611705703128</v>
      </c>
      <c r="AU263" s="36">
        <v>51595.60437592191</v>
      </c>
      <c r="AV263" s="36">
        <v>31206.74681971873</v>
      </c>
      <c r="AW263" s="36">
        <v>4795.7165765266809</v>
      </c>
      <c r="AX263" s="36">
        <v>52148.326692832059</v>
      </c>
      <c r="AY263" s="36">
        <v>35352.93846228133</v>
      </c>
    </row>
    <row r="264" spans="1:51" x14ac:dyDescent="0.25">
      <c r="A264" s="34">
        <v>44297</v>
      </c>
      <c r="B264" s="35">
        <v>23</v>
      </c>
      <c r="C264" s="36">
        <v>24768.454702375038</v>
      </c>
      <c r="D264" s="36">
        <v>34808.3913626875</v>
      </c>
      <c r="E264" s="36">
        <v>15834.045896078151</v>
      </c>
      <c r="F264" s="36">
        <v>52015.518061437513</v>
      </c>
      <c r="G264" s="36">
        <v>27834.681719468728</v>
      </c>
      <c r="H264" s="36">
        <v>3631.8278792500082</v>
      </c>
      <c r="I264" s="36">
        <v>22039.461946182175</v>
      </c>
      <c r="J264" s="36">
        <v>137.34423255920422</v>
      </c>
      <c r="K264" s="36">
        <v>15909.537396343774</v>
      </c>
      <c r="L264" s="36">
        <v>7986.6261195935986</v>
      </c>
      <c r="M264" s="36">
        <v>26122.551581325566</v>
      </c>
      <c r="N264" s="36">
        <v>13819.939080078142</v>
      </c>
      <c r="O264" s="36">
        <v>37019.26406316011</v>
      </c>
      <c r="P264" s="36">
        <v>3332.4356935296041</v>
      </c>
      <c r="Q264" s="36">
        <v>33.321883201599114</v>
      </c>
      <c r="R264" s="36">
        <v>6628.27380664063</v>
      </c>
      <c r="S264" s="36">
        <v>47891.060565573942</v>
      </c>
      <c r="T264" s="36">
        <v>15263.468575273449</v>
      </c>
      <c r="U264" s="36">
        <v>8312.8649462890717</v>
      </c>
      <c r="V264" s="36">
        <v>63701.241836343826</v>
      </c>
      <c r="W264" s="36">
        <v>3381.4444091796863</v>
      </c>
      <c r="X264" s="36">
        <v>13411.145735721115</v>
      </c>
      <c r="Y264" s="36">
        <v>15180.063968286402</v>
      </c>
      <c r="Z264" s="36">
        <v>256.45697311401358</v>
      </c>
      <c r="AA264" s="36">
        <v>20953.579447968765</v>
      </c>
      <c r="AB264" s="36">
        <v>14244.508942034523</v>
      </c>
      <c r="AC264" s="36">
        <v>24631.868407097856</v>
      </c>
      <c r="AD264" s="36">
        <v>37912.404680281266</v>
      </c>
      <c r="AE264" s="36">
        <v>7226.2776079765836</v>
      </c>
      <c r="AF264" s="36">
        <v>8.8427184466019426</v>
      </c>
      <c r="AG264" s="36">
        <v>22513.170911149311</v>
      </c>
      <c r="AH264" s="36">
        <v>49429.376993062542</v>
      </c>
      <c r="AI264" s="36">
        <v>7232.5687988281388</v>
      </c>
      <c r="AJ264" s="36">
        <v>33.293482666016033</v>
      </c>
      <c r="AK264" s="36">
        <v>3302.1087363281249</v>
      </c>
      <c r="AL264" s="36">
        <v>25585.930240750029</v>
      </c>
      <c r="AM264" s="36">
        <v>17588.44570147659</v>
      </c>
      <c r="AN264" s="36">
        <v>8212.9927677343803</v>
      </c>
      <c r="AO264" s="36">
        <v>43798.730159851555</v>
      </c>
      <c r="AP264" s="36">
        <v>688.62455749511719</v>
      </c>
      <c r="AQ264" s="36">
        <v>34157.560759320324</v>
      </c>
      <c r="AR264" s="36">
        <v>45802.385063101538</v>
      </c>
      <c r="AS264" s="36">
        <v>56157.525054687518</v>
      </c>
      <c r="AT264" s="36">
        <v>16162.100214156253</v>
      </c>
      <c r="AU264" s="36">
        <v>46502.504591828183</v>
      </c>
      <c r="AV264" s="36">
        <v>28355.929833312475</v>
      </c>
      <c r="AW264" s="36">
        <v>4429.1952849941135</v>
      </c>
      <c r="AX264" s="36">
        <v>47650.058848089851</v>
      </c>
      <c r="AY264" s="36">
        <v>33104.864327750009</v>
      </c>
    </row>
    <row r="265" spans="1:51" x14ac:dyDescent="0.25">
      <c r="A265" s="34">
        <v>44297</v>
      </c>
      <c r="B265" s="35">
        <v>24</v>
      </c>
      <c r="C265" s="36">
        <v>21703.86780779688</v>
      </c>
      <c r="D265" s="36">
        <v>30976.325513015621</v>
      </c>
      <c r="E265" s="36">
        <v>14229.299906281256</v>
      </c>
      <c r="F265" s="36">
        <v>45507.968254734405</v>
      </c>
      <c r="G265" s="36">
        <v>23517.834928421878</v>
      </c>
      <c r="H265" s="36">
        <v>3637.833745429698</v>
      </c>
      <c r="I265" s="36">
        <v>19933.620065081592</v>
      </c>
      <c r="J265" s="36">
        <v>116.09165954589841</v>
      </c>
      <c r="K265" s="36">
        <v>14168.294239093764</v>
      </c>
      <c r="L265" s="36">
        <v>7190.9160906211246</v>
      </c>
      <c r="M265" s="36">
        <v>24944.815765636751</v>
      </c>
      <c r="N265" s="36">
        <v>12367.827835937509</v>
      </c>
      <c r="O265" s="36">
        <v>33177.920587058528</v>
      </c>
      <c r="P265" s="36">
        <v>3121.5097876392233</v>
      </c>
      <c r="Q265" s="36">
        <v>33.126874923706048</v>
      </c>
      <c r="R265" s="36">
        <v>5658.6971987304751</v>
      </c>
      <c r="S265" s="36">
        <v>41623.784060761405</v>
      </c>
      <c r="T265" s="36">
        <v>13358.483872429719</v>
      </c>
      <c r="U265" s="36">
        <v>7209.0971718749997</v>
      </c>
      <c r="V265" s="36">
        <v>57191.605234437549</v>
      </c>
      <c r="W265" s="36">
        <v>3144.4018066406265</v>
      </c>
      <c r="X265" s="36">
        <v>11950.403105972315</v>
      </c>
      <c r="Y265" s="36">
        <v>14581.920256515286</v>
      </c>
      <c r="Z265" s="36">
        <v>242.71845962524412</v>
      </c>
      <c r="AA265" s="36">
        <v>17314.514082164071</v>
      </c>
      <c r="AB265" s="36">
        <v>13366.890157819516</v>
      </c>
      <c r="AC265" s="36">
        <v>21643.864296691645</v>
      </c>
      <c r="AD265" s="36">
        <v>32806.859209968767</v>
      </c>
      <c r="AE265" s="36">
        <v>6717.1280530312579</v>
      </c>
      <c r="AF265" s="36">
        <v>8.8427184466019426</v>
      </c>
      <c r="AG265" s="36">
        <v>19723.378991149304</v>
      </c>
      <c r="AH265" s="36">
        <v>39054.463414374986</v>
      </c>
      <c r="AI265" s="36">
        <v>6237.5510253906305</v>
      </c>
      <c r="AJ265" s="36">
        <v>32.383497070312899</v>
      </c>
      <c r="AK265" s="36">
        <v>3116.0461425781255</v>
      </c>
      <c r="AL265" s="36">
        <v>22329.909450125007</v>
      </c>
      <c r="AM265" s="36">
        <v>15391.568675914103</v>
      </c>
      <c r="AN265" s="36">
        <v>7204.0117810937618</v>
      </c>
      <c r="AO265" s="36">
        <v>39034.673611292958</v>
      </c>
      <c r="AP265" s="36">
        <v>637.229248046875</v>
      </c>
      <c r="AQ265" s="36">
        <v>31592.992514539063</v>
      </c>
      <c r="AR265" s="36">
        <v>40654.12098742184</v>
      </c>
      <c r="AS265" s="36">
        <v>48968.220720703146</v>
      </c>
      <c r="AT265" s="36">
        <v>15321.997208656265</v>
      </c>
      <c r="AU265" s="36">
        <v>41130.023577468768</v>
      </c>
      <c r="AV265" s="36">
        <v>16241.947728374982</v>
      </c>
      <c r="AW265" s="36">
        <v>15085.445998117195</v>
      </c>
      <c r="AX265" s="36">
        <v>40890.765014468758</v>
      </c>
      <c r="AY265" s="36">
        <v>30489.204583281335</v>
      </c>
    </row>
    <row r="266" spans="1:51" x14ac:dyDescent="0.25">
      <c r="A266" s="34">
        <v>44298</v>
      </c>
      <c r="B266" s="35">
        <v>1</v>
      </c>
      <c r="C266" s="36">
        <v>19336.476138710954</v>
      </c>
      <c r="D266" s="36">
        <v>26774.42285568752</v>
      </c>
      <c r="E266" s="36">
        <v>12458.820422554716</v>
      </c>
      <c r="F266" s="36">
        <v>39965.345639093772</v>
      </c>
      <c r="G266" s="36">
        <v>19600.117085984333</v>
      </c>
      <c r="H266" s="36">
        <v>3998.9278073281266</v>
      </c>
      <c r="I266" s="36">
        <v>17994.758689067905</v>
      </c>
      <c r="J266" s="36">
        <v>103.3735523223877</v>
      </c>
      <c r="K266" s="36">
        <v>12426.512592117206</v>
      </c>
      <c r="L266" s="36">
        <v>6429.45350151413</v>
      </c>
      <c r="M266" s="36">
        <v>23751.984983099661</v>
      </c>
      <c r="N266" s="36">
        <v>11397.657500000012</v>
      </c>
      <c r="O266" s="36">
        <v>29653.99587719133</v>
      </c>
      <c r="P266" s="36">
        <v>2882.0642824910915</v>
      </c>
      <c r="Q266" s="36">
        <v>32.838491439819336</v>
      </c>
      <c r="R266" s="36">
        <v>4908.5887451171893</v>
      </c>
      <c r="S266" s="36">
        <v>35822.653559855222</v>
      </c>
      <c r="T266" s="36">
        <v>11738.267380585959</v>
      </c>
      <c r="U266" s="36">
        <v>6406.0311718750008</v>
      </c>
      <c r="V266" s="36">
        <v>49382.075243343766</v>
      </c>
      <c r="W266" s="36">
        <v>2817.6614868164061</v>
      </c>
      <c r="X266" s="36">
        <v>10978.524781498028</v>
      </c>
      <c r="Y266" s="36">
        <v>14003.136520044623</v>
      </c>
      <c r="Z266" s="36">
        <v>241.41752899169913</v>
      </c>
      <c r="AA266" s="36">
        <v>14187.016403367212</v>
      </c>
      <c r="AB266" s="36">
        <v>12468.89172117154</v>
      </c>
      <c r="AC266" s="36">
        <v>19122.446076801007</v>
      </c>
      <c r="AD266" s="36">
        <v>27882.785025437519</v>
      </c>
      <c r="AE266" s="36">
        <v>5925.8341729218946</v>
      </c>
      <c r="AF266" s="36">
        <v>8.8427184466019426</v>
      </c>
      <c r="AG266" s="36">
        <v>16910.762122461809</v>
      </c>
      <c r="AH266" s="36">
        <v>32415.03464300001</v>
      </c>
      <c r="AI266" s="36">
        <v>5208.2344970703098</v>
      </c>
      <c r="AJ266" s="36">
        <v>31.651254394532017</v>
      </c>
      <c r="AK266" s="36">
        <v>2864.2120205078131</v>
      </c>
      <c r="AL266" s="36">
        <v>19116.204817250025</v>
      </c>
      <c r="AM266" s="36">
        <v>13125.126991156261</v>
      </c>
      <c r="AN266" s="36">
        <v>6367.4988133906299</v>
      </c>
      <c r="AO266" s="36">
        <v>34037.724664660163</v>
      </c>
      <c r="AP266" s="36">
        <v>589.75466918945313</v>
      </c>
      <c r="AQ266" s="36">
        <v>29311.935956269554</v>
      </c>
      <c r="AR266" s="36">
        <v>35359.247735960969</v>
      </c>
      <c r="AS266" s="36">
        <v>41808.313265625009</v>
      </c>
      <c r="AT266" s="36">
        <v>15198.644503374971</v>
      </c>
      <c r="AU266" s="36">
        <v>35908.045890984424</v>
      </c>
      <c r="AV266" s="36">
        <v>12459.420360656259</v>
      </c>
      <c r="AW266" s="36">
        <v>14351.941711878908</v>
      </c>
      <c r="AX266" s="36">
        <v>34694.655992589862</v>
      </c>
      <c r="AY266" s="36">
        <v>28126.671095062495</v>
      </c>
    </row>
    <row r="267" spans="1:51" x14ac:dyDescent="0.25">
      <c r="A267" s="34">
        <v>44298</v>
      </c>
      <c r="B267" s="35">
        <v>2</v>
      </c>
      <c r="C267" s="36">
        <v>17805.449320335993</v>
      </c>
      <c r="D267" s="36">
        <v>23655.77730465624</v>
      </c>
      <c r="E267" s="36">
        <v>11029.892493398453</v>
      </c>
      <c r="F267" s="36">
        <v>36002.509257437523</v>
      </c>
      <c r="G267" s="36">
        <v>16492.730884421937</v>
      </c>
      <c r="H267" s="36">
        <v>4128.0255691953316</v>
      </c>
      <c r="I267" s="36">
        <v>16355.880949590839</v>
      </c>
      <c r="J267" s="36">
        <v>92.645544052124009</v>
      </c>
      <c r="K267" s="36">
        <v>10701.526351359395</v>
      </c>
      <c r="L267" s="36">
        <v>5814.1837312197486</v>
      </c>
      <c r="M267" s="36">
        <v>22730.534349004956</v>
      </c>
      <c r="N267" s="36">
        <v>10584.351402343755</v>
      </c>
      <c r="O267" s="36">
        <v>26763.767888089769</v>
      </c>
      <c r="P267" s="36">
        <v>2664.6598412890635</v>
      </c>
      <c r="Q267" s="36">
        <v>32.09904146194458</v>
      </c>
      <c r="R267" s="36">
        <v>4227.2896184082019</v>
      </c>
      <c r="S267" s="36">
        <v>30556.001853573918</v>
      </c>
      <c r="T267" s="36">
        <v>10846.061310226578</v>
      </c>
      <c r="U267" s="36">
        <v>5851.1493017578205</v>
      </c>
      <c r="V267" s="36">
        <v>42112.824320281237</v>
      </c>
      <c r="W267" s="36">
        <v>2674.0639648437495</v>
      </c>
      <c r="X267" s="36">
        <v>10597.978244456766</v>
      </c>
      <c r="Y267" s="36">
        <v>12938.579810201338</v>
      </c>
      <c r="Z267" s="36">
        <v>219.58169784545885</v>
      </c>
      <c r="AA267" s="36">
        <v>11515.416635757829</v>
      </c>
      <c r="AB267" s="36">
        <v>11640.581289133817</v>
      </c>
      <c r="AC267" s="36">
        <v>17280.811881488473</v>
      </c>
      <c r="AD267" s="36">
        <v>23868.710853375007</v>
      </c>
      <c r="AE267" s="36">
        <v>5082.9472644531324</v>
      </c>
      <c r="AF267" s="36">
        <v>8.8427184466019426</v>
      </c>
      <c r="AG267" s="36">
        <v>14629.338974524295</v>
      </c>
      <c r="AH267" s="36">
        <v>29263.776758375003</v>
      </c>
      <c r="AI267" s="36">
        <v>4453.5923583984404</v>
      </c>
      <c r="AJ267" s="36">
        <v>31.814173583984683</v>
      </c>
      <c r="AK267" s="36">
        <v>2690.066431640626</v>
      </c>
      <c r="AL267" s="36">
        <v>16299.757346375025</v>
      </c>
      <c r="AM267" s="36">
        <v>11433.884982906267</v>
      </c>
      <c r="AN267" s="36">
        <v>5523.6016980312497</v>
      </c>
      <c r="AO267" s="36">
        <v>29618.61766655861</v>
      </c>
      <c r="AP267" s="36">
        <v>550.96583557128906</v>
      </c>
      <c r="AQ267" s="36">
        <v>27515.175706707079</v>
      </c>
      <c r="AR267" s="36">
        <v>31172.627036042955</v>
      </c>
      <c r="AS267" s="36">
        <v>35639.754566406264</v>
      </c>
      <c r="AT267" s="36">
        <v>14737.229833437525</v>
      </c>
      <c r="AU267" s="36">
        <v>32373.89643625007</v>
      </c>
      <c r="AV267" s="36">
        <v>14300.545655953134</v>
      </c>
      <c r="AW267" s="36">
        <v>7007.7309567285265</v>
      </c>
      <c r="AX267" s="36">
        <v>29507.065721265637</v>
      </c>
      <c r="AY267" s="36">
        <v>26301.782475351578</v>
      </c>
    </row>
    <row r="268" spans="1:51" x14ac:dyDescent="0.25">
      <c r="A268" s="34">
        <v>44298</v>
      </c>
      <c r="B268" s="35">
        <v>3</v>
      </c>
      <c r="C268" s="36">
        <v>17046.271542468741</v>
      </c>
      <c r="D268" s="36">
        <v>21636.780419765611</v>
      </c>
      <c r="E268" s="36">
        <v>9648.2514243281184</v>
      </c>
      <c r="F268" s="36">
        <v>33702.55054370311</v>
      </c>
      <c r="G268" s="36">
        <v>14737.920622187532</v>
      </c>
      <c r="H268" s="36">
        <v>4445.2352398671983</v>
      </c>
      <c r="I268" s="36">
        <v>15450.679265414594</v>
      </c>
      <c r="J268" s="36">
        <v>85.271306991577205</v>
      </c>
      <c r="K268" s="36">
        <v>9836.1053168515682</v>
      </c>
      <c r="L268" s="36">
        <v>5511.7677499694164</v>
      </c>
      <c r="M268" s="36">
        <v>22126.494771152393</v>
      </c>
      <c r="N268" s="36">
        <v>10032.560498046889</v>
      </c>
      <c r="O268" s="36">
        <v>25138.163503027277</v>
      </c>
      <c r="P268" s="36">
        <v>2483.5166083593767</v>
      </c>
      <c r="Q268" s="36">
        <v>31.297176361083988</v>
      </c>
      <c r="R268" s="36">
        <v>3843.816695312501</v>
      </c>
      <c r="S268" s="36">
        <v>27950.718626722381</v>
      </c>
      <c r="T268" s="36">
        <v>10336.848836539068</v>
      </c>
      <c r="U268" s="36">
        <v>5614.2836865234403</v>
      </c>
      <c r="V268" s="36">
        <v>37582.571446093789</v>
      </c>
      <c r="W268" s="36">
        <v>2575.4682617187509</v>
      </c>
      <c r="X268" s="36">
        <v>9983.5321502491224</v>
      </c>
      <c r="Y268" s="36">
        <v>12736.812315140412</v>
      </c>
      <c r="Z268" s="36">
        <v>230.55186614990237</v>
      </c>
      <c r="AA268" s="36">
        <v>10015.983021617216</v>
      </c>
      <c r="AB268" s="36">
        <v>11271.515348416553</v>
      </c>
      <c r="AC268" s="36">
        <v>16308.877572457242</v>
      </c>
      <c r="AD268" s="36">
        <v>21584.686380703122</v>
      </c>
      <c r="AE268" s="36">
        <v>4157.2213129375305</v>
      </c>
      <c r="AF268" s="36">
        <v>8.8427184466019426</v>
      </c>
      <c r="AG268" s="36">
        <v>13283.450457524306</v>
      </c>
      <c r="AH268" s="36">
        <v>27697.835650937486</v>
      </c>
      <c r="AI268" s="36">
        <v>4007.7855590820272</v>
      </c>
      <c r="AJ268" s="36">
        <v>30.433651123047994</v>
      </c>
      <c r="AK268" s="36">
        <v>2584.1339692382812</v>
      </c>
      <c r="AL268" s="36">
        <v>14611.910899765651</v>
      </c>
      <c r="AM268" s="36">
        <v>10315.573619156252</v>
      </c>
      <c r="AN268" s="36">
        <v>5103.5038797499992</v>
      </c>
      <c r="AO268" s="36">
        <v>26949.983379085959</v>
      </c>
      <c r="AP268" s="36">
        <v>543.7647705078125</v>
      </c>
      <c r="AQ268" s="36">
        <v>26486.757609398446</v>
      </c>
      <c r="AR268" s="36">
        <v>28800.300969203123</v>
      </c>
      <c r="AS268" s="36">
        <v>32108.295950195305</v>
      </c>
      <c r="AT268" s="36">
        <v>14036.0640034844</v>
      </c>
      <c r="AU268" s="36">
        <v>30494.647343015669</v>
      </c>
      <c r="AV268" s="36">
        <v>15265.587716187509</v>
      </c>
      <c r="AW268" s="36">
        <v>3246.5879039929332</v>
      </c>
      <c r="AX268" s="36">
        <v>26465.695265599617</v>
      </c>
      <c r="AY268" s="36">
        <v>25411.423453718766</v>
      </c>
    </row>
    <row r="269" spans="1:51" x14ac:dyDescent="0.25">
      <c r="A269" s="34">
        <v>44298</v>
      </c>
      <c r="B269" s="35">
        <v>4</v>
      </c>
      <c r="C269" s="36">
        <v>16732.752070914099</v>
      </c>
      <c r="D269" s="36">
        <v>20827.934228765611</v>
      </c>
      <c r="E269" s="36">
        <v>9470.5335265703179</v>
      </c>
      <c r="F269" s="36">
        <v>32877.804138000021</v>
      </c>
      <c r="G269" s="36">
        <v>14093.972893421902</v>
      </c>
      <c r="H269" s="36">
        <v>4188.8346956171972</v>
      </c>
      <c r="I269" s="36">
        <v>15014.382680735875</v>
      </c>
      <c r="J269" s="36">
        <v>85.205856323242202</v>
      </c>
      <c r="K269" s="36">
        <v>9416.4364856171869</v>
      </c>
      <c r="L269" s="36">
        <v>5195.4791820023393</v>
      </c>
      <c r="M269" s="36">
        <v>21973.867074922637</v>
      </c>
      <c r="N269" s="36">
        <v>9750.0810664062483</v>
      </c>
      <c r="O269" s="36">
        <v>24447.393689632736</v>
      </c>
      <c r="P269" s="36">
        <v>2432.0473532490246</v>
      </c>
      <c r="Q269" s="36">
        <v>30.80450439453125</v>
      </c>
      <c r="R269" s="36">
        <v>3682.2291584472659</v>
      </c>
      <c r="S269" s="36">
        <v>25751.21775223019</v>
      </c>
      <c r="T269" s="36">
        <v>10265.826794484377</v>
      </c>
      <c r="U269" s="36">
        <v>5468.8134882812619</v>
      </c>
      <c r="V269" s="36">
        <v>35492.807220625029</v>
      </c>
      <c r="W269" s="36">
        <v>2662.5614135742185</v>
      </c>
      <c r="X269" s="36">
        <v>9801.7372984874346</v>
      </c>
      <c r="Y269" s="36">
        <v>12568.97953803941</v>
      </c>
      <c r="Z269" s="36">
        <v>232.50378234863288</v>
      </c>
      <c r="AA269" s="36">
        <v>9043.8171424609754</v>
      </c>
      <c r="AB269" s="36">
        <v>11134.969271040251</v>
      </c>
      <c r="AC269" s="36">
        <v>16042.8667056916</v>
      </c>
      <c r="AD269" s="36">
        <v>20520.985988140641</v>
      </c>
      <c r="AE269" s="36">
        <v>3776.1139684297127</v>
      </c>
      <c r="AF269" s="36">
        <v>8.8427184466019426</v>
      </c>
      <c r="AG269" s="36">
        <v>12576.085656258698</v>
      </c>
      <c r="AH269" s="36">
        <v>25369.287319484374</v>
      </c>
      <c r="AI269" s="36">
        <v>3668.6011962890634</v>
      </c>
      <c r="AJ269" s="36">
        <v>31.720870117187971</v>
      </c>
      <c r="AK269" s="36">
        <v>2456.3454707031256</v>
      </c>
      <c r="AL269" s="36">
        <v>13419.982977796886</v>
      </c>
      <c r="AM269" s="36">
        <v>9744.1480755859557</v>
      </c>
      <c r="AN269" s="36">
        <v>4942.6805465937605</v>
      </c>
      <c r="AO269" s="36">
        <v>25524.265293703116</v>
      </c>
      <c r="AP269" s="36">
        <v>539.181396484375</v>
      </c>
      <c r="AQ269" s="36">
        <v>25903.458732644547</v>
      </c>
      <c r="AR269" s="36">
        <v>27554.205051308647</v>
      </c>
      <c r="AS269" s="36">
        <v>29906.980445312529</v>
      </c>
      <c r="AT269" s="36">
        <v>13921.910059015663</v>
      </c>
      <c r="AU269" s="36">
        <v>29776.333328281289</v>
      </c>
      <c r="AV269" s="36">
        <v>15021.165269406274</v>
      </c>
      <c r="AW269" s="36">
        <v>2420.2236582075334</v>
      </c>
      <c r="AX269" s="36">
        <v>24999.843421611346</v>
      </c>
      <c r="AY269" s="36">
        <v>25133.065781351666</v>
      </c>
    </row>
    <row r="270" spans="1:51" x14ac:dyDescent="0.25">
      <c r="A270" s="34">
        <v>44298</v>
      </c>
      <c r="B270" s="35">
        <v>5</v>
      </c>
      <c r="C270" s="36">
        <v>16544.087318578189</v>
      </c>
      <c r="D270" s="36">
        <v>20469.635062625002</v>
      </c>
      <c r="E270" s="36">
        <v>9467.7636000859529</v>
      </c>
      <c r="F270" s="36">
        <v>32621.613510218755</v>
      </c>
      <c r="G270" s="36">
        <v>13714.642484656239</v>
      </c>
      <c r="H270" s="36">
        <v>4650.4747443671804</v>
      </c>
      <c r="I270" s="36">
        <v>14800.512916182175</v>
      </c>
      <c r="J270" s="36">
        <v>83.120729446411204</v>
      </c>
      <c r="K270" s="36">
        <v>9031.769485335939</v>
      </c>
      <c r="L270" s="36">
        <v>4966.9328278741832</v>
      </c>
      <c r="M270" s="36">
        <v>22235.954954734367</v>
      </c>
      <c r="N270" s="36">
        <v>9731.182732421883</v>
      </c>
      <c r="O270" s="36">
        <v>24298.806522144459</v>
      </c>
      <c r="P270" s="36">
        <v>2455.8303306328135</v>
      </c>
      <c r="Q270" s="36">
        <v>30.563688755035407</v>
      </c>
      <c r="R270" s="36">
        <v>3626.2135261230474</v>
      </c>
      <c r="S270" s="36">
        <v>25006.35584418329</v>
      </c>
      <c r="T270" s="36">
        <v>10254.441947359403</v>
      </c>
      <c r="U270" s="36">
        <v>5408.1240966796904</v>
      </c>
      <c r="V270" s="36">
        <v>34868.87698864063</v>
      </c>
      <c r="W270" s="36">
        <v>2768.6766113281246</v>
      </c>
      <c r="X270" s="36">
        <v>9533.9852751552698</v>
      </c>
      <c r="Y270" s="36">
        <v>12739.582424795395</v>
      </c>
      <c r="Z270" s="36">
        <v>232.21446182250992</v>
      </c>
      <c r="AA270" s="36">
        <v>8480.2098722343981</v>
      </c>
      <c r="AB270" s="36">
        <v>11245.067950537436</v>
      </c>
      <c r="AC270" s="36">
        <v>16060.162976301017</v>
      </c>
      <c r="AD270" s="36">
        <v>20344.185401156268</v>
      </c>
      <c r="AE270" s="36">
        <v>3828.4745063281744</v>
      </c>
      <c r="AF270" s="36">
        <v>8.8427184466019426</v>
      </c>
      <c r="AG270" s="36">
        <v>12306.661011649325</v>
      </c>
      <c r="AH270" s="36">
        <v>24453.865339671869</v>
      </c>
      <c r="AI270" s="36">
        <v>3553.972009277345</v>
      </c>
      <c r="AJ270" s="36">
        <v>31.071739501954099</v>
      </c>
      <c r="AK270" s="36">
        <v>2479.8617246093759</v>
      </c>
      <c r="AL270" s="36">
        <v>12955.532081101583</v>
      </c>
      <c r="AM270" s="36">
        <v>9478.9073484765759</v>
      </c>
      <c r="AN270" s="36">
        <v>4781.2042280234382</v>
      </c>
      <c r="AO270" s="36">
        <v>25086.728421621112</v>
      </c>
      <c r="AP270" s="36">
        <v>535.25845336914063</v>
      </c>
      <c r="AQ270" s="36">
        <v>25776.12929660159</v>
      </c>
      <c r="AR270" s="36">
        <v>26925.622970671906</v>
      </c>
      <c r="AS270" s="36">
        <v>29101.631488281251</v>
      </c>
      <c r="AT270" s="36">
        <v>13803.29635626563</v>
      </c>
      <c r="AU270" s="36">
        <v>29359.988860765669</v>
      </c>
      <c r="AV270" s="36">
        <v>14614.464794265645</v>
      </c>
      <c r="AW270" s="36">
        <v>2220.8854941846721</v>
      </c>
      <c r="AX270" s="36">
        <v>24156.584719781276</v>
      </c>
      <c r="AY270" s="36">
        <v>24978.195664148461</v>
      </c>
    </row>
    <row r="271" spans="1:51" x14ac:dyDescent="0.25">
      <c r="A271" s="34">
        <v>44298</v>
      </c>
      <c r="B271" s="35">
        <v>6</v>
      </c>
      <c r="C271" s="36">
        <v>17100.26128580471</v>
      </c>
      <c r="D271" s="36">
        <v>21338.795459187502</v>
      </c>
      <c r="E271" s="36">
        <v>9653.9084071797042</v>
      </c>
      <c r="F271" s="36">
        <v>33049.643009500011</v>
      </c>
      <c r="G271" s="36">
        <v>14231.487306687548</v>
      </c>
      <c r="H271" s="36">
        <v>4874.0782588359507</v>
      </c>
      <c r="I271" s="36">
        <v>15455.582832179225</v>
      </c>
      <c r="J271" s="36">
        <v>86.227281570434599</v>
      </c>
      <c r="K271" s="36">
        <v>9206.1214835703158</v>
      </c>
      <c r="L271" s="36">
        <v>5007.0627715387163</v>
      </c>
      <c r="M271" s="36">
        <v>22738.488654572928</v>
      </c>
      <c r="N271" s="36">
        <v>10001.974652343763</v>
      </c>
      <c r="O271" s="36">
        <v>25007.885131499908</v>
      </c>
      <c r="P271" s="36">
        <v>2441.5170275957034</v>
      </c>
      <c r="Q271" s="36">
        <v>30.566896915435798</v>
      </c>
      <c r="R271" s="36">
        <v>3644.8796652832038</v>
      </c>
      <c r="S271" s="36">
        <v>25589.411443034871</v>
      </c>
      <c r="T271" s="36">
        <v>10236.730410898446</v>
      </c>
      <c r="U271" s="36">
        <v>5472.45400878907</v>
      </c>
      <c r="V271" s="36">
        <v>35468.414162984351</v>
      </c>
      <c r="W271" s="36">
        <v>2857.0163940429684</v>
      </c>
      <c r="X271" s="36">
        <v>10133.952622686309</v>
      </c>
      <c r="Y271" s="36">
        <v>12670.467289344779</v>
      </c>
      <c r="Z271" s="36">
        <v>233.66591461181636</v>
      </c>
      <c r="AA271" s="36">
        <v>9008.9666711640984</v>
      </c>
      <c r="AB271" s="36">
        <v>11497.793444487039</v>
      </c>
      <c r="AC271" s="36">
        <v>16174.158175504141</v>
      </c>
      <c r="AD271" s="36">
        <v>20689.565916609408</v>
      </c>
      <c r="AE271" s="36">
        <v>4296.4340363359588</v>
      </c>
      <c r="AF271" s="36">
        <v>8.8427184466019426</v>
      </c>
      <c r="AG271" s="36">
        <v>12568.063050211806</v>
      </c>
      <c r="AH271" s="36">
        <v>24640.815841312502</v>
      </c>
      <c r="AI271" s="36">
        <v>3622.6776855468747</v>
      </c>
      <c r="AJ271" s="36">
        <v>31.751779541016063</v>
      </c>
      <c r="AK271" s="36">
        <v>2442.986086425783</v>
      </c>
      <c r="AL271" s="36">
        <v>13201.419061054688</v>
      </c>
      <c r="AM271" s="36">
        <v>9280.6131701250197</v>
      </c>
      <c r="AN271" s="36">
        <v>5051.2993347968804</v>
      </c>
      <c r="AO271" s="36">
        <v>25355.899818968774</v>
      </c>
      <c r="AP271" s="36">
        <v>530.88041687011719</v>
      </c>
      <c r="AQ271" s="36">
        <v>26396.974623132886</v>
      </c>
      <c r="AR271" s="36">
        <v>27651.855361156322</v>
      </c>
      <c r="AS271" s="36">
        <v>29897.436593750022</v>
      </c>
      <c r="AT271" s="36">
        <v>14087.99701243752</v>
      </c>
      <c r="AU271" s="36">
        <v>29801.154484984421</v>
      </c>
      <c r="AV271" s="36">
        <v>14584.702477000043</v>
      </c>
      <c r="AW271" s="36">
        <v>2422.6904877908619</v>
      </c>
      <c r="AX271" s="36">
        <v>24537.267682058606</v>
      </c>
      <c r="AY271" s="36">
        <v>25586.222755953146</v>
      </c>
    </row>
    <row r="272" spans="1:51" x14ac:dyDescent="0.25">
      <c r="A272" s="34">
        <v>44298</v>
      </c>
      <c r="B272" s="35">
        <v>7</v>
      </c>
      <c r="C272" s="36">
        <v>18398.525753046881</v>
      </c>
      <c r="D272" s="36">
        <v>23334.575748015668</v>
      </c>
      <c r="E272" s="36">
        <v>10359.493981164091</v>
      </c>
      <c r="F272" s="36">
        <v>36192.243786640662</v>
      </c>
      <c r="G272" s="36">
        <v>18063.377091031263</v>
      </c>
      <c r="H272" s="36">
        <v>5438.3806618281224</v>
      </c>
      <c r="I272" s="36">
        <v>17323.698080045448</v>
      </c>
      <c r="J272" s="36">
        <v>97.818012237548899</v>
      </c>
      <c r="K272" s="36">
        <v>10193.404604656258</v>
      </c>
      <c r="L272" s="36">
        <v>5452.3552138308569</v>
      </c>
      <c r="M272" s="36">
        <v>21969.500865096972</v>
      </c>
      <c r="N272" s="36">
        <v>10182.839939453141</v>
      </c>
      <c r="O272" s="36">
        <v>27867.839235574145</v>
      </c>
      <c r="P272" s="36">
        <v>2586.3307248740239</v>
      </c>
      <c r="Q272" s="36">
        <v>31.346260547637939</v>
      </c>
      <c r="R272" s="36">
        <v>3765.7872006835946</v>
      </c>
      <c r="S272" s="36">
        <v>28301.955378402068</v>
      </c>
      <c r="T272" s="36">
        <v>10836.815533109384</v>
      </c>
      <c r="U272" s="36">
        <v>5734.0283574218793</v>
      </c>
      <c r="V272" s="36">
        <v>38653.516862156277</v>
      </c>
      <c r="W272" s="36">
        <v>2859.8079101562516</v>
      </c>
      <c r="X272" s="36">
        <v>10357.569688829351</v>
      </c>
      <c r="Y272" s="36">
        <v>14255.774271008891</v>
      </c>
      <c r="Z272" s="36">
        <v>233.71103836059578</v>
      </c>
      <c r="AA272" s="36">
        <v>10953.860525460968</v>
      </c>
      <c r="AB272" s="36">
        <v>12874.862058906028</v>
      </c>
      <c r="AC272" s="36">
        <v>17396.043494707232</v>
      </c>
      <c r="AD272" s="36">
        <v>22030.527701984396</v>
      </c>
      <c r="AE272" s="36">
        <v>4605.376540000022</v>
      </c>
      <c r="AF272" s="36">
        <v>8.8427184466019426</v>
      </c>
      <c r="AG272" s="36">
        <v>13777.912484743063</v>
      </c>
      <c r="AH272" s="36">
        <v>26740.179974375005</v>
      </c>
      <c r="AI272" s="36">
        <v>3849.0828979492157</v>
      </c>
      <c r="AJ272" s="36">
        <v>31.348172363282373</v>
      </c>
      <c r="AK272" s="36">
        <v>2608.7555336914074</v>
      </c>
      <c r="AL272" s="36">
        <v>13958.298939968759</v>
      </c>
      <c r="AM272" s="36">
        <v>9826.7056765859707</v>
      </c>
      <c r="AN272" s="36">
        <v>5365.4383014687601</v>
      </c>
      <c r="AO272" s="36">
        <v>27499.392333500018</v>
      </c>
      <c r="AP272" s="36">
        <v>530.5621337890625</v>
      </c>
      <c r="AQ272" s="36">
        <v>28438.17664848829</v>
      </c>
      <c r="AR272" s="36">
        <v>30184.420247968792</v>
      </c>
      <c r="AS272" s="36">
        <v>32942.247309570295</v>
      </c>
      <c r="AT272" s="36">
        <v>15336.641949703171</v>
      </c>
      <c r="AU272" s="36">
        <v>33247.020672078143</v>
      </c>
      <c r="AV272" s="36">
        <v>13772.665843578145</v>
      </c>
      <c r="AW272" s="36">
        <v>2114.2335203957887</v>
      </c>
      <c r="AX272" s="36">
        <v>26260.808612277368</v>
      </c>
      <c r="AY272" s="36">
        <v>27702.466575015624</v>
      </c>
    </row>
    <row r="273" spans="1:51" x14ac:dyDescent="0.25">
      <c r="A273" s="34">
        <v>44298</v>
      </c>
      <c r="B273" s="35">
        <v>8</v>
      </c>
      <c r="C273" s="36">
        <v>21721.610707890679</v>
      </c>
      <c r="D273" s="36">
        <v>26320.585275750029</v>
      </c>
      <c r="E273" s="36">
        <v>12149.846344625037</v>
      </c>
      <c r="F273" s="36">
        <v>43287.416608328123</v>
      </c>
      <c r="G273" s="36">
        <v>22331.468916543883</v>
      </c>
      <c r="H273" s="36">
        <v>6746.0967908750217</v>
      </c>
      <c r="I273" s="36">
        <v>20848.497301426305</v>
      </c>
      <c r="J273" s="36">
        <v>117.28138351440421</v>
      </c>
      <c r="K273" s="36">
        <v>12104.197918867199</v>
      </c>
      <c r="L273" s="36">
        <v>6828.1330444090872</v>
      </c>
      <c r="M273" s="36">
        <v>24717.571438768537</v>
      </c>
      <c r="N273" s="36">
        <v>11351.344466796878</v>
      </c>
      <c r="O273" s="36">
        <v>33266.408532769477</v>
      </c>
      <c r="P273" s="36">
        <v>2333.8004226502153</v>
      </c>
      <c r="Q273" s="36">
        <v>32.319178581237793</v>
      </c>
      <c r="R273" s="36">
        <v>3916.0806887207018</v>
      </c>
      <c r="S273" s="36">
        <v>30999.515811495818</v>
      </c>
      <c r="T273" s="36">
        <v>11783.129645890645</v>
      </c>
      <c r="U273" s="36">
        <v>6257.4962890625111</v>
      </c>
      <c r="V273" s="36">
        <v>43682.318441812495</v>
      </c>
      <c r="W273" s="36">
        <v>3627.2001342773465</v>
      </c>
      <c r="X273" s="36">
        <v>11524.946017224898</v>
      </c>
      <c r="Y273" s="36">
        <v>17499.931057813908</v>
      </c>
      <c r="Z273" s="36">
        <v>213.92481430053712</v>
      </c>
      <c r="AA273" s="36">
        <v>12469.842331203152</v>
      </c>
      <c r="AB273" s="36">
        <v>15489.432080144426</v>
      </c>
      <c r="AC273" s="36">
        <v>19543.931016097857</v>
      </c>
      <c r="AD273" s="36">
        <v>23963.715850109409</v>
      </c>
      <c r="AE273" s="36">
        <v>5445.5105790078496</v>
      </c>
      <c r="AF273" s="36">
        <v>8.8427184466019426</v>
      </c>
      <c r="AG273" s="36">
        <v>15369.858570368051</v>
      </c>
      <c r="AH273" s="36">
        <v>26515.824085156259</v>
      </c>
      <c r="AI273" s="36">
        <v>3627.2293274623739</v>
      </c>
      <c r="AJ273" s="36">
        <v>52.615435302733943</v>
      </c>
      <c r="AK273" s="36">
        <v>2656.5683696824908</v>
      </c>
      <c r="AL273" s="36">
        <v>14202.913937875017</v>
      </c>
      <c r="AM273" s="36">
        <v>10326.624615156286</v>
      </c>
      <c r="AN273" s="36">
        <v>5730.8108495468796</v>
      </c>
      <c r="AO273" s="36">
        <v>30129.628383433617</v>
      </c>
      <c r="AP273" s="36">
        <v>450.97268355908204</v>
      </c>
      <c r="AQ273" s="36">
        <v>32990.265910914095</v>
      </c>
      <c r="AR273" s="36">
        <v>34693.949672769522</v>
      </c>
      <c r="AS273" s="36">
        <v>35685.006191406261</v>
      </c>
      <c r="AT273" s="36">
        <v>16955.579015609364</v>
      </c>
      <c r="AU273" s="36">
        <v>39239.938593031256</v>
      </c>
      <c r="AV273" s="36">
        <v>13233.64820459377</v>
      </c>
      <c r="AW273" s="36">
        <v>1932.0179562549101</v>
      </c>
      <c r="AX273" s="36">
        <v>26999.949501765623</v>
      </c>
      <c r="AY273" s="36">
        <v>32675.012710062547</v>
      </c>
    </row>
    <row r="274" spans="1:51" x14ac:dyDescent="0.25">
      <c r="A274" s="34">
        <v>44298</v>
      </c>
      <c r="B274" s="35">
        <v>9</v>
      </c>
      <c r="C274" s="36">
        <v>25927.338964895367</v>
      </c>
      <c r="D274" s="36">
        <v>33367.805553406259</v>
      </c>
      <c r="E274" s="36">
        <v>14863.187598078151</v>
      </c>
      <c r="F274" s="36">
        <v>51283.194338312496</v>
      </c>
      <c r="G274" s="36">
        <v>29515.056703911967</v>
      </c>
      <c r="H274" s="36">
        <v>9068.0356501093866</v>
      </c>
      <c r="I274" s="36">
        <v>25119.278306421449</v>
      </c>
      <c r="J274" s="36">
        <v>126.38018035888669</v>
      </c>
      <c r="K274" s="36">
        <v>15207.087943093758</v>
      </c>
      <c r="L274" s="36">
        <v>8750.889246347524</v>
      </c>
      <c r="M274" s="36">
        <v>31926.98405931356</v>
      </c>
      <c r="N274" s="36">
        <v>13188.123193359381</v>
      </c>
      <c r="O274" s="36">
        <v>40427.06449559758</v>
      </c>
      <c r="P274" s="36">
        <v>2578.2887044353251</v>
      </c>
      <c r="Q274" s="36">
        <v>33.85612678527832</v>
      </c>
      <c r="R274" s="36">
        <v>4818.9159619140637</v>
      </c>
      <c r="S274" s="36">
        <v>38667.225852620817</v>
      </c>
      <c r="T274" s="36">
        <v>13700.243627632826</v>
      </c>
      <c r="U274" s="36">
        <v>7428.5513017578205</v>
      </c>
      <c r="V274" s="36">
        <v>51590.578632812525</v>
      </c>
      <c r="W274" s="36">
        <v>4528.475415039059</v>
      </c>
      <c r="X274" s="36">
        <v>12704.874799750032</v>
      </c>
      <c r="Y274" s="36">
        <v>23166.100297753947</v>
      </c>
      <c r="Z274" s="36">
        <v>203.13184768676754</v>
      </c>
      <c r="AA274" s="36">
        <v>16795.97729503128</v>
      </c>
      <c r="AB274" s="36">
        <v>18046.312819494473</v>
      </c>
      <c r="AC274" s="36">
        <v>23656.941503051006</v>
      </c>
      <c r="AD274" s="36">
        <v>28302.266673781265</v>
      </c>
      <c r="AE274" s="36">
        <v>6822.9640583281534</v>
      </c>
      <c r="AF274" s="36">
        <v>8.8427184466019426</v>
      </c>
      <c r="AG274" s="36">
        <v>17974.960224430561</v>
      </c>
      <c r="AH274" s="36">
        <v>31232.594556312524</v>
      </c>
      <c r="AI274" s="36">
        <v>4853.5922591012595</v>
      </c>
      <c r="AJ274" s="36">
        <v>106.12582275390581</v>
      </c>
      <c r="AK274" s="36">
        <v>3366.0793263909609</v>
      </c>
      <c r="AL274" s="36">
        <v>15848.679733937523</v>
      </c>
      <c r="AM274" s="36">
        <v>12688.801553578125</v>
      </c>
      <c r="AN274" s="36">
        <v>6579.9530329531299</v>
      </c>
      <c r="AO274" s="36">
        <v>36862.109640582014</v>
      </c>
      <c r="AP274" s="36">
        <v>484.11081203039549</v>
      </c>
      <c r="AQ274" s="36">
        <v>39195.273665734327</v>
      </c>
      <c r="AR274" s="36">
        <v>44346.820048109344</v>
      </c>
      <c r="AS274" s="36">
        <v>42847.151976562527</v>
      </c>
      <c r="AT274" s="36">
        <v>20608.739333140576</v>
      </c>
      <c r="AU274" s="36">
        <v>46128.648365921887</v>
      </c>
      <c r="AV274" s="36">
        <v>17824.799115437509</v>
      </c>
      <c r="AW274" s="36">
        <v>1594.5600767633116</v>
      </c>
      <c r="AX274" s="36">
        <v>32347.903222474633</v>
      </c>
      <c r="AY274" s="36">
        <v>38602.853845125021</v>
      </c>
    </row>
    <row r="275" spans="1:51" x14ac:dyDescent="0.25">
      <c r="A275" s="34">
        <v>44298</v>
      </c>
      <c r="B275" s="35">
        <v>10</v>
      </c>
      <c r="C275" s="36">
        <v>27965.58173708605</v>
      </c>
      <c r="D275" s="36">
        <v>38287.469293718794</v>
      </c>
      <c r="E275" s="36">
        <v>16690.387084406284</v>
      </c>
      <c r="F275" s="36">
        <v>55499.088761781226</v>
      </c>
      <c r="G275" s="36">
        <v>34702.556753711084</v>
      </c>
      <c r="H275" s="36">
        <v>9854.0749217656503</v>
      </c>
      <c r="I275" s="36">
        <v>27721.727116026974</v>
      </c>
      <c r="J275" s="36">
        <v>120.1381130218506</v>
      </c>
      <c r="K275" s="36">
        <v>17246.341815015643</v>
      </c>
      <c r="L275" s="36">
        <v>9860.9217768582876</v>
      </c>
      <c r="M275" s="36">
        <v>35521.821631794344</v>
      </c>
      <c r="N275" s="36">
        <v>14781.506029296877</v>
      </c>
      <c r="O275" s="36">
        <v>44670.005532292889</v>
      </c>
      <c r="P275" s="36">
        <v>3411.1251880020664</v>
      </c>
      <c r="Q275" s="36">
        <v>34.260154724121094</v>
      </c>
      <c r="R275" s="36">
        <v>5321.5498056640627</v>
      </c>
      <c r="S275" s="36">
        <v>44351.937414777058</v>
      </c>
      <c r="T275" s="36">
        <v>15104.966598765643</v>
      </c>
      <c r="U275" s="36">
        <v>8373.6027197265703</v>
      </c>
      <c r="V275" s="36">
        <v>55840.7175384375</v>
      </c>
      <c r="W275" s="36">
        <v>5288.4105712890678</v>
      </c>
      <c r="X275" s="36">
        <v>13671.557570812538</v>
      </c>
      <c r="Y275" s="36">
        <v>26293.47492821157</v>
      </c>
      <c r="Z275" s="36">
        <v>173.73870529174803</v>
      </c>
      <c r="AA275" s="36">
        <v>19835.331736531232</v>
      </c>
      <c r="AB275" s="36">
        <v>19455.496201847563</v>
      </c>
      <c r="AC275" s="36">
        <v>25883.737620222913</v>
      </c>
      <c r="AD275" s="36">
        <v>31341.190235562524</v>
      </c>
      <c r="AE275" s="36">
        <v>7608.3149989843987</v>
      </c>
      <c r="AF275" s="36">
        <v>8.8427184466019426</v>
      </c>
      <c r="AG275" s="36">
        <v>20114.612611586814</v>
      </c>
      <c r="AH275" s="36">
        <v>35823.719369124985</v>
      </c>
      <c r="AI275" s="36">
        <v>5627.5831266771165</v>
      </c>
      <c r="AJ275" s="36">
        <v>141.80496557617292</v>
      </c>
      <c r="AK275" s="36">
        <v>4312.5639722829692</v>
      </c>
      <c r="AL275" s="36">
        <v>17973.236385843771</v>
      </c>
      <c r="AM275" s="36">
        <v>14330.868226609386</v>
      </c>
      <c r="AN275" s="36">
        <v>7285.9530757109414</v>
      </c>
      <c r="AO275" s="36">
        <v>41969.685758105486</v>
      </c>
      <c r="AP275" s="36">
        <v>533.41995315829706</v>
      </c>
      <c r="AQ275" s="36">
        <v>43732.601067062453</v>
      </c>
      <c r="AR275" s="36">
        <v>50551.970747640626</v>
      </c>
      <c r="AS275" s="36">
        <v>48473.967361328134</v>
      </c>
      <c r="AT275" s="36">
        <v>22396.153204187511</v>
      </c>
      <c r="AU275" s="36">
        <v>49438.942824828111</v>
      </c>
      <c r="AV275" s="36">
        <v>19911.990644218735</v>
      </c>
      <c r="AW275" s="36">
        <v>1281.3048737766419</v>
      </c>
      <c r="AX275" s="36">
        <v>36494.266607109392</v>
      </c>
      <c r="AY275" s="36">
        <v>42827.486284937484</v>
      </c>
    </row>
    <row r="276" spans="1:51" x14ac:dyDescent="0.25">
      <c r="A276" s="34">
        <v>44298</v>
      </c>
      <c r="B276" s="35">
        <v>11</v>
      </c>
      <c r="C276" s="36">
        <v>28794.255000179401</v>
      </c>
      <c r="D276" s="36">
        <v>40597.475276437523</v>
      </c>
      <c r="E276" s="36">
        <v>17965.569854187524</v>
      </c>
      <c r="F276" s="36">
        <v>57710.863783718771</v>
      </c>
      <c r="G276" s="36">
        <v>36806.575483124463</v>
      </c>
      <c r="H276" s="36">
        <v>10436.648503812519</v>
      </c>
      <c r="I276" s="36">
        <v>28887.749120564004</v>
      </c>
      <c r="J276" s="36">
        <v>125.21811866760251</v>
      </c>
      <c r="K276" s="36">
        <v>18271.708725375018</v>
      </c>
      <c r="L276" s="36">
        <v>10204.001696710362</v>
      </c>
      <c r="M276" s="36">
        <v>37006.893523257881</v>
      </c>
      <c r="N276" s="36">
        <v>16213.803492187495</v>
      </c>
      <c r="O276" s="36">
        <v>46454.931811308503</v>
      </c>
      <c r="P276" s="36">
        <v>3715.4379165952641</v>
      </c>
      <c r="Q276" s="36">
        <v>34.234401702880859</v>
      </c>
      <c r="R276" s="36">
        <v>5538.0393427734398</v>
      </c>
      <c r="S276" s="36">
        <v>46861.543682714539</v>
      </c>
      <c r="T276" s="36">
        <v>16337.537233953159</v>
      </c>
      <c r="U276" s="36">
        <v>9208.5860839843808</v>
      </c>
      <c r="V276" s="36">
        <v>60217.150581062488</v>
      </c>
      <c r="W276" s="36">
        <v>5293.5630859375005</v>
      </c>
      <c r="X276" s="36">
        <v>14094.334755978503</v>
      </c>
      <c r="Y276" s="36">
        <v>26268.982454310848</v>
      </c>
      <c r="Z276" s="36">
        <v>180.9257414245605</v>
      </c>
      <c r="AA276" s="36">
        <v>21041.230276281309</v>
      </c>
      <c r="AB276" s="36">
        <v>20174.649368897994</v>
      </c>
      <c r="AC276" s="36">
        <v>27439.978984894737</v>
      </c>
      <c r="AD276" s="36">
        <v>32936.233398249969</v>
      </c>
      <c r="AE276" s="36">
        <v>7873.4617170937854</v>
      </c>
      <c r="AF276" s="36">
        <v>8.8427184466019426</v>
      </c>
      <c r="AG276" s="36">
        <v>20873.554744274297</v>
      </c>
      <c r="AH276" s="36">
        <v>36913.197939968741</v>
      </c>
      <c r="AI276" s="36">
        <v>6149.8848482714957</v>
      </c>
      <c r="AJ276" s="36">
        <v>159.26395385742188</v>
      </c>
      <c r="AK276" s="36">
        <v>4884.4893323464821</v>
      </c>
      <c r="AL276" s="36">
        <v>19475.499967765656</v>
      </c>
      <c r="AM276" s="36">
        <v>15376.589097906266</v>
      </c>
      <c r="AN276" s="36">
        <v>7726.5258857812614</v>
      </c>
      <c r="AO276" s="36">
        <v>44655.775322078152</v>
      </c>
      <c r="AP276" s="36">
        <v>519.27524455810544</v>
      </c>
      <c r="AQ276" s="36">
        <v>45941.768568249914</v>
      </c>
      <c r="AR276" s="36">
        <v>52720.934697414064</v>
      </c>
      <c r="AS276" s="36">
        <v>51907.437021484395</v>
      </c>
      <c r="AT276" s="36">
        <v>23155.057503562493</v>
      </c>
      <c r="AU276" s="36">
        <v>50730.23949657815</v>
      </c>
      <c r="AV276" s="36">
        <v>19075.104274781239</v>
      </c>
      <c r="AW276" s="36">
        <v>3781.6129353860933</v>
      </c>
      <c r="AX276" s="36">
        <v>38546.616658832041</v>
      </c>
      <c r="AY276" s="36">
        <v>44299.600561234387</v>
      </c>
    </row>
    <row r="277" spans="1:51" x14ac:dyDescent="0.25">
      <c r="A277" s="34">
        <v>44298</v>
      </c>
      <c r="B277" s="35">
        <v>12</v>
      </c>
      <c r="C277" s="36">
        <v>29596.185012346017</v>
      </c>
      <c r="D277" s="36">
        <v>42081.819292</v>
      </c>
      <c r="E277" s="36">
        <v>19237.135680000032</v>
      </c>
      <c r="F277" s="36">
        <v>60527.635856218767</v>
      </c>
      <c r="G277" s="36">
        <v>39387.121998105897</v>
      </c>
      <c r="H277" s="36">
        <v>10585.237898140645</v>
      </c>
      <c r="I277" s="36">
        <v>29790.415040312018</v>
      </c>
      <c r="J277" s="36">
        <v>120.7298336029052</v>
      </c>
      <c r="K277" s="36">
        <v>19119.04329720313</v>
      </c>
      <c r="L277" s="36">
        <v>10378.946670943415</v>
      </c>
      <c r="M277" s="36">
        <v>38319.00883975043</v>
      </c>
      <c r="N277" s="36">
        <v>17309.490410156246</v>
      </c>
      <c r="O277" s="36">
        <v>48051.56208704289</v>
      </c>
      <c r="P277" s="36">
        <v>3906.4232609939791</v>
      </c>
      <c r="Q277" s="36">
        <v>34.491214752197266</v>
      </c>
      <c r="R277" s="36">
        <v>5797.4151328125008</v>
      </c>
      <c r="S277" s="36">
        <v>49137.124955386433</v>
      </c>
      <c r="T277" s="36">
        <v>17280.112465953156</v>
      </c>
      <c r="U277" s="36">
        <v>9908.8878261718892</v>
      </c>
      <c r="V277" s="36">
        <v>61837.587765624994</v>
      </c>
      <c r="W277" s="36">
        <v>5608.0632324218686</v>
      </c>
      <c r="X277" s="36">
        <v>14503.234048812403</v>
      </c>
      <c r="Y277" s="36">
        <v>26936.584506588159</v>
      </c>
      <c r="Z277" s="36">
        <v>194.12649902343759</v>
      </c>
      <c r="AA277" s="36">
        <v>22369.35130357814</v>
      </c>
      <c r="AB277" s="36">
        <v>20833.929518614161</v>
      </c>
      <c r="AC277" s="36">
        <v>28464.140327519741</v>
      </c>
      <c r="AD277" s="36">
        <v>34460.359841656253</v>
      </c>
      <c r="AE277" s="36">
        <v>7354.4018286581431</v>
      </c>
      <c r="AF277" s="36">
        <v>8.8427184466019426</v>
      </c>
      <c r="AG277" s="36">
        <v>21914.743996243058</v>
      </c>
      <c r="AH277" s="36">
        <v>38622.972277499961</v>
      </c>
      <c r="AI277" s="36">
        <v>6384.9532123063564</v>
      </c>
      <c r="AJ277" s="36">
        <v>151.4256057128911</v>
      </c>
      <c r="AK277" s="36">
        <v>5068.4939222639759</v>
      </c>
      <c r="AL277" s="36">
        <v>20318.217519671914</v>
      </c>
      <c r="AM277" s="36">
        <v>15913.659359359377</v>
      </c>
      <c r="AN277" s="36">
        <v>8509.2406615312593</v>
      </c>
      <c r="AO277" s="36">
        <v>47108.776078140632</v>
      </c>
      <c r="AP277" s="36">
        <v>581.7147301079101</v>
      </c>
      <c r="AQ277" s="36">
        <v>47353.676722351483</v>
      </c>
      <c r="AR277" s="36">
        <v>54738.099880570357</v>
      </c>
      <c r="AS277" s="36">
        <v>54366.997589843741</v>
      </c>
      <c r="AT277" s="36">
        <v>24135.341343187491</v>
      </c>
      <c r="AU277" s="36">
        <v>52752.139044999996</v>
      </c>
      <c r="AV277" s="36">
        <v>19244.270044812482</v>
      </c>
      <c r="AW277" s="36">
        <v>5136.6798654251188</v>
      </c>
      <c r="AX277" s="36">
        <v>40289.77774469924</v>
      </c>
      <c r="AY277" s="36">
        <v>45465.646869203105</v>
      </c>
    </row>
    <row r="278" spans="1:51" x14ac:dyDescent="0.25">
      <c r="A278" s="34">
        <v>44298</v>
      </c>
      <c r="B278" s="35">
        <v>13</v>
      </c>
      <c r="C278" s="36">
        <v>31073.632129338614</v>
      </c>
      <c r="D278" s="36">
        <v>43507.139574406254</v>
      </c>
      <c r="E278" s="36">
        <v>19439.603603562522</v>
      </c>
      <c r="F278" s="36">
        <v>63456.889969406235</v>
      </c>
      <c r="G278" s="36">
        <v>39839.727743552336</v>
      </c>
      <c r="H278" s="36">
        <v>9951.0155472031565</v>
      </c>
      <c r="I278" s="36">
        <v>31303.203750042489</v>
      </c>
      <c r="J278" s="36">
        <v>126.2303829193115</v>
      </c>
      <c r="K278" s="36">
        <v>19937.744556781265</v>
      </c>
      <c r="L278" s="36">
        <v>10608.715474153318</v>
      </c>
      <c r="M278" s="36">
        <v>38910.001633161955</v>
      </c>
      <c r="N278" s="36">
        <v>18154.565585937504</v>
      </c>
      <c r="O278" s="36">
        <v>50396.117516964769</v>
      </c>
      <c r="P278" s="36">
        <v>4122.7621962536205</v>
      </c>
      <c r="Q278" s="36">
        <v>36.50025749206543</v>
      </c>
      <c r="R278" s="36">
        <v>6185.231370605472</v>
      </c>
      <c r="S278" s="36">
        <v>51589.498014136443</v>
      </c>
      <c r="T278" s="36">
        <v>18094.102126250011</v>
      </c>
      <c r="U278" s="36">
        <v>10540.06950195313</v>
      </c>
      <c r="V278" s="36">
        <v>65496.839685374915</v>
      </c>
      <c r="W278" s="36">
        <v>5532.11198730469</v>
      </c>
      <c r="X278" s="36">
        <v>15226.127173796953</v>
      </c>
      <c r="Y278" s="36">
        <v>26745.240271328919</v>
      </c>
      <c r="Z278" s="36">
        <v>208.99256118774406</v>
      </c>
      <c r="AA278" s="36">
        <v>23447.221727156313</v>
      </c>
      <c r="AB278" s="36">
        <v>21777.957960532382</v>
      </c>
      <c r="AC278" s="36">
        <v>29676.902369582258</v>
      </c>
      <c r="AD278" s="36">
        <v>36832.331116906294</v>
      </c>
      <c r="AE278" s="36">
        <v>8235.647767672328</v>
      </c>
      <c r="AF278" s="36">
        <v>8.8427184466019426</v>
      </c>
      <c r="AG278" s="36">
        <v>23000.277248555558</v>
      </c>
      <c r="AH278" s="36">
        <v>41169.72475121879</v>
      </c>
      <c r="AI278" s="36">
        <v>6868.1296168358313</v>
      </c>
      <c r="AJ278" s="36">
        <v>161.64560546875092</v>
      </c>
      <c r="AK278" s="36">
        <v>5078.7640794802483</v>
      </c>
      <c r="AL278" s="36">
        <v>21905.722972265638</v>
      </c>
      <c r="AM278" s="36">
        <v>16632.465488625036</v>
      </c>
      <c r="AN278" s="36">
        <v>9289.8994527968807</v>
      </c>
      <c r="AO278" s="36">
        <v>49421.047240675747</v>
      </c>
      <c r="AP278" s="36">
        <v>638.43523309435363</v>
      </c>
      <c r="AQ278" s="36">
        <v>48778.613976367153</v>
      </c>
      <c r="AR278" s="36">
        <v>56968.450281914062</v>
      </c>
      <c r="AS278" s="36">
        <v>57143.171992187497</v>
      </c>
      <c r="AT278" s="36">
        <v>25298.673310562463</v>
      </c>
      <c r="AU278" s="36">
        <v>56278.555870609387</v>
      </c>
      <c r="AV278" s="36">
        <v>20742.647305531224</v>
      </c>
      <c r="AW278" s="36">
        <v>5480.303809952864</v>
      </c>
      <c r="AX278" s="36">
        <v>42828.757462261739</v>
      </c>
      <c r="AY278" s="36">
        <v>46984.319742015665</v>
      </c>
    </row>
    <row r="279" spans="1:51" x14ac:dyDescent="0.25">
      <c r="A279" s="34">
        <v>44298</v>
      </c>
      <c r="B279" s="35">
        <v>14</v>
      </c>
      <c r="C279" s="36">
        <v>32579.465409742861</v>
      </c>
      <c r="D279" s="36">
        <v>43806.430491249972</v>
      </c>
      <c r="E279" s="36">
        <v>20450.664363328153</v>
      </c>
      <c r="F279" s="36">
        <v>66828.844108343692</v>
      </c>
      <c r="G279" s="36">
        <v>39234.215873768648</v>
      </c>
      <c r="H279" s="36">
        <v>9719.421652734407</v>
      </c>
      <c r="I279" s="36">
        <v>32430.302875829664</v>
      </c>
      <c r="J279" s="36">
        <v>140.07238006591791</v>
      </c>
      <c r="K279" s="36">
        <v>20016.432834906278</v>
      </c>
      <c r="L279" s="36">
        <v>10113.339657868824</v>
      </c>
      <c r="M279" s="36">
        <v>38781.294763239493</v>
      </c>
      <c r="N279" s="36">
        <v>18759.901433593754</v>
      </c>
      <c r="O279" s="36">
        <v>52458.838452621058</v>
      </c>
      <c r="P279" s="36">
        <v>4028.7961795869414</v>
      </c>
      <c r="Q279" s="36">
        <v>36.665802001953132</v>
      </c>
      <c r="R279" s="36">
        <v>6575.7751572265597</v>
      </c>
      <c r="S279" s="36">
        <v>53999.939097948925</v>
      </c>
      <c r="T279" s="36">
        <v>18601.191990093754</v>
      </c>
      <c r="U279" s="36">
        <v>10724.602712890643</v>
      </c>
      <c r="V279" s="36">
        <v>70720.314570281247</v>
      </c>
      <c r="W279" s="36">
        <v>5528.3048095703189</v>
      </c>
      <c r="X279" s="36">
        <v>14916.046762566421</v>
      </c>
      <c r="Y279" s="36">
        <v>27638.838271280572</v>
      </c>
      <c r="Z279" s="36">
        <v>212.82293502807613</v>
      </c>
      <c r="AA279" s="36">
        <v>24322.128666406323</v>
      </c>
      <c r="AB279" s="36">
        <v>22476.603259841086</v>
      </c>
      <c r="AC279" s="36">
        <v>30655.481207066623</v>
      </c>
      <c r="AD279" s="36">
        <v>39727.804661593727</v>
      </c>
      <c r="AE279" s="36">
        <v>9029.8114648427563</v>
      </c>
      <c r="AF279" s="36">
        <v>8.8427184466019426</v>
      </c>
      <c r="AG279" s="36">
        <v>24174.153753211809</v>
      </c>
      <c r="AH279" s="36">
        <v>44616.227433406239</v>
      </c>
      <c r="AI279" s="36">
        <v>6797.6640647994282</v>
      </c>
      <c r="AJ279" s="36">
        <v>113.50462890625097</v>
      </c>
      <c r="AK279" s="36">
        <v>5105.8325508616399</v>
      </c>
      <c r="AL279" s="36">
        <v>23385.840371171904</v>
      </c>
      <c r="AM279" s="36">
        <v>17786.129130265628</v>
      </c>
      <c r="AN279" s="36">
        <v>10040.300026984391</v>
      </c>
      <c r="AO279" s="36">
        <v>51631.575677777342</v>
      </c>
      <c r="AP279" s="36">
        <v>648.32368458496103</v>
      </c>
      <c r="AQ279" s="36">
        <v>50316.702475046885</v>
      </c>
      <c r="AR279" s="36">
        <v>58869.833508687494</v>
      </c>
      <c r="AS279" s="36">
        <v>59691.4584902344</v>
      </c>
      <c r="AT279" s="36">
        <v>24834.580838218753</v>
      </c>
      <c r="AU279" s="36">
        <v>59521.48292543742</v>
      </c>
      <c r="AV279" s="36">
        <v>21321.205878843783</v>
      </c>
      <c r="AW279" s="36">
        <v>5712.2936061564142</v>
      </c>
      <c r="AX279" s="36">
        <v>45936.196209125039</v>
      </c>
      <c r="AY279" s="36">
        <v>48356.777143531355</v>
      </c>
    </row>
    <row r="280" spans="1:51" x14ac:dyDescent="0.25">
      <c r="A280" s="34">
        <v>44298</v>
      </c>
      <c r="B280" s="35">
        <v>15</v>
      </c>
      <c r="C280" s="36">
        <v>31120.810318157495</v>
      </c>
      <c r="D280" s="36">
        <v>44185.506563000024</v>
      </c>
      <c r="E280" s="36">
        <v>19167.782436984406</v>
      </c>
      <c r="F280" s="36">
        <v>63502.672170218793</v>
      </c>
      <c r="G280" s="36">
        <v>40806.685337808922</v>
      </c>
      <c r="H280" s="36">
        <v>10274.942890625007</v>
      </c>
      <c r="I280" s="36">
        <v>31851.733762718344</v>
      </c>
      <c r="J280" s="36">
        <v>125.158634185791</v>
      </c>
      <c r="K280" s="36">
        <v>20336.283435937508</v>
      </c>
      <c r="L280" s="36">
        <v>10925.876324033967</v>
      </c>
      <c r="M280" s="36">
        <v>39884.268872733788</v>
      </c>
      <c r="N280" s="36">
        <v>18529.683792968743</v>
      </c>
      <c r="O280" s="36">
        <v>51396.870178746016</v>
      </c>
      <c r="P280" s="36">
        <v>3980.1615765459464</v>
      </c>
      <c r="Q280" s="36">
        <v>35.342077255249031</v>
      </c>
      <c r="R280" s="36">
        <v>6452.4523291015639</v>
      </c>
      <c r="S280" s="36">
        <v>54302.024518464568</v>
      </c>
      <c r="T280" s="36">
        <v>17880.437356562525</v>
      </c>
      <c r="U280" s="36">
        <v>10072.213328125012</v>
      </c>
      <c r="V280" s="36">
        <v>68597.717300968754</v>
      </c>
      <c r="W280" s="36">
        <v>5454.2851562499991</v>
      </c>
      <c r="X280" s="36">
        <v>15957.014092832995</v>
      </c>
      <c r="Y280" s="36">
        <v>27571.00981762935</v>
      </c>
      <c r="Z280" s="36">
        <v>196.39593139648443</v>
      </c>
      <c r="AA280" s="36">
        <v>24378.550685593756</v>
      </c>
      <c r="AB280" s="36">
        <v>22133.305704561055</v>
      </c>
      <c r="AC280" s="36">
        <v>29198.412257879125</v>
      </c>
      <c r="AD280" s="36">
        <v>39080.538212781197</v>
      </c>
      <c r="AE280" s="36">
        <v>9285.9085880659786</v>
      </c>
      <c r="AF280" s="36">
        <v>8.8427184466019426</v>
      </c>
      <c r="AG280" s="36">
        <v>23545.980863024306</v>
      </c>
      <c r="AH280" s="36">
        <v>44674.540475281246</v>
      </c>
      <c r="AI280" s="36">
        <v>7002.7585412333119</v>
      </c>
      <c r="AJ280" s="36">
        <v>142.06459399414115</v>
      </c>
      <c r="AK280" s="36">
        <v>5328.0163055552848</v>
      </c>
      <c r="AL280" s="36">
        <v>23576.13559942189</v>
      </c>
      <c r="AM280" s="36">
        <v>17409.96490957815</v>
      </c>
      <c r="AN280" s="36">
        <v>10324.113143796882</v>
      </c>
      <c r="AO280" s="36">
        <v>51913.642124238228</v>
      </c>
      <c r="AP280" s="36">
        <v>663.03602578027335</v>
      </c>
      <c r="AQ280" s="36">
        <v>49541.297870585942</v>
      </c>
      <c r="AR280" s="36">
        <v>58892.261191234393</v>
      </c>
      <c r="AS280" s="36">
        <v>59783.883730468748</v>
      </c>
      <c r="AT280" s="36">
        <v>25084.439192749989</v>
      </c>
      <c r="AU280" s="36">
        <v>57105.213036609413</v>
      </c>
      <c r="AV280" s="36">
        <v>21000.429615718782</v>
      </c>
      <c r="AW280" s="36">
        <v>6774.9373671447902</v>
      </c>
      <c r="AX280" s="36">
        <v>45728.106113554692</v>
      </c>
      <c r="AY280" s="36">
        <v>47228.07204320321</v>
      </c>
    </row>
    <row r="281" spans="1:51" x14ac:dyDescent="0.25">
      <c r="A281" s="34">
        <v>44298</v>
      </c>
      <c r="B281" s="35">
        <v>16</v>
      </c>
      <c r="C281" s="36">
        <v>29471.695109059481</v>
      </c>
      <c r="D281" s="36">
        <v>43841.662750250012</v>
      </c>
      <c r="E281" s="36">
        <v>18493.968858843786</v>
      </c>
      <c r="F281" s="36">
        <v>60384.694557750023</v>
      </c>
      <c r="G281" s="36">
        <v>41113.970297596432</v>
      </c>
      <c r="H281" s="36">
        <v>10517.127967937522</v>
      </c>
      <c r="I281" s="36">
        <v>30625.62530755427</v>
      </c>
      <c r="J281" s="36">
        <v>124.7805633544921</v>
      </c>
      <c r="K281" s="36">
        <v>19695.881024734408</v>
      </c>
      <c r="L281" s="36">
        <v>11346.942501644431</v>
      </c>
      <c r="M281" s="36">
        <v>40637.897619110161</v>
      </c>
      <c r="N281" s="36">
        <v>18491.813617187494</v>
      </c>
      <c r="O281" s="36">
        <v>49108.121317917939</v>
      </c>
      <c r="P281" s="36">
        <v>4085.7674124731811</v>
      </c>
      <c r="Q281" s="36">
        <v>35.915547370910645</v>
      </c>
      <c r="R281" s="36">
        <v>6327.6593349609429</v>
      </c>
      <c r="S281" s="36">
        <v>52906.976048323893</v>
      </c>
      <c r="T281" s="36">
        <v>17211.824940906256</v>
      </c>
      <c r="U281" s="36">
        <v>9676.9209121093918</v>
      </c>
      <c r="V281" s="36">
        <v>66024.534768687488</v>
      </c>
      <c r="W281" s="36">
        <v>5467.483569335951</v>
      </c>
      <c r="X281" s="36">
        <v>16124.528272050831</v>
      </c>
      <c r="Y281" s="36">
        <v>28467.203996571141</v>
      </c>
      <c r="Z281" s="36">
        <v>178.13783081054692</v>
      </c>
      <c r="AA281" s="36">
        <v>23227.590075921875</v>
      </c>
      <c r="AB281" s="36">
        <v>21239.502564335966</v>
      </c>
      <c r="AC281" s="36">
        <v>27791.334383113517</v>
      </c>
      <c r="AD281" s="36">
        <v>37218.244825656271</v>
      </c>
      <c r="AE281" s="36">
        <v>9345.8208236093997</v>
      </c>
      <c r="AF281" s="36">
        <v>8.8427184466019426</v>
      </c>
      <c r="AG281" s="36">
        <v>22823.836659024306</v>
      </c>
      <c r="AH281" s="36">
        <v>42663.305188000028</v>
      </c>
      <c r="AI281" s="36">
        <v>7027.2835606117296</v>
      </c>
      <c r="AJ281" s="36">
        <v>160.22223046875098</v>
      </c>
      <c r="AK281" s="36">
        <v>5468.53287212531</v>
      </c>
      <c r="AL281" s="36">
        <v>23025.348901234385</v>
      </c>
      <c r="AM281" s="36">
        <v>17261.205444812535</v>
      </c>
      <c r="AN281" s="36">
        <v>10106.714355078137</v>
      </c>
      <c r="AO281" s="36">
        <v>51254.974161285179</v>
      </c>
      <c r="AP281" s="36">
        <v>698.81370677832024</v>
      </c>
      <c r="AQ281" s="36">
        <v>48446.369629789093</v>
      </c>
      <c r="AR281" s="36">
        <v>57881.63067726561</v>
      </c>
      <c r="AS281" s="36">
        <v>58368.361722656293</v>
      </c>
      <c r="AT281" s="36">
        <v>25486.933409937494</v>
      </c>
      <c r="AU281" s="36">
        <v>54671.677523250037</v>
      </c>
      <c r="AV281" s="36">
        <v>20755.33108774999</v>
      </c>
      <c r="AW281" s="36">
        <v>6391.5628560332898</v>
      </c>
      <c r="AX281" s="36">
        <v>44021.863984863303</v>
      </c>
      <c r="AY281" s="36">
        <v>45803.950352531283</v>
      </c>
    </row>
    <row r="282" spans="1:51" x14ac:dyDescent="0.25">
      <c r="A282" s="34">
        <v>44298</v>
      </c>
      <c r="B282" s="35">
        <v>17</v>
      </c>
      <c r="C282" s="36">
        <v>27839.453249937531</v>
      </c>
      <c r="D282" s="36">
        <v>43127.904156249984</v>
      </c>
      <c r="E282" s="36">
        <v>17422.793420484417</v>
      </c>
      <c r="F282" s="36">
        <v>58059.389423156237</v>
      </c>
      <c r="G282" s="36">
        <v>39800.225914229333</v>
      </c>
      <c r="H282" s="36">
        <v>9699.1464907656518</v>
      </c>
      <c r="I282" s="36">
        <v>29441.297275993686</v>
      </c>
      <c r="J282" s="36">
        <v>133.09892272949219</v>
      </c>
      <c r="K282" s="36">
        <v>19391.205550359402</v>
      </c>
      <c r="L282" s="36">
        <v>10805.164407515311</v>
      </c>
      <c r="M282" s="36">
        <v>39117.304628564452</v>
      </c>
      <c r="N282" s="36">
        <v>17304.937332031241</v>
      </c>
      <c r="O282" s="36">
        <v>47841.161119386634</v>
      </c>
      <c r="P282" s="36">
        <v>4445.7445681263953</v>
      </c>
      <c r="Q282" s="36">
        <v>35.269333839416497</v>
      </c>
      <c r="R282" s="36">
        <v>6148.5493251953167</v>
      </c>
      <c r="S282" s="36">
        <v>51776.151213933314</v>
      </c>
      <c r="T282" s="36">
        <v>16324.604158718765</v>
      </c>
      <c r="U282" s="36">
        <v>9091.0597695312608</v>
      </c>
      <c r="V282" s="36">
        <v>63650.142574999911</v>
      </c>
      <c r="W282" s="36">
        <v>5493.3764404296926</v>
      </c>
      <c r="X282" s="36">
        <v>15601.622056692404</v>
      </c>
      <c r="Y282" s="36">
        <v>27323.588833439186</v>
      </c>
      <c r="Z282" s="36">
        <v>203.60345687866194</v>
      </c>
      <c r="AA282" s="36">
        <v>22176.672103484419</v>
      </c>
      <c r="AB282" s="36">
        <v>20552.592274713876</v>
      </c>
      <c r="AC282" s="36">
        <v>26699.992841300995</v>
      </c>
      <c r="AD282" s="36">
        <v>36433.282186562523</v>
      </c>
      <c r="AE282" s="36">
        <v>9943.8096337031766</v>
      </c>
      <c r="AF282" s="36">
        <v>8.8427184466019426</v>
      </c>
      <c r="AG282" s="36">
        <v>22096.336316680565</v>
      </c>
      <c r="AH282" s="36">
        <v>42969.577764843743</v>
      </c>
      <c r="AI282" s="36">
        <v>6611.6752265337282</v>
      </c>
      <c r="AJ282" s="36">
        <v>147.8409294433589</v>
      </c>
      <c r="AK282" s="36">
        <v>5992.9084255296621</v>
      </c>
      <c r="AL282" s="36">
        <v>22641.424435531273</v>
      </c>
      <c r="AM282" s="36">
        <v>17260.771685656313</v>
      </c>
      <c r="AN282" s="36">
        <v>9728.7858728124975</v>
      </c>
      <c r="AO282" s="36">
        <v>50176.344637359369</v>
      </c>
      <c r="AP282" s="36">
        <v>680.67375185839842</v>
      </c>
      <c r="AQ282" s="36">
        <v>46898.94580981238</v>
      </c>
      <c r="AR282" s="36">
        <v>56718.329184531271</v>
      </c>
      <c r="AS282" s="36">
        <v>57355.931482421882</v>
      </c>
      <c r="AT282" s="36">
        <v>25186.856142218716</v>
      </c>
      <c r="AU282" s="36">
        <v>52571.972812546897</v>
      </c>
      <c r="AV282" s="36">
        <v>22296.71808843749</v>
      </c>
      <c r="AW282" s="36">
        <v>4094.7743137563289</v>
      </c>
      <c r="AX282" s="36">
        <v>43220.246962804711</v>
      </c>
      <c r="AY282" s="36">
        <v>44217.054319328148</v>
      </c>
    </row>
    <row r="283" spans="1:51" x14ac:dyDescent="0.25">
      <c r="A283" s="34">
        <v>44298</v>
      </c>
      <c r="B283" s="35">
        <v>18</v>
      </c>
      <c r="C283" s="36">
        <v>27608.33746048441</v>
      </c>
      <c r="D283" s="36">
        <v>40804.815716687488</v>
      </c>
      <c r="E283" s="36">
        <v>16706.034090031262</v>
      </c>
      <c r="F283" s="36">
        <v>56623.956877125034</v>
      </c>
      <c r="G283" s="36">
        <v>37105.374622157869</v>
      </c>
      <c r="H283" s="36">
        <v>8483.1197882187826</v>
      </c>
      <c r="I283" s="36">
        <v>27963.909161187032</v>
      </c>
      <c r="J283" s="36">
        <v>143.0913925170899</v>
      </c>
      <c r="K283" s="36">
        <v>18725.25305025003</v>
      </c>
      <c r="L283" s="36">
        <v>9209.8665205066081</v>
      </c>
      <c r="M283" s="36">
        <v>35424.240802721579</v>
      </c>
      <c r="N283" s="36">
        <v>15727.819707031247</v>
      </c>
      <c r="O283" s="36">
        <v>45087.128028371022</v>
      </c>
      <c r="P283" s="36">
        <v>4871.4438243507375</v>
      </c>
      <c r="Q283" s="36">
        <v>35.571010589599624</v>
      </c>
      <c r="R283" s="36">
        <v>6054.9839379882824</v>
      </c>
      <c r="S283" s="36">
        <v>50200.516741089552</v>
      </c>
      <c r="T283" s="36">
        <v>15500.649450367204</v>
      </c>
      <c r="U283" s="36">
        <v>8386.0673007812511</v>
      </c>
      <c r="V283" s="36">
        <v>61178.816070125031</v>
      </c>
      <c r="W283" s="36">
        <v>5156.1078613281288</v>
      </c>
      <c r="X283" s="36">
        <v>15118.622984279293</v>
      </c>
      <c r="Y283" s="36">
        <v>24713.880976999146</v>
      </c>
      <c r="Z283" s="36">
        <v>173.29802169799808</v>
      </c>
      <c r="AA283" s="36">
        <v>20826.547993781227</v>
      </c>
      <c r="AB283" s="36">
        <v>19580.414734132839</v>
      </c>
      <c r="AC283" s="36">
        <v>25132.243579941638</v>
      </c>
      <c r="AD283" s="36">
        <v>35419.461318624984</v>
      </c>
      <c r="AE283" s="36">
        <v>9023.9852176875156</v>
      </c>
      <c r="AF283" s="36">
        <v>8.8427184466019426</v>
      </c>
      <c r="AG283" s="36">
        <v>21549.335916680549</v>
      </c>
      <c r="AH283" s="36">
        <v>43275.924858531238</v>
      </c>
      <c r="AI283" s="36">
        <v>6404.2948840761119</v>
      </c>
      <c r="AJ283" s="36">
        <v>98.485973632813668</v>
      </c>
      <c r="AK283" s="36">
        <v>5262.876384796793</v>
      </c>
      <c r="AL283" s="36">
        <v>22912.602648171891</v>
      </c>
      <c r="AM283" s="36">
        <v>16490.257720249992</v>
      </c>
      <c r="AN283" s="36">
        <v>9560.0662602656394</v>
      </c>
      <c r="AO283" s="36">
        <v>47774.680248636694</v>
      </c>
      <c r="AP283" s="36">
        <v>813.9119044874268</v>
      </c>
      <c r="AQ283" s="36">
        <v>44356.000468468686</v>
      </c>
      <c r="AR283" s="36">
        <v>53680.522636718786</v>
      </c>
      <c r="AS283" s="36">
        <v>56414.739541015646</v>
      </c>
      <c r="AT283" s="36">
        <v>24032.965574046888</v>
      </c>
      <c r="AU283" s="36">
        <v>50977.666657328155</v>
      </c>
      <c r="AV283" s="36">
        <v>23425.787517937497</v>
      </c>
      <c r="AW283" s="36">
        <v>3541.6414794431143</v>
      </c>
      <c r="AX283" s="36">
        <v>42408.94955612893</v>
      </c>
      <c r="AY283" s="36">
        <v>42080.047198640612</v>
      </c>
    </row>
    <row r="284" spans="1:51" x14ac:dyDescent="0.25">
      <c r="A284" s="34">
        <v>44298</v>
      </c>
      <c r="B284" s="35">
        <v>19</v>
      </c>
      <c r="C284" s="36">
        <v>29056.770882890658</v>
      </c>
      <c r="D284" s="36">
        <v>41288.732657187538</v>
      </c>
      <c r="E284" s="36">
        <v>17442.831181187496</v>
      </c>
      <c r="F284" s="36">
        <v>60185.899571968752</v>
      </c>
      <c r="G284" s="36">
        <v>37608.120320011847</v>
      </c>
      <c r="H284" s="36">
        <v>6987.8152694062701</v>
      </c>
      <c r="I284" s="36">
        <v>27204.359318859868</v>
      </c>
      <c r="J284" s="36">
        <v>165.85423278808599</v>
      </c>
      <c r="K284" s="36">
        <v>18882.033191656275</v>
      </c>
      <c r="L284" s="36">
        <v>9078.7221768092186</v>
      </c>
      <c r="M284" s="36">
        <v>32056.094828225931</v>
      </c>
      <c r="N284" s="36">
        <v>15804.808414062494</v>
      </c>
      <c r="O284" s="36">
        <v>44902.503342339791</v>
      </c>
      <c r="P284" s="36">
        <v>3935.9684169005559</v>
      </c>
      <c r="Q284" s="36">
        <v>34.711533546447747</v>
      </c>
      <c r="R284" s="36">
        <v>6721.5475649414029</v>
      </c>
      <c r="S284" s="36">
        <v>52755.631854542684</v>
      </c>
      <c r="T284" s="36">
        <v>17017.223142445338</v>
      </c>
      <c r="U284" s="36">
        <v>9183.5159843750116</v>
      </c>
      <c r="V284" s="36">
        <v>67463.858572656216</v>
      </c>
      <c r="W284" s="36">
        <v>5034.8406738281192</v>
      </c>
      <c r="X284" s="36">
        <v>14390.493250297859</v>
      </c>
      <c r="Y284" s="36">
        <v>23700.570972641392</v>
      </c>
      <c r="Z284" s="36">
        <v>212.34400726318347</v>
      </c>
      <c r="AA284" s="36">
        <v>22471.174785343756</v>
      </c>
      <c r="AB284" s="36">
        <v>18723.929118257431</v>
      </c>
      <c r="AC284" s="36">
        <v>26971.141974472852</v>
      </c>
      <c r="AD284" s="36">
        <v>39218.310974687498</v>
      </c>
      <c r="AE284" s="36">
        <v>9938.1676886094046</v>
      </c>
      <c r="AF284" s="36">
        <v>8.8427184466019426</v>
      </c>
      <c r="AG284" s="36">
        <v>23381.891275180547</v>
      </c>
      <c r="AH284" s="36">
        <v>49053.571122437497</v>
      </c>
      <c r="AI284" s="36">
        <v>6373.0782632520331</v>
      </c>
      <c r="AJ284" s="36">
        <v>57.076793457032011</v>
      </c>
      <c r="AK284" s="36">
        <v>4379.7417948025113</v>
      </c>
      <c r="AL284" s="36">
        <v>25676.537523703148</v>
      </c>
      <c r="AM284" s="36">
        <v>17589.450451578166</v>
      </c>
      <c r="AN284" s="36">
        <v>10430.477462296889</v>
      </c>
      <c r="AO284" s="36">
        <v>49053.296933847676</v>
      </c>
      <c r="AP284" s="36">
        <v>657.72496036523432</v>
      </c>
      <c r="AQ284" s="36">
        <v>42044.952301054698</v>
      </c>
      <c r="AR284" s="36">
        <v>53726.190631710997</v>
      </c>
      <c r="AS284" s="36">
        <v>61125.288695312534</v>
      </c>
      <c r="AT284" s="36">
        <v>21592.441900750022</v>
      </c>
      <c r="AU284" s="36">
        <v>54696.163957062483</v>
      </c>
      <c r="AV284" s="36">
        <v>27666.569664874984</v>
      </c>
      <c r="AW284" s="36">
        <v>4191.1347398694725</v>
      </c>
      <c r="AX284" s="36">
        <v>48023.068598992213</v>
      </c>
      <c r="AY284" s="36">
        <v>41190.438869218764</v>
      </c>
    </row>
    <row r="285" spans="1:51" x14ac:dyDescent="0.25">
      <c r="A285" s="34">
        <v>44298</v>
      </c>
      <c r="B285" s="35">
        <v>20</v>
      </c>
      <c r="C285" s="36">
        <v>31905.046421078085</v>
      </c>
      <c r="D285" s="36">
        <v>44498.136981250056</v>
      </c>
      <c r="E285" s="36">
        <v>19791.00569135938</v>
      </c>
      <c r="F285" s="36">
        <v>65286.736067093749</v>
      </c>
      <c r="G285" s="36">
        <v>41509.169467843727</v>
      </c>
      <c r="H285" s="36">
        <v>6544.4639201875279</v>
      </c>
      <c r="I285" s="36">
        <v>27939.371130078151</v>
      </c>
      <c r="J285" s="36">
        <v>167.96765518188479</v>
      </c>
      <c r="K285" s="36">
        <v>19924.286085406264</v>
      </c>
      <c r="L285" s="36">
        <v>9009.1712252012167</v>
      </c>
      <c r="M285" s="36">
        <v>33146.089989443339</v>
      </c>
      <c r="N285" s="36">
        <v>17816.168628906249</v>
      </c>
      <c r="O285" s="36">
        <v>47917.419702011633</v>
      </c>
      <c r="P285" s="36">
        <v>4201.272405468746</v>
      </c>
      <c r="Q285" s="36">
        <v>35.007154464721673</v>
      </c>
      <c r="R285" s="36">
        <v>8025.2536274414142</v>
      </c>
      <c r="S285" s="36">
        <v>60099.520484542678</v>
      </c>
      <c r="T285" s="36">
        <v>19504.206396531266</v>
      </c>
      <c r="U285" s="36">
        <v>11045.302248046881</v>
      </c>
      <c r="V285" s="36">
        <v>77161.806443093708</v>
      </c>
      <c r="W285" s="36">
        <v>5184.5769042968786</v>
      </c>
      <c r="X285" s="36">
        <v>15880.155886882812</v>
      </c>
      <c r="Y285" s="36">
        <v>23856.623611977349</v>
      </c>
      <c r="Z285" s="36">
        <v>283.68552307128897</v>
      </c>
      <c r="AA285" s="36">
        <v>26233.602437156303</v>
      </c>
      <c r="AB285" s="36">
        <v>17779.667834870139</v>
      </c>
      <c r="AC285" s="36">
        <v>29803.068493691604</v>
      </c>
      <c r="AD285" s="36">
        <v>46194.206240093699</v>
      </c>
      <c r="AE285" s="36">
        <v>10698.503610992215</v>
      </c>
      <c r="AF285" s="36">
        <v>8.8427184466019426</v>
      </c>
      <c r="AG285" s="36">
        <v>26842.880990930556</v>
      </c>
      <c r="AH285" s="36">
        <v>58497.303971156194</v>
      </c>
      <c r="AI285" s="36">
        <v>7833.1343261718903</v>
      </c>
      <c r="AJ285" s="36">
        <v>56.318499755859989</v>
      </c>
      <c r="AK285" s="36">
        <v>4414.0964462890688</v>
      </c>
      <c r="AL285" s="36">
        <v>29542.702860218771</v>
      </c>
      <c r="AM285" s="36">
        <v>20480.169649328145</v>
      </c>
      <c r="AN285" s="36">
        <v>11126.114535515631</v>
      </c>
      <c r="AO285" s="36">
        <v>53660.183734851562</v>
      </c>
      <c r="AP285" s="36">
        <v>800.29185485839844</v>
      </c>
      <c r="AQ285" s="36">
        <v>41232.335903117164</v>
      </c>
      <c r="AR285" s="36">
        <v>58025.580473078211</v>
      </c>
      <c r="AS285" s="36">
        <v>69424.843179687537</v>
      </c>
      <c r="AT285" s="36">
        <v>21179.35606884379</v>
      </c>
      <c r="AU285" s="36">
        <v>58579.083877218727</v>
      </c>
      <c r="AV285" s="36">
        <v>33352.162089750003</v>
      </c>
      <c r="AW285" s="36">
        <v>5228.3620891134224</v>
      </c>
      <c r="AX285" s="36">
        <v>56548.573400328118</v>
      </c>
      <c r="AY285" s="36">
        <v>40145.267965843843</v>
      </c>
    </row>
    <row r="286" spans="1:51" x14ac:dyDescent="0.25">
      <c r="A286" s="34">
        <v>44298</v>
      </c>
      <c r="B286" s="35">
        <v>21</v>
      </c>
      <c r="C286" s="36">
        <v>30917.756071312546</v>
      </c>
      <c r="D286" s="36">
        <v>42747.771793218759</v>
      </c>
      <c r="E286" s="36">
        <v>19072.168300484398</v>
      </c>
      <c r="F286" s="36">
        <v>63219.950328218845</v>
      </c>
      <c r="G286" s="36">
        <v>40182.205123156171</v>
      </c>
      <c r="H286" s="36">
        <v>6700.8020353906559</v>
      </c>
      <c r="I286" s="36">
        <v>26627.708636980984</v>
      </c>
      <c r="J286" s="36">
        <v>153.0476799011231</v>
      </c>
      <c r="K286" s="36">
        <v>19460.236987703138</v>
      </c>
      <c r="L286" s="36">
        <v>8262.6892081970345</v>
      </c>
      <c r="M286" s="36">
        <v>32048.219925573198</v>
      </c>
      <c r="N286" s="36">
        <v>16977.45987109375</v>
      </c>
      <c r="O286" s="36">
        <v>46884.292262433519</v>
      </c>
      <c r="P286" s="36">
        <v>4025.8258874316516</v>
      </c>
      <c r="Q286" s="36">
        <v>34.744479179382317</v>
      </c>
      <c r="R286" s="36">
        <v>7760.5427250976691</v>
      </c>
      <c r="S286" s="36">
        <v>58119.98334119896</v>
      </c>
      <c r="T286" s="36">
        <v>18767.169909773478</v>
      </c>
      <c r="U286" s="36">
        <v>10661.75345898438</v>
      </c>
      <c r="V286" s="36">
        <v>74933.076817656329</v>
      </c>
      <c r="W286" s="36">
        <v>5013.7559814453089</v>
      </c>
      <c r="X286" s="36">
        <v>16061.591400920914</v>
      </c>
      <c r="Y286" s="36">
        <v>22517.817613172567</v>
      </c>
      <c r="Z286" s="36">
        <v>236.92230285644536</v>
      </c>
      <c r="AA286" s="36">
        <v>25493.494187125089</v>
      </c>
      <c r="AB286" s="36">
        <v>17108.986590122273</v>
      </c>
      <c r="AC286" s="36">
        <v>28932.212689004125</v>
      </c>
      <c r="AD286" s="36">
        <v>44836.509700000039</v>
      </c>
      <c r="AE286" s="36">
        <v>9983.6381071406613</v>
      </c>
      <c r="AF286" s="36">
        <v>8.8427184466019426</v>
      </c>
      <c r="AG286" s="36">
        <v>25693.450543649302</v>
      </c>
      <c r="AH286" s="36">
        <v>56812.530772343751</v>
      </c>
      <c r="AI286" s="36">
        <v>7719.1340332031314</v>
      </c>
      <c r="AJ286" s="36">
        <v>53.774983642577951</v>
      </c>
      <c r="AK286" s="36">
        <v>4179.9880839843709</v>
      </c>
      <c r="AL286" s="36">
        <v>28927.982705656261</v>
      </c>
      <c r="AM286" s="36">
        <v>19251.252844937524</v>
      </c>
      <c r="AN286" s="36">
        <v>10949.118497343759</v>
      </c>
      <c r="AO286" s="36">
        <v>51628.587443191427</v>
      </c>
      <c r="AP286" s="36">
        <v>764.30097961425781</v>
      </c>
      <c r="AQ286" s="36">
        <v>39705.72146511716</v>
      </c>
      <c r="AR286" s="36">
        <v>55917.90560753912</v>
      </c>
      <c r="AS286" s="36">
        <v>67530.553105468731</v>
      </c>
      <c r="AT286" s="36">
        <v>20218.398365171881</v>
      </c>
      <c r="AU286" s="36">
        <v>56466.918825359411</v>
      </c>
      <c r="AV286" s="36">
        <v>32558.237951500028</v>
      </c>
      <c r="AW286" s="36">
        <v>5143.8219904827674</v>
      </c>
      <c r="AX286" s="36">
        <v>55142.62122076955</v>
      </c>
      <c r="AY286" s="36">
        <v>38608.058162984402</v>
      </c>
    </row>
    <row r="287" spans="1:51" x14ac:dyDescent="0.25">
      <c r="A287" s="34">
        <v>44298</v>
      </c>
      <c r="B287" s="35">
        <v>22</v>
      </c>
      <c r="C287" s="36">
        <v>28126.468883140642</v>
      </c>
      <c r="D287" s="36">
        <v>40111.411914031247</v>
      </c>
      <c r="E287" s="36">
        <v>17779.659140968783</v>
      </c>
      <c r="F287" s="36">
        <v>58670.713948781282</v>
      </c>
      <c r="G287" s="36">
        <v>37960.125115625007</v>
      </c>
      <c r="H287" s="36">
        <v>6815.9719421094123</v>
      </c>
      <c r="I287" s="36">
        <v>24596.755311297915</v>
      </c>
      <c r="J287" s="36">
        <v>145.86630249023432</v>
      </c>
      <c r="K287" s="36">
        <v>18451.383579531281</v>
      </c>
      <c r="L287" s="36">
        <v>7861.2772340474003</v>
      </c>
      <c r="M287" s="36">
        <v>31408.448144885988</v>
      </c>
      <c r="N287" s="36">
        <v>15549.490019531246</v>
      </c>
      <c r="O287" s="36">
        <v>43574.416637081973</v>
      </c>
      <c r="P287" s="36">
        <v>3757.4202593838072</v>
      </c>
      <c r="Q287" s="36">
        <v>34.387914657592773</v>
      </c>
      <c r="R287" s="36">
        <v>7313.4343452148578</v>
      </c>
      <c r="S287" s="36">
        <v>55267.121795995808</v>
      </c>
      <c r="T287" s="36">
        <v>17270.26457909376</v>
      </c>
      <c r="U287" s="36">
        <v>9744.1367949218802</v>
      </c>
      <c r="V287" s="36">
        <v>69757.074149718712</v>
      </c>
      <c r="W287" s="36">
        <v>4985.6405273437495</v>
      </c>
      <c r="X287" s="36">
        <v>15301.49159318457</v>
      </c>
      <c r="Y287" s="36">
        <v>21758.648940753286</v>
      </c>
      <c r="Z287" s="36">
        <v>203.87484497070312</v>
      </c>
      <c r="AA287" s="36">
        <v>23616.08830203129</v>
      </c>
      <c r="AB287" s="36">
        <v>15841.821284097414</v>
      </c>
      <c r="AC287" s="36">
        <v>27312.190151926003</v>
      </c>
      <c r="AD287" s="36">
        <v>41584.476354999984</v>
      </c>
      <c r="AE287" s="36">
        <v>9787.78664382034</v>
      </c>
      <c r="AF287" s="36">
        <v>8.8427184466019426</v>
      </c>
      <c r="AG287" s="36">
        <v>24015.351697618054</v>
      </c>
      <c r="AH287" s="36">
        <v>53227.498771031271</v>
      </c>
      <c r="AI287" s="36">
        <v>7224.3083496093805</v>
      </c>
      <c r="AJ287" s="36">
        <v>59.379203125000018</v>
      </c>
      <c r="AK287" s="36">
        <v>3927.0784765625008</v>
      </c>
      <c r="AL287" s="36">
        <v>27601.726252750021</v>
      </c>
      <c r="AM287" s="36">
        <v>17689.416568843761</v>
      </c>
      <c r="AN287" s="36">
        <v>10876.639894578127</v>
      </c>
      <c r="AO287" s="36">
        <v>49101.692138031263</v>
      </c>
      <c r="AP287" s="36">
        <v>736.92181396484375</v>
      </c>
      <c r="AQ287" s="36">
        <v>37501.884911914058</v>
      </c>
      <c r="AR287" s="36">
        <v>52829.013227968746</v>
      </c>
      <c r="AS287" s="36">
        <v>63259.370324218828</v>
      </c>
      <c r="AT287" s="36">
        <v>19429.850999984414</v>
      </c>
      <c r="AU287" s="36">
        <v>52457.405587937508</v>
      </c>
      <c r="AV287" s="36">
        <v>30360.210781187499</v>
      </c>
      <c r="AW287" s="36">
        <v>4808.0041724482962</v>
      </c>
      <c r="AX287" s="36">
        <v>51979.432994496136</v>
      </c>
      <c r="AY287" s="36">
        <v>36304.372577953087</v>
      </c>
    </row>
    <row r="288" spans="1:51" x14ac:dyDescent="0.25">
      <c r="A288" s="34">
        <v>44298</v>
      </c>
      <c r="B288" s="35">
        <v>23</v>
      </c>
      <c r="C288" s="36">
        <v>24684.716142843783</v>
      </c>
      <c r="D288" s="36">
        <v>36550.542693968768</v>
      </c>
      <c r="E288" s="36">
        <v>16097.617103734412</v>
      </c>
      <c r="F288" s="36">
        <v>51730.421722625033</v>
      </c>
      <c r="G288" s="36">
        <v>33549.666973234394</v>
      </c>
      <c r="H288" s="36">
        <v>7001.8968101094169</v>
      </c>
      <c r="I288" s="36">
        <v>22374.983964092808</v>
      </c>
      <c r="J288" s="36">
        <v>137.13607788085929</v>
      </c>
      <c r="K288" s="36">
        <v>16848.705805640646</v>
      </c>
      <c r="L288" s="36">
        <v>7774.0926957565125</v>
      </c>
      <c r="M288" s="36">
        <v>29753.079003062765</v>
      </c>
      <c r="N288" s="36">
        <v>14035.367111328143</v>
      </c>
      <c r="O288" s="36">
        <v>39632.467954089778</v>
      </c>
      <c r="P288" s="36">
        <v>3552.7961214453317</v>
      </c>
      <c r="Q288" s="36">
        <v>34.70728683471679</v>
      </c>
      <c r="R288" s="36">
        <v>6558.4071767578189</v>
      </c>
      <c r="S288" s="36">
        <v>50153.80916087082</v>
      </c>
      <c r="T288" s="36">
        <v>15197.422627343776</v>
      </c>
      <c r="U288" s="36">
        <v>8517.8068476562585</v>
      </c>
      <c r="V288" s="36">
        <v>63068.798514156231</v>
      </c>
      <c r="W288" s="36">
        <v>4727.625317382809</v>
      </c>
      <c r="X288" s="36">
        <v>14002.054136978513</v>
      </c>
      <c r="Y288" s="36">
        <v>20384.051867059006</v>
      </c>
      <c r="Z288" s="36">
        <v>175.2674798583983</v>
      </c>
      <c r="AA288" s="36">
        <v>20936.005171062505</v>
      </c>
      <c r="AB288" s="36">
        <v>14743.526350316792</v>
      </c>
      <c r="AC288" s="36">
        <v>24664.725869441634</v>
      </c>
      <c r="AD288" s="36">
        <v>37416.850602000006</v>
      </c>
      <c r="AE288" s="36">
        <v>9400.6124970547025</v>
      </c>
      <c r="AF288" s="36">
        <v>8.8427184466019426</v>
      </c>
      <c r="AG288" s="36">
        <v>21676.171969711802</v>
      </c>
      <c r="AH288" s="36">
        <v>48792.554745812507</v>
      </c>
      <c r="AI288" s="36">
        <v>6368.36572265625</v>
      </c>
      <c r="AJ288" s="36">
        <v>61.666726074219923</v>
      </c>
      <c r="AK288" s="36">
        <v>3531.6756865234292</v>
      </c>
      <c r="AL288" s="36">
        <v>25291.554822000013</v>
      </c>
      <c r="AM288" s="36">
        <v>15835.121781156309</v>
      </c>
      <c r="AN288" s="36">
        <v>9964.0025772343906</v>
      </c>
      <c r="AO288" s="36">
        <v>44934.541859503915</v>
      </c>
      <c r="AP288" s="36">
        <v>680.43972778320313</v>
      </c>
      <c r="AQ288" s="36">
        <v>34837.416345769561</v>
      </c>
      <c r="AR288" s="36">
        <v>48453.631617476552</v>
      </c>
      <c r="AS288" s="36">
        <v>57138.435599609402</v>
      </c>
      <c r="AT288" s="36">
        <v>18854.433417765631</v>
      </c>
      <c r="AU288" s="36">
        <v>47238.942465390617</v>
      </c>
      <c r="AV288" s="36">
        <v>27373.325751250006</v>
      </c>
      <c r="AW288" s="36">
        <v>4961.4271252218523</v>
      </c>
      <c r="AX288" s="36">
        <v>47211.915983746105</v>
      </c>
      <c r="AY288" s="36">
        <v>33610.939183359405</v>
      </c>
    </row>
    <row r="289" spans="1:51" x14ac:dyDescent="0.25">
      <c r="A289" s="34">
        <v>44298</v>
      </c>
      <c r="B289" s="35">
        <v>24</v>
      </c>
      <c r="C289" s="36">
        <v>21562.59396296876</v>
      </c>
      <c r="D289" s="36">
        <v>32880.454053343747</v>
      </c>
      <c r="E289" s="36">
        <v>14062.932551062524</v>
      </c>
      <c r="F289" s="36">
        <v>45128.354664734346</v>
      </c>
      <c r="G289" s="36">
        <v>28731.924668296902</v>
      </c>
      <c r="H289" s="36">
        <v>6898.6797209062743</v>
      </c>
      <c r="I289" s="36">
        <v>20272.888685540085</v>
      </c>
      <c r="J289" s="36">
        <v>116.63549232482919</v>
      </c>
      <c r="K289" s="36">
        <v>14930.411287039085</v>
      </c>
      <c r="L289" s="36">
        <v>6678.3649928311925</v>
      </c>
      <c r="M289" s="36">
        <v>28647.195422281249</v>
      </c>
      <c r="N289" s="36">
        <v>12606.297177734379</v>
      </c>
      <c r="O289" s="36">
        <v>35478.652414628836</v>
      </c>
      <c r="P289" s="36">
        <v>3370.0739033017535</v>
      </c>
      <c r="Q289" s="36">
        <v>33.835189819335945</v>
      </c>
      <c r="R289" s="36">
        <v>5675.8028686523476</v>
      </c>
      <c r="S289" s="36">
        <v>43905.701085152075</v>
      </c>
      <c r="T289" s="36">
        <v>13057.167576835964</v>
      </c>
      <c r="U289" s="36">
        <v>7350.3617861328203</v>
      </c>
      <c r="V289" s="36">
        <v>56984.842444124981</v>
      </c>
      <c r="W289" s="36">
        <v>4445.9943359374993</v>
      </c>
      <c r="X289" s="36">
        <v>12006.272852177739</v>
      </c>
      <c r="Y289" s="36">
        <v>19798.723707923917</v>
      </c>
      <c r="Z289" s="36">
        <v>144.47415939331057</v>
      </c>
      <c r="AA289" s="36">
        <v>17826.921625000043</v>
      </c>
      <c r="AB289" s="36">
        <v>13560.391308907487</v>
      </c>
      <c r="AC289" s="36">
        <v>21674.434001269747</v>
      </c>
      <c r="AD289" s="36">
        <v>32503.437706812518</v>
      </c>
      <c r="AE289" s="36">
        <v>7756.3304453906594</v>
      </c>
      <c r="AF289" s="36">
        <v>8.8427184466019426</v>
      </c>
      <c r="AG289" s="36">
        <v>18845.740332618043</v>
      </c>
      <c r="AH289" s="36">
        <v>38742.826086562491</v>
      </c>
      <c r="AI289" s="36">
        <v>5381.8286621093803</v>
      </c>
      <c r="AJ289" s="36">
        <v>59.341819091797845</v>
      </c>
      <c r="AK289" s="36">
        <v>3265.8939311523468</v>
      </c>
      <c r="AL289" s="36">
        <v>22167.305567734405</v>
      </c>
      <c r="AM289" s="36">
        <v>13652.442482875029</v>
      </c>
      <c r="AN289" s="36">
        <v>8920.0014694375204</v>
      </c>
      <c r="AO289" s="36">
        <v>40196.996115324262</v>
      </c>
      <c r="AP289" s="36">
        <v>598.74481201171875</v>
      </c>
      <c r="AQ289" s="36">
        <v>32088.467209566425</v>
      </c>
      <c r="AR289" s="36">
        <v>43351.800122695349</v>
      </c>
      <c r="AS289" s="36">
        <v>49659.008601562498</v>
      </c>
      <c r="AT289" s="36">
        <v>17453.816312765655</v>
      </c>
      <c r="AU289" s="36">
        <v>41703.121123265664</v>
      </c>
      <c r="AV289" s="36">
        <v>15496.04052190626</v>
      </c>
      <c r="AW289" s="36">
        <v>16956.297333312501</v>
      </c>
      <c r="AX289" s="36">
        <v>40772.309284210947</v>
      </c>
      <c r="AY289" s="36">
        <v>30720.984107531291</v>
      </c>
    </row>
    <row r="290" spans="1:51" x14ac:dyDescent="0.25">
      <c r="A290" s="34">
        <v>44299</v>
      </c>
      <c r="B290" s="35">
        <v>1</v>
      </c>
      <c r="C290" s="36">
        <v>19122.634916867224</v>
      </c>
      <c r="D290" s="36">
        <v>28788.742297468722</v>
      </c>
      <c r="E290" s="36">
        <v>12453.170699320324</v>
      </c>
      <c r="F290" s="36">
        <v>39726.532028046895</v>
      </c>
      <c r="G290" s="36">
        <v>24847.352842484393</v>
      </c>
      <c r="H290" s="36">
        <v>6904.8083089062566</v>
      </c>
      <c r="I290" s="36">
        <v>18216.325357479043</v>
      </c>
      <c r="J290" s="36">
        <v>99.966497421264592</v>
      </c>
      <c r="K290" s="36">
        <v>13116.849315937508</v>
      </c>
      <c r="L290" s="36">
        <v>6227.9335694676729</v>
      </c>
      <c r="M290" s="36">
        <v>27346.900826097546</v>
      </c>
      <c r="N290" s="36">
        <v>11460.319601562511</v>
      </c>
      <c r="O290" s="36">
        <v>31760.759299691319</v>
      </c>
      <c r="P290" s="36">
        <v>3149.0722598544908</v>
      </c>
      <c r="Q290" s="36">
        <v>33.251857757568359</v>
      </c>
      <c r="R290" s="36">
        <v>4847.0761669921894</v>
      </c>
      <c r="S290" s="36">
        <v>37970.189200870831</v>
      </c>
      <c r="T290" s="36">
        <v>11528.345943742201</v>
      </c>
      <c r="U290" s="36">
        <v>6558.0603554687505</v>
      </c>
      <c r="V290" s="36">
        <v>49272.040777546907</v>
      </c>
      <c r="W290" s="36">
        <v>4081.1347412109385</v>
      </c>
      <c r="X290" s="36">
        <v>10583.840242312535</v>
      </c>
      <c r="Y290" s="36">
        <v>19512.304795081116</v>
      </c>
      <c r="Z290" s="36">
        <v>172.99644012451171</v>
      </c>
      <c r="AA290" s="36">
        <v>14768.522411187514</v>
      </c>
      <c r="AB290" s="36">
        <v>12694.302777021107</v>
      </c>
      <c r="AC290" s="36">
        <v>19304.571828441622</v>
      </c>
      <c r="AD290" s="36">
        <v>27671.80575484375</v>
      </c>
      <c r="AE290" s="36">
        <v>7165.7716547734581</v>
      </c>
      <c r="AF290" s="36">
        <v>8.8427184466019426</v>
      </c>
      <c r="AG290" s="36">
        <v>15977.678688805561</v>
      </c>
      <c r="AH290" s="36">
        <v>31783.801742375046</v>
      </c>
      <c r="AI290" s="36">
        <v>4476.0679443359513</v>
      </c>
      <c r="AJ290" s="36">
        <v>47.826697753906046</v>
      </c>
      <c r="AK290" s="36">
        <v>3096.0702216796881</v>
      </c>
      <c r="AL290" s="36">
        <v>18792.034862578137</v>
      </c>
      <c r="AM290" s="36">
        <v>11551.676168523454</v>
      </c>
      <c r="AN290" s="36">
        <v>8015.5440148437619</v>
      </c>
      <c r="AO290" s="36">
        <v>35406.769982089856</v>
      </c>
      <c r="AP290" s="36">
        <v>560.54307556152344</v>
      </c>
      <c r="AQ290" s="36">
        <v>29692.60030662112</v>
      </c>
      <c r="AR290" s="36">
        <v>38261.987172250032</v>
      </c>
      <c r="AS290" s="36">
        <v>42217.595705078107</v>
      </c>
      <c r="AT290" s="36">
        <v>16481.411458828137</v>
      </c>
      <c r="AU290" s="36">
        <v>36851.24360157815</v>
      </c>
      <c r="AV290" s="36">
        <v>13227.752603531217</v>
      </c>
      <c r="AW290" s="36">
        <v>14588.683471167969</v>
      </c>
      <c r="AX290" s="36">
        <v>34290.923648609401</v>
      </c>
      <c r="AY290" s="36">
        <v>28277.392620984414</v>
      </c>
    </row>
    <row r="291" spans="1:51" x14ac:dyDescent="0.25">
      <c r="A291" s="34">
        <v>44299</v>
      </c>
      <c r="B291" s="35">
        <v>2</v>
      </c>
      <c r="C291" s="36">
        <v>17745.735724367201</v>
      </c>
      <c r="D291" s="36">
        <v>25694.963670937475</v>
      </c>
      <c r="E291" s="36">
        <v>11092.58663294532</v>
      </c>
      <c r="F291" s="36">
        <v>36027.121498515626</v>
      </c>
      <c r="G291" s="36">
        <v>21779.150335968785</v>
      </c>
      <c r="H291" s="36">
        <v>6629.4339168281349</v>
      </c>
      <c r="I291" s="36">
        <v>16756.164022082576</v>
      </c>
      <c r="J291" s="36">
        <v>92.62112426757831</v>
      </c>
      <c r="K291" s="36">
        <v>11654.176087812506</v>
      </c>
      <c r="L291" s="36">
        <v>6009.3381184662085</v>
      </c>
      <c r="M291" s="36">
        <v>25206.982221046874</v>
      </c>
      <c r="N291" s="36">
        <v>10599.652957031254</v>
      </c>
      <c r="O291" s="36">
        <v>28836.91478442571</v>
      </c>
      <c r="P291" s="36">
        <v>2783.4159945800725</v>
      </c>
      <c r="Q291" s="36">
        <v>32.393215179443374</v>
      </c>
      <c r="R291" s="36">
        <v>4164.9264194335947</v>
      </c>
      <c r="S291" s="36">
        <v>32870.355502894279</v>
      </c>
      <c r="T291" s="36">
        <v>10673.912331742195</v>
      </c>
      <c r="U291" s="36">
        <v>6027.5076513671911</v>
      </c>
      <c r="V291" s="36">
        <v>43164.833963437515</v>
      </c>
      <c r="W291" s="36">
        <v>3815.3120605468798</v>
      </c>
      <c r="X291" s="36">
        <v>10265.91546105524</v>
      </c>
      <c r="Y291" s="36">
        <v>18336.721919399173</v>
      </c>
      <c r="Z291" s="36">
        <v>142.60465896606451</v>
      </c>
      <c r="AA291" s="36">
        <v>12489.479911523451</v>
      </c>
      <c r="AB291" s="36">
        <v>12045.581520588137</v>
      </c>
      <c r="AC291" s="36">
        <v>17406.578777925995</v>
      </c>
      <c r="AD291" s="36">
        <v>23818.932022078123</v>
      </c>
      <c r="AE291" s="36">
        <v>6902.3205606250467</v>
      </c>
      <c r="AF291" s="36">
        <v>8.8427184466019426</v>
      </c>
      <c r="AG291" s="36">
        <v>13842.607543336815</v>
      </c>
      <c r="AH291" s="36">
        <v>28849.468218187529</v>
      </c>
      <c r="AI291" s="36">
        <v>3711.8959960937505</v>
      </c>
      <c r="AJ291" s="36">
        <v>47.762229492188155</v>
      </c>
      <c r="AK291" s="36">
        <v>2933.4558427734382</v>
      </c>
      <c r="AL291" s="36">
        <v>16260.982284640648</v>
      </c>
      <c r="AM291" s="36">
        <v>9638.0976078906369</v>
      </c>
      <c r="AN291" s="36">
        <v>7497.198860906261</v>
      </c>
      <c r="AO291" s="36">
        <v>31274.913618226543</v>
      </c>
      <c r="AP291" s="36">
        <v>514.67892456054688</v>
      </c>
      <c r="AQ291" s="36">
        <v>27953.521389687477</v>
      </c>
      <c r="AR291" s="36">
        <v>34174.618642046888</v>
      </c>
      <c r="AS291" s="36">
        <v>36291.703464843777</v>
      </c>
      <c r="AT291" s="36">
        <v>15889.526494234378</v>
      </c>
      <c r="AU291" s="36">
        <v>33365.571848359396</v>
      </c>
      <c r="AV291" s="36">
        <v>13826.835449124997</v>
      </c>
      <c r="AW291" s="36">
        <v>8182.0505213330189</v>
      </c>
      <c r="AX291" s="36">
        <v>29253.97003089845</v>
      </c>
      <c r="AY291" s="36">
        <v>26620.516282437569</v>
      </c>
    </row>
    <row r="292" spans="1:51" x14ac:dyDescent="0.25">
      <c r="A292" s="34">
        <v>44299</v>
      </c>
      <c r="B292" s="35">
        <v>3</v>
      </c>
      <c r="C292" s="36">
        <v>16965.938940195334</v>
      </c>
      <c r="D292" s="36">
        <v>23447.539241875016</v>
      </c>
      <c r="E292" s="36">
        <v>10184.538521742212</v>
      </c>
      <c r="F292" s="36">
        <v>33808.912591124987</v>
      </c>
      <c r="G292" s="36">
        <v>20056.209860906263</v>
      </c>
      <c r="H292" s="36">
        <v>6566.2125460156531</v>
      </c>
      <c r="I292" s="36">
        <v>15850.950664095733</v>
      </c>
      <c r="J292" s="36">
        <v>87.460302352905202</v>
      </c>
      <c r="K292" s="36">
        <v>10785.605612398445</v>
      </c>
      <c r="L292" s="36">
        <v>5213.1065230625509</v>
      </c>
      <c r="M292" s="36">
        <v>24457.74749837309</v>
      </c>
      <c r="N292" s="36">
        <v>10077.485376953142</v>
      </c>
      <c r="O292" s="36">
        <v>27046.847263730393</v>
      </c>
      <c r="P292" s="36">
        <v>2833.7236239658209</v>
      </c>
      <c r="Q292" s="36">
        <v>31.443384647369381</v>
      </c>
      <c r="R292" s="36">
        <v>3772.5354885253905</v>
      </c>
      <c r="S292" s="36">
        <v>29989.207366839597</v>
      </c>
      <c r="T292" s="36">
        <v>9995.7203572187773</v>
      </c>
      <c r="U292" s="36">
        <v>5776.3683945312496</v>
      </c>
      <c r="V292" s="36">
        <v>39896.731614937496</v>
      </c>
      <c r="W292" s="36">
        <v>3644.0052734375095</v>
      </c>
      <c r="X292" s="36">
        <v>9296.1145206860692</v>
      </c>
      <c r="Y292" s="36">
        <v>18000.725700033232</v>
      </c>
      <c r="Z292" s="36">
        <v>139.11471801757801</v>
      </c>
      <c r="AA292" s="36">
        <v>10347.9026253672</v>
      </c>
      <c r="AB292" s="36">
        <v>11633.246225368437</v>
      </c>
      <c r="AC292" s="36">
        <v>16583.947403847877</v>
      </c>
      <c r="AD292" s="36">
        <v>21620.065322234375</v>
      </c>
      <c r="AE292" s="36">
        <v>6262.0047983750301</v>
      </c>
      <c r="AF292" s="36">
        <v>8.8427184466019426</v>
      </c>
      <c r="AG292" s="36">
        <v>12457.627104055557</v>
      </c>
      <c r="AH292" s="36">
        <v>25274.169896187541</v>
      </c>
      <c r="AI292" s="36">
        <v>3268.7042724609378</v>
      </c>
      <c r="AJ292" s="36">
        <v>51.806947265625041</v>
      </c>
      <c r="AK292" s="36">
        <v>2762.515675781251</v>
      </c>
      <c r="AL292" s="36">
        <v>14557.672073968773</v>
      </c>
      <c r="AM292" s="36">
        <v>8810.8361070000446</v>
      </c>
      <c r="AN292" s="36">
        <v>6691.0473506093795</v>
      </c>
      <c r="AO292" s="36">
        <v>28394.261449183603</v>
      </c>
      <c r="AP292" s="36">
        <v>506.51314544677734</v>
      </c>
      <c r="AQ292" s="36">
        <v>26799.076144574181</v>
      </c>
      <c r="AR292" s="36">
        <v>31435.17752883599</v>
      </c>
      <c r="AS292" s="36">
        <v>32516.290556640663</v>
      </c>
      <c r="AT292" s="36">
        <v>15552.861540078135</v>
      </c>
      <c r="AU292" s="36">
        <v>31256.506391843766</v>
      </c>
      <c r="AV292" s="36">
        <v>8448.5640040937506</v>
      </c>
      <c r="AW292" s="36">
        <v>11922.08382367872</v>
      </c>
      <c r="AX292" s="36">
        <v>26170.695039921891</v>
      </c>
      <c r="AY292" s="36">
        <v>25699.282211968784</v>
      </c>
    </row>
    <row r="293" spans="1:51" x14ac:dyDescent="0.25">
      <c r="A293" s="34">
        <v>44299</v>
      </c>
      <c r="B293" s="35">
        <v>4</v>
      </c>
      <c r="C293" s="36">
        <v>16635.678656078147</v>
      </c>
      <c r="D293" s="36">
        <v>22174.452703828127</v>
      </c>
      <c r="E293" s="36">
        <v>9222.0772583672006</v>
      </c>
      <c r="F293" s="36">
        <v>32856.449757140617</v>
      </c>
      <c r="G293" s="36">
        <v>18897.741729265676</v>
      </c>
      <c r="H293" s="36">
        <v>6458.2822507968885</v>
      </c>
      <c r="I293" s="36">
        <v>15406.783150863797</v>
      </c>
      <c r="J293" s="36">
        <v>79.801366806030202</v>
      </c>
      <c r="K293" s="36">
        <v>10568.328654460956</v>
      </c>
      <c r="L293" s="36">
        <v>5184.0108737192513</v>
      </c>
      <c r="M293" s="36">
        <v>24341.885186379903</v>
      </c>
      <c r="N293" s="36">
        <v>9852.2772636718801</v>
      </c>
      <c r="O293" s="36">
        <v>26291.564788331976</v>
      </c>
      <c r="P293" s="36">
        <v>2780.6419802460969</v>
      </c>
      <c r="Q293" s="36">
        <v>31.547920703887954</v>
      </c>
      <c r="R293" s="36">
        <v>3593.5308217773459</v>
      </c>
      <c r="S293" s="36">
        <v>28285.286678698943</v>
      </c>
      <c r="T293" s="36">
        <v>9964.3097577656208</v>
      </c>
      <c r="U293" s="36">
        <v>5667.2591347656307</v>
      </c>
      <c r="V293" s="36">
        <v>37549.08628859376</v>
      </c>
      <c r="W293" s="36">
        <v>3871.9175292968916</v>
      </c>
      <c r="X293" s="36">
        <v>9068.2141597071859</v>
      </c>
      <c r="Y293" s="36">
        <v>17392.490327439973</v>
      </c>
      <c r="Z293" s="36">
        <v>150.09663146972665</v>
      </c>
      <c r="AA293" s="36">
        <v>9208.3844469765572</v>
      </c>
      <c r="AB293" s="36">
        <v>11478.264942424841</v>
      </c>
      <c r="AC293" s="36">
        <v>16008.567932691627</v>
      </c>
      <c r="AD293" s="36">
        <v>20609.535847890649</v>
      </c>
      <c r="AE293" s="36">
        <v>5581.1117782109523</v>
      </c>
      <c r="AF293" s="36">
        <v>8.8427184466019426</v>
      </c>
      <c r="AG293" s="36">
        <v>11784.159409305554</v>
      </c>
      <c r="AH293" s="36">
        <v>24502.080864281263</v>
      </c>
      <c r="AI293" s="36">
        <v>2995.9331665039063</v>
      </c>
      <c r="AJ293" s="36">
        <v>50.205462158202991</v>
      </c>
      <c r="AK293" s="36">
        <v>2739.5221723632812</v>
      </c>
      <c r="AL293" s="36">
        <v>13624.212665390627</v>
      </c>
      <c r="AM293" s="36">
        <v>8130.9632000469001</v>
      </c>
      <c r="AN293" s="36">
        <v>6584.7036937500106</v>
      </c>
      <c r="AO293" s="36">
        <v>26853.048978124996</v>
      </c>
      <c r="AP293" s="36">
        <v>507.41593933105469</v>
      </c>
      <c r="AQ293" s="36">
        <v>26188.430640328112</v>
      </c>
      <c r="AR293" s="36">
        <v>30257.312884593797</v>
      </c>
      <c r="AS293" s="36">
        <v>30500.786477539055</v>
      </c>
      <c r="AT293" s="36">
        <v>15133.108548750022</v>
      </c>
      <c r="AU293" s="36">
        <v>30643.846369750001</v>
      </c>
      <c r="AV293" s="36">
        <v>10276.536063187501</v>
      </c>
      <c r="AW293" s="36">
        <v>7252.7367204952707</v>
      </c>
      <c r="AX293" s="36">
        <v>24673.472520212923</v>
      </c>
      <c r="AY293" s="36">
        <v>25431.114905031292</v>
      </c>
    </row>
    <row r="294" spans="1:51" x14ac:dyDescent="0.25">
      <c r="A294" s="34">
        <v>44299</v>
      </c>
      <c r="B294" s="35">
        <v>5</v>
      </c>
      <c r="C294" s="36">
        <v>16378.616459781228</v>
      </c>
      <c r="D294" s="36">
        <v>22356.759312703132</v>
      </c>
      <c r="E294" s="36">
        <v>8875.5875966250151</v>
      </c>
      <c r="F294" s="36">
        <v>32467.977091062538</v>
      </c>
      <c r="G294" s="36">
        <v>18409.835813812537</v>
      </c>
      <c r="H294" s="36">
        <v>6557.5245049218929</v>
      </c>
      <c r="I294" s="36">
        <v>15205.881552933624</v>
      </c>
      <c r="J294" s="36">
        <v>77.800230026245089</v>
      </c>
      <c r="K294" s="36">
        <v>10010.257562742179</v>
      </c>
      <c r="L294" s="36">
        <v>5203.5259044465829</v>
      </c>
      <c r="M294" s="36">
        <v>23924.946960674864</v>
      </c>
      <c r="N294" s="36">
        <v>9747.1281347656477</v>
      </c>
      <c r="O294" s="36">
        <v>26099.462659527264</v>
      </c>
      <c r="P294" s="36">
        <v>2629.8703264765654</v>
      </c>
      <c r="Q294" s="36">
        <v>31.126199245452881</v>
      </c>
      <c r="R294" s="36">
        <v>3517.7042744140635</v>
      </c>
      <c r="S294" s="36">
        <v>27455.072590917687</v>
      </c>
      <c r="T294" s="36">
        <v>10002.272141843769</v>
      </c>
      <c r="U294" s="36">
        <v>5618.0334150390599</v>
      </c>
      <c r="V294" s="36">
        <v>35828.413922437518</v>
      </c>
      <c r="W294" s="36">
        <v>3832.87824707032</v>
      </c>
      <c r="X294" s="36">
        <v>8332.1122070172114</v>
      </c>
      <c r="Y294" s="36">
        <v>17715.50235691301</v>
      </c>
      <c r="Z294" s="36">
        <v>165.73796707153309</v>
      </c>
      <c r="AA294" s="36">
        <v>8591.8157349687481</v>
      </c>
      <c r="AB294" s="36">
        <v>11537.492920603871</v>
      </c>
      <c r="AC294" s="36">
        <v>15986.524539035379</v>
      </c>
      <c r="AD294" s="36">
        <v>20452.652578937501</v>
      </c>
      <c r="AE294" s="36">
        <v>6426.7106720859674</v>
      </c>
      <c r="AF294" s="36">
        <v>8.8427184466019426</v>
      </c>
      <c r="AG294" s="36">
        <v>11553.199157055551</v>
      </c>
      <c r="AH294" s="36">
        <v>24311.612209843781</v>
      </c>
      <c r="AI294" s="36">
        <v>2929.7487792968755</v>
      </c>
      <c r="AJ294" s="36">
        <v>50.771138427734869</v>
      </c>
      <c r="AK294" s="36">
        <v>2750.7274384765633</v>
      </c>
      <c r="AL294" s="36">
        <v>13245.299408343764</v>
      </c>
      <c r="AM294" s="36">
        <v>7480.9445834062681</v>
      </c>
      <c r="AN294" s="36">
        <v>6733.4454165625111</v>
      </c>
      <c r="AO294" s="36">
        <v>25987.140907625046</v>
      </c>
      <c r="AP294" s="36">
        <v>512.06443786621094</v>
      </c>
      <c r="AQ294" s="36">
        <v>26015.909824656253</v>
      </c>
      <c r="AR294" s="36">
        <v>29649.38807127731</v>
      </c>
      <c r="AS294" s="36">
        <v>29636.542457031272</v>
      </c>
      <c r="AT294" s="36">
        <v>15009.371845562515</v>
      </c>
      <c r="AU294" s="36">
        <v>30349.931665984368</v>
      </c>
      <c r="AV294" s="36">
        <v>13383.975144531254</v>
      </c>
      <c r="AW294" s="36">
        <v>2978.9536508452302</v>
      </c>
      <c r="AX294" s="36">
        <v>23791.16744395511</v>
      </c>
      <c r="AY294" s="36">
        <v>25294.477790945301</v>
      </c>
    </row>
    <row r="295" spans="1:51" x14ac:dyDescent="0.25">
      <c r="A295" s="34">
        <v>44299</v>
      </c>
      <c r="B295" s="35">
        <v>6</v>
      </c>
      <c r="C295" s="36">
        <v>16931.790431570331</v>
      </c>
      <c r="D295" s="36">
        <v>23306.443013625019</v>
      </c>
      <c r="E295" s="36">
        <v>9107.8727212265694</v>
      </c>
      <c r="F295" s="36">
        <v>33030.513276171871</v>
      </c>
      <c r="G295" s="36">
        <v>18955.52059376565</v>
      </c>
      <c r="H295" s="36">
        <v>6469.2029908594077</v>
      </c>
      <c r="I295" s="36">
        <v>15737.776110405819</v>
      </c>
      <c r="J295" s="36">
        <v>80.821674346923899</v>
      </c>
      <c r="K295" s="36">
        <v>10368.988817601567</v>
      </c>
      <c r="L295" s="36">
        <v>5728.5679315505831</v>
      </c>
      <c r="M295" s="36">
        <v>23871.949148432828</v>
      </c>
      <c r="N295" s="36">
        <v>9869.4540507812544</v>
      </c>
      <c r="O295" s="36">
        <v>26551.927279331947</v>
      </c>
      <c r="P295" s="36">
        <v>2764.4027568798901</v>
      </c>
      <c r="Q295" s="36">
        <v>30.745159626007091</v>
      </c>
      <c r="R295" s="36">
        <v>3549.4408505859401</v>
      </c>
      <c r="S295" s="36">
        <v>28074.20414740207</v>
      </c>
      <c r="T295" s="36">
        <v>10096.26306913283</v>
      </c>
      <c r="U295" s="36">
        <v>5633.4618623046999</v>
      </c>
      <c r="V295" s="36">
        <v>36192.151101046882</v>
      </c>
      <c r="W295" s="36">
        <v>3519.2221923828192</v>
      </c>
      <c r="X295" s="36">
        <v>8411.3977910710164</v>
      </c>
      <c r="Y295" s="36">
        <v>17903.640603855823</v>
      </c>
      <c r="Z295" s="36">
        <v>214.44447463989258</v>
      </c>
      <c r="AA295" s="36">
        <v>9208.6777501797351</v>
      </c>
      <c r="AB295" s="36">
        <v>11729.443406178154</v>
      </c>
      <c r="AC295" s="36">
        <v>15970.111550457292</v>
      </c>
      <c r="AD295" s="36">
        <v>20850.752335453119</v>
      </c>
      <c r="AE295" s="36">
        <v>6606.8272920859563</v>
      </c>
      <c r="AF295" s="36">
        <v>8.8427184466019426</v>
      </c>
      <c r="AG295" s="36">
        <v>12238.793766493049</v>
      </c>
      <c r="AH295" s="36">
        <v>24936.526988374975</v>
      </c>
      <c r="AI295" s="36">
        <v>3019.030163574218</v>
      </c>
      <c r="AJ295" s="36">
        <v>44.079146240233925</v>
      </c>
      <c r="AK295" s="36">
        <v>2739.1473979492207</v>
      </c>
      <c r="AL295" s="36">
        <v>13551.561839312522</v>
      </c>
      <c r="AM295" s="36">
        <v>7639.7899252343814</v>
      </c>
      <c r="AN295" s="36">
        <v>6778.1953564375008</v>
      </c>
      <c r="AO295" s="36">
        <v>26344.522594179685</v>
      </c>
      <c r="AP295" s="36">
        <v>500.55964660644531</v>
      </c>
      <c r="AQ295" s="36">
        <v>26564.386567785157</v>
      </c>
      <c r="AR295" s="36">
        <v>30440.742382921897</v>
      </c>
      <c r="AS295" s="36">
        <v>30761.65526074222</v>
      </c>
      <c r="AT295" s="36">
        <v>15103.54229776566</v>
      </c>
      <c r="AU295" s="36">
        <v>30732.412148781335</v>
      </c>
      <c r="AV295" s="36">
        <v>14413.441487281249</v>
      </c>
      <c r="AW295" s="36">
        <v>2287.3215739211064</v>
      </c>
      <c r="AX295" s="36">
        <v>24270.380364925801</v>
      </c>
      <c r="AY295" s="36">
        <v>25720.802352125047</v>
      </c>
    </row>
    <row r="296" spans="1:51" x14ac:dyDescent="0.25">
      <c r="A296" s="34">
        <v>44299</v>
      </c>
      <c r="B296" s="35">
        <v>7</v>
      </c>
      <c r="C296" s="36">
        <v>18493.590159203202</v>
      </c>
      <c r="D296" s="36">
        <v>25024.283527203137</v>
      </c>
      <c r="E296" s="36">
        <v>10160.948435796878</v>
      </c>
      <c r="F296" s="36">
        <v>35979.729490453181</v>
      </c>
      <c r="G296" s="36">
        <v>20505.82417926563</v>
      </c>
      <c r="H296" s="36">
        <v>6544.3028047656408</v>
      </c>
      <c r="I296" s="36">
        <v>17622.850026185071</v>
      </c>
      <c r="J296" s="36">
        <v>89.370401382446403</v>
      </c>
      <c r="K296" s="36">
        <v>11353.301609890632</v>
      </c>
      <c r="L296" s="36">
        <v>5647.8388029348625</v>
      </c>
      <c r="M296" s="36">
        <v>24458.107995474616</v>
      </c>
      <c r="N296" s="36">
        <v>10398.570767578141</v>
      </c>
      <c r="O296" s="36">
        <v>28724.917211449148</v>
      </c>
      <c r="P296" s="36">
        <v>2954.5396679208993</v>
      </c>
      <c r="Q296" s="36">
        <v>31.672065258026119</v>
      </c>
      <c r="R296" s="36">
        <v>3766.1169221191421</v>
      </c>
      <c r="S296" s="36">
        <v>30045.660315519261</v>
      </c>
      <c r="T296" s="36">
        <v>10543.027666015654</v>
      </c>
      <c r="U296" s="36">
        <v>5843.2483046875113</v>
      </c>
      <c r="V296" s="36">
        <v>39386.860273046863</v>
      </c>
      <c r="W296" s="36">
        <v>3584.5375000000008</v>
      </c>
      <c r="X296" s="36">
        <v>8909.2210115118432</v>
      </c>
      <c r="Y296" s="36">
        <v>19329.651961720538</v>
      </c>
      <c r="Z296" s="36">
        <v>227.11435791015626</v>
      </c>
      <c r="AA296" s="36">
        <v>11111.289389023425</v>
      </c>
      <c r="AB296" s="36">
        <v>13141.008980694287</v>
      </c>
      <c r="AC296" s="36">
        <v>17235.099247176022</v>
      </c>
      <c r="AD296" s="36">
        <v>22386.265515328145</v>
      </c>
      <c r="AE296" s="36">
        <v>6262.9158896797044</v>
      </c>
      <c r="AF296" s="36">
        <v>8.8427184466019426</v>
      </c>
      <c r="AG296" s="36">
        <v>13888.70535099305</v>
      </c>
      <c r="AH296" s="36">
        <v>26651.732331843767</v>
      </c>
      <c r="AI296" s="36">
        <v>3343.5508422851631</v>
      </c>
      <c r="AJ296" s="36">
        <v>37.436375732421979</v>
      </c>
      <c r="AK296" s="36">
        <v>2805.2431572265637</v>
      </c>
      <c r="AL296" s="36">
        <v>14245.44303329692</v>
      </c>
      <c r="AM296" s="36">
        <v>7866.1431054140803</v>
      </c>
      <c r="AN296" s="36">
        <v>7228.4224815156413</v>
      </c>
      <c r="AO296" s="36">
        <v>28398.156174902353</v>
      </c>
      <c r="AP296" s="36">
        <v>512.23386383056641</v>
      </c>
      <c r="AQ296" s="36">
        <v>28795.911321855438</v>
      </c>
      <c r="AR296" s="36">
        <v>32765.546906957039</v>
      </c>
      <c r="AS296" s="36">
        <v>33669.231253906255</v>
      </c>
      <c r="AT296" s="36">
        <v>15976.62563079688</v>
      </c>
      <c r="AU296" s="36">
        <v>33818.118278390684</v>
      </c>
      <c r="AV296" s="36">
        <v>14554.511596218741</v>
      </c>
      <c r="AW296" s="36">
        <v>2185.9714192629026</v>
      </c>
      <c r="AX296" s="36">
        <v>25937.441537480474</v>
      </c>
      <c r="AY296" s="36">
        <v>27563.881529140603</v>
      </c>
    </row>
    <row r="297" spans="1:51" x14ac:dyDescent="0.25">
      <c r="A297" s="34">
        <v>44299</v>
      </c>
      <c r="B297" s="35">
        <v>8</v>
      </c>
      <c r="C297" s="36">
        <v>21253.465055625042</v>
      </c>
      <c r="D297" s="36">
        <v>26646.987462437501</v>
      </c>
      <c r="E297" s="36">
        <v>12423.348648554685</v>
      </c>
      <c r="F297" s="36">
        <v>43176.752103546904</v>
      </c>
      <c r="G297" s="36">
        <v>23600.009800056298</v>
      </c>
      <c r="H297" s="36">
        <v>7481.8280407812717</v>
      </c>
      <c r="I297" s="36">
        <v>21048.691561808148</v>
      </c>
      <c r="J297" s="36">
        <v>108.1239070892334</v>
      </c>
      <c r="K297" s="36">
        <v>12850.447895820334</v>
      </c>
      <c r="L297" s="36">
        <v>7464.1834029251004</v>
      </c>
      <c r="M297" s="36">
        <v>26343.97225360544</v>
      </c>
      <c r="N297" s="36">
        <v>11517.466298828131</v>
      </c>
      <c r="O297" s="36">
        <v>33676.964842003865</v>
      </c>
      <c r="P297" s="36">
        <v>2652.5497998264118</v>
      </c>
      <c r="Q297" s="36">
        <v>32.696729183197021</v>
      </c>
      <c r="R297" s="36">
        <v>3884.5752414550798</v>
      </c>
      <c r="S297" s="36">
        <v>32200.956687839582</v>
      </c>
      <c r="T297" s="36">
        <v>11591.805344914073</v>
      </c>
      <c r="U297" s="36">
        <v>6268.123787109379</v>
      </c>
      <c r="V297" s="36">
        <v>43725.340592000037</v>
      </c>
      <c r="W297" s="36">
        <v>4333.1821044921899</v>
      </c>
      <c r="X297" s="36">
        <v>9694.8323285642527</v>
      </c>
      <c r="Y297" s="36">
        <v>20968.936026908814</v>
      </c>
      <c r="Z297" s="36">
        <v>175.94312530517581</v>
      </c>
      <c r="AA297" s="36">
        <v>12211.717763976558</v>
      </c>
      <c r="AB297" s="36">
        <v>15804.432513284755</v>
      </c>
      <c r="AC297" s="36">
        <v>19704.947588066629</v>
      </c>
      <c r="AD297" s="36">
        <v>23652.808808000042</v>
      </c>
      <c r="AE297" s="36">
        <v>6251.5046390859752</v>
      </c>
      <c r="AF297" s="36">
        <v>8.8427184466019426</v>
      </c>
      <c r="AG297" s="36">
        <v>14792.8905017743</v>
      </c>
      <c r="AH297" s="36">
        <v>26470.73568078125</v>
      </c>
      <c r="AI297" s="36">
        <v>3133.237490871154</v>
      </c>
      <c r="AJ297" s="36">
        <v>56.815105712890869</v>
      </c>
      <c r="AK297" s="36">
        <v>2996.4486217260442</v>
      </c>
      <c r="AL297" s="36">
        <v>14253.30754659376</v>
      </c>
      <c r="AM297" s="36">
        <v>8168.893878914072</v>
      </c>
      <c r="AN297" s="36">
        <v>7809.6579824218816</v>
      </c>
      <c r="AO297" s="36">
        <v>30398.493148996073</v>
      </c>
      <c r="AP297" s="36">
        <v>421.15379885449221</v>
      </c>
      <c r="AQ297" s="36">
        <v>33360.951371562471</v>
      </c>
      <c r="AR297" s="36">
        <v>36325.642373546856</v>
      </c>
      <c r="AS297" s="36">
        <v>35909.141789062494</v>
      </c>
      <c r="AT297" s="36">
        <v>17478.478997515649</v>
      </c>
      <c r="AU297" s="36">
        <v>37660.870281203177</v>
      </c>
      <c r="AV297" s="36">
        <v>14500.139189062484</v>
      </c>
      <c r="AW297" s="36">
        <v>1777.2480499971789</v>
      </c>
      <c r="AX297" s="36">
        <v>26376.841177074231</v>
      </c>
      <c r="AY297" s="36">
        <v>32543.946717437619</v>
      </c>
    </row>
    <row r="298" spans="1:51" x14ac:dyDescent="0.25">
      <c r="A298" s="34">
        <v>44299</v>
      </c>
      <c r="B298" s="35">
        <v>9</v>
      </c>
      <c r="C298" s="36">
        <v>25895.161712625038</v>
      </c>
      <c r="D298" s="36">
        <v>33645.108056687503</v>
      </c>
      <c r="E298" s="36">
        <v>15181.239258609401</v>
      </c>
      <c r="F298" s="36">
        <v>50970.476287468759</v>
      </c>
      <c r="G298" s="36">
        <v>31369.84389454313</v>
      </c>
      <c r="H298" s="36">
        <v>9484.3453520000185</v>
      </c>
      <c r="I298" s="36">
        <v>25248.713490504393</v>
      </c>
      <c r="J298" s="36">
        <v>124.73312377929679</v>
      </c>
      <c r="K298" s="36">
        <v>15842.619155250002</v>
      </c>
      <c r="L298" s="36">
        <v>8921.9308279884044</v>
      </c>
      <c r="M298" s="36">
        <v>32797.060383646261</v>
      </c>
      <c r="N298" s="36">
        <v>13230.36784179688</v>
      </c>
      <c r="O298" s="36">
        <v>40427.142958566321</v>
      </c>
      <c r="P298" s="36">
        <v>2442.275490350678</v>
      </c>
      <c r="Q298" s="36">
        <v>34.15386962890625</v>
      </c>
      <c r="R298" s="36">
        <v>4745.0779277343763</v>
      </c>
      <c r="S298" s="36">
        <v>39296.778450636462</v>
      </c>
      <c r="T298" s="36">
        <v>13559.189078062524</v>
      </c>
      <c r="U298" s="36">
        <v>7376.2283535156294</v>
      </c>
      <c r="V298" s="36">
        <v>51403.643997968742</v>
      </c>
      <c r="W298" s="36">
        <v>5074.2015869140705</v>
      </c>
      <c r="X298" s="36">
        <v>12323.619507560603</v>
      </c>
      <c r="Y298" s="36">
        <v>25189.98141894014</v>
      </c>
      <c r="Z298" s="36">
        <v>219.93107604980486</v>
      </c>
      <c r="AA298" s="36">
        <v>16737.109833000057</v>
      </c>
      <c r="AB298" s="36">
        <v>18396.281344898023</v>
      </c>
      <c r="AC298" s="36">
        <v>23673.053438863502</v>
      </c>
      <c r="AD298" s="36">
        <v>27740.224177312524</v>
      </c>
      <c r="AE298" s="36">
        <v>7187.3923736718962</v>
      </c>
      <c r="AF298" s="36">
        <v>8.8427184466019426</v>
      </c>
      <c r="AG298" s="36">
        <v>17964.584648993055</v>
      </c>
      <c r="AH298" s="36">
        <v>31535.875482687508</v>
      </c>
      <c r="AI298" s="36">
        <v>4204.238037256262</v>
      </c>
      <c r="AJ298" s="36">
        <v>95.341461914063899</v>
      </c>
      <c r="AK298" s="36">
        <v>3744.1456985342602</v>
      </c>
      <c r="AL298" s="36">
        <v>15834.518285390655</v>
      </c>
      <c r="AM298" s="36">
        <v>10577.879507921883</v>
      </c>
      <c r="AN298" s="36">
        <v>8471.9360097031295</v>
      </c>
      <c r="AO298" s="36">
        <v>37533.145311148488</v>
      </c>
      <c r="AP298" s="36">
        <v>453.47916042309566</v>
      </c>
      <c r="AQ298" s="36">
        <v>39422.795452031271</v>
      </c>
      <c r="AR298" s="36">
        <v>45465.259585898486</v>
      </c>
      <c r="AS298" s="36">
        <v>43112.205597656255</v>
      </c>
      <c r="AT298" s="36">
        <v>20993.954800703101</v>
      </c>
      <c r="AU298" s="36">
        <v>45712.406889375023</v>
      </c>
      <c r="AV298" s="36">
        <v>17797.245571531232</v>
      </c>
      <c r="AW298" s="36">
        <v>1245.5384077995745</v>
      </c>
      <c r="AX298" s="36">
        <v>31521.883916521478</v>
      </c>
      <c r="AY298" s="36">
        <v>37839.690411218748</v>
      </c>
    </row>
    <row r="299" spans="1:51" x14ac:dyDescent="0.25">
      <c r="A299" s="34">
        <v>44299</v>
      </c>
      <c r="B299" s="35">
        <v>10</v>
      </c>
      <c r="C299" s="36">
        <v>27746.336324493979</v>
      </c>
      <c r="D299" s="36">
        <v>38276.347489031265</v>
      </c>
      <c r="E299" s="36">
        <v>16484.113805671892</v>
      </c>
      <c r="F299" s="36">
        <v>55024.070230593767</v>
      </c>
      <c r="G299" s="36">
        <v>37039.226303770978</v>
      </c>
      <c r="H299" s="36">
        <v>10349.604122078154</v>
      </c>
      <c r="I299" s="36">
        <v>27749.335404647998</v>
      </c>
      <c r="J299" s="36">
        <v>120.0040721893311</v>
      </c>
      <c r="K299" s="36">
        <v>17593.4139252969</v>
      </c>
      <c r="L299" s="36">
        <v>9858.6137792684294</v>
      </c>
      <c r="M299" s="36">
        <v>35609.013378927724</v>
      </c>
      <c r="N299" s="36">
        <v>14891.04607617188</v>
      </c>
      <c r="O299" s="36">
        <v>44789.941927589753</v>
      </c>
      <c r="P299" s="36">
        <v>3488.4203542676923</v>
      </c>
      <c r="Q299" s="36">
        <v>35.022368431091309</v>
      </c>
      <c r="R299" s="36">
        <v>5173.638631347656</v>
      </c>
      <c r="S299" s="36">
        <v>44365.386810964555</v>
      </c>
      <c r="T299" s="36">
        <v>15106.807854453147</v>
      </c>
      <c r="U299" s="36">
        <v>8260.8364541015708</v>
      </c>
      <c r="V299" s="36">
        <v>55718.411397218704</v>
      </c>
      <c r="W299" s="36">
        <v>5380.2874267578209</v>
      </c>
      <c r="X299" s="36">
        <v>13752.772907043032</v>
      </c>
      <c r="Y299" s="36">
        <v>26958.968801432635</v>
      </c>
      <c r="Z299" s="36">
        <v>198.79059402465816</v>
      </c>
      <c r="AA299" s="36">
        <v>19816.977298937531</v>
      </c>
      <c r="AB299" s="36">
        <v>19844.473451714162</v>
      </c>
      <c r="AC299" s="36">
        <v>25691.747235316601</v>
      </c>
      <c r="AD299" s="36">
        <v>30648.076734874991</v>
      </c>
      <c r="AE299" s="36">
        <v>7872.3014504062749</v>
      </c>
      <c r="AF299" s="36">
        <v>8.8427184466019426</v>
      </c>
      <c r="AG299" s="36">
        <v>19761.295837805566</v>
      </c>
      <c r="AH299" s="36">
        <v>35808.442468937508</v>
      </c>
      <c r="AI299" s="36">
        <v>5246.5820631076695</v>
      </c>
      <c r="AJ299" s="36">
        <v>125.86072070312404</v>
      </c>
      <c r="AK299" s="36">
        <v>4648.5734860635876</v>
      </c>
      <c r="AL299" s="36">
        <v>17717.565744500029</v>
      </c>
      <c r="AM299" s="36">
        <v>12360.166796093788</v>
      </c>
      <c r="AN299" s="36">
        <v>9119.3634792031407</v>
      </c>
      <c r="AO299" s="36">
        <v>42562.332271011728</v>
      </c>
      <c r="AP299" s="36">
        <v>546.77068778270416</v>
      </c>
      <c r="AQ299" s="36">
        <v>44231.85326737498</v>
      </c>
      <c r="AR299" s="36">
        <v>51463.120343320319</v>
      </c>
      <c r="AS299" s="36">
        <v>48620.299648437511</v>
      </c>
      <c r="AT299" s="36">
        <v>22823.688718828154</v>
      </c>
      <c r="AU299" s="36">
        <v>49094.53755509371</v>
      </c>
      <c r="AV299" s="36">
        <v>19684.451219718776</v>
      </c>
      <c r="AW299" s="36">
        <v>841.46973414585204</v>
      </c>
      <c r="AX299" s="36">
        <v>35628.557899931664</v>
      </c>
      <c r="AY299" s="36">
        <v>40575.109028859421</v>
      </c>
    </row>
    <row r="300" spans="1:51" x14ac:dyDescent="0.25">
      <c r="A300" s="34">
        <v>44299</v>
      </c>
      <c r="B300" s="35">
        <v>11</v>
      </c>
      <c r="C300" s="36">
        <v>28637.046123716944</v>
      </c>
      <c r="D300" s="36">
        <v>40172.314101218763</v>
      </c>
      <c r="E300" s="36">
        <v>17315.794821000025</v>
      </c>
      <c r="F300" s="36">
        <v>57916.928921625011</v>
      </c>
      <c r="G300" s="36">
        <v>38541.947454032132</v>
      </c>
      <c r="H300" s="36">
        <v>10191.377326109405</v>
      </c>
      <c r="I300" s="36">
        <v>29116.835035897959</v>
      </c>
      <c r="J300" s="36">
        <v>128.66619682312012</v>
      </c>
      <c r="K300" s="36">
        <v>18541.71504732814</v>
      </c>
      <c r="L300" s="36">
        <v>9593.4635722977582</v>
      </c>
      <c r="M300" s="36">
        <v>37187.564206693576</v>
      </c>
      <c r="N300" s="36">
        <v>16250.127765624993</v>
      </c>
      <c r="O300" s="36">
        <v>46728.925076745996</v>
      </c>
      <c r="P300" s="36">
        <v>3782.8747315639548</v>
      </c>
      <c r="Q300" s="36">
        <v>35.296168327331557</v>
      </c>
      <c r="R300" s="36">
        <v>5490.394583496095</v>
      </c>
      <c r="S300" s="36">
        <v>46750.708881652085</v>
      </c>
      <c r="T300" s="36">
        <v>16268.0367926172</v>
      </c>
      <c r="U300" s="36">
        <v>9108.0799023437612</v>
      </c>
      <c r="V300" s="36">
        <v>59927.329179062472</v>
      </c>
      <c r="W300" s="36">
        <v>5411.3379638671886</v>
      </c>
      <c r="X300" s="36">
        <v>14588.091851659185</v>
      </c>
      <c r="Y300" s="36">
        <v>27639.649934008976</v>
      </c>
      <c r="Z300" s="36">
        <v>229.12180450439448</v>
      </c>
      <c r="AA300" s="36">
        <v>21740.351404812533</v>
      </c>
      <c r="AB300" s="36">
        <v>20386.020142830315</v>
      </c>
      <c r="AC300" s="36">
        <v>27170.839665050997</v>
      </c>
      <c r="AD300" s="36">
        <v>32343.881177281244</v>
      </c>
      <c r="AE300" s="36">
        <v>8425.5807122968836</v>
      </c>
      <c r="AF300" s="36">
        <v>8.8427184466019426</v>
      </c>
      <c r="AG300" s="36">
        <v>20778.988799805556</v>
      </c>
      <c r="AH300" s="36">
        <v>37328.562175968749</v>
      </c>
      <c r="AI300" s="36">
        <v>5663.454236948648</v>
      </c>
      <c r="AJ300" s="36">
        <v>137.64564941406292</v>
      </c>
      <c r="AK300" s="36">
        <v>5203.6490463459404</v>
      </c>
      <c r="AL300" s="36">
        <v>19485.531914812527</v>
      </c>
      <c r="AM300" s="36">
        <v>13790.867541031264</v>
      </c>
      <c r="AN300" s="36">
        <v>9228.9781310625112</v>
      </c>
      <c r="AO300" s="36">
        <v>45521.921907968725</v>
      </c>
      <c r="AP300" s="36">
        <v>540.44426355493169</v>
      </c>
      <c r="AQ300" s="36">
        <v>46666.384083132842</v>
      </c>
      <c r="AR300" s="36">
        <v>53799.27446478905</v>
      </c>
      <c r="AS300" s="36">
        <v>51707.76058007816</v>
      </c>
      <c r="AT300" s="36">
        <v>23828.25927767187</v>
      </c>
      <c r="AU300" s="36">
        <v>50335.547677406255</v>
      </c>
      <c r="AV300" s="36">
        <v>19818.176304468743</v>
      </c>
      <c r="AW300" s="36">
        <v>2983.7953226076197</v>
      </c>
      <c r="AX300" s="36">
        <v>37773.563738914076</v>
      </c>
      <c r="AY300" s="36">
        <v>42265.600216156228</v>
      </c>
    </row>
    <row r="301" spans="1:51" x14ac:dyDescent="0.25">
      <c r="A301" s="34">
        <v>44299</v>
      </c>
      <c r="B301" s="35">
        <v>12</v>
      </c>
      <c r="C301" s="36">
        <v>29671.333846656642</v>
      </c>
      <c r="D301" s="36">
        <v>41563.61299943753</v>
      </c>
      <c r="E301" s="36">
        <v>18361.250403609403</v>
      </c>
      <c r="F301" s="36">
        <v>60085.940340812565</v>
      </c>
      <c r="G301" s="36">
        <v>39916.554934084779</v>
      </c>
      <c r="H301" s="36">
        <v>10356.595436484404</v>
      </c>
      <c r="I301" s="36">
        <v>30181.917352806191</v>
      </c>
      <c r="J301" s="36">
        <v>125.66026306152339</v>
      </c>
      <c r="K301" s="36">
        <v>19009.451235125031</v>
      </c>
      <c r="L301" s="36">
        <v>10288.686401339752</v>
      </c>
      <c r="M301" s="36">
        <v>39254.152848083075</v>
      </c>
      <c r="N301" s="36">
        <v>17501.926386718747</v>
      </c>
      <c r="O301" s="36">
        <v>48310.795957699156</v>
      </c>
      <c r="P301" s="36">
        <v>3776.6396830049871</v>
      </c>
      <c r="Q301" s="36">
        <v>35.553011894226081</v>
      </c>
      <c r="R301" s="36">
        <v>5762.8911831054738</v>
      </c>
      <c r="S301" s="36">
        <v>49145.65803694896</v>
      </c>
      <c r="T301" s="36">
        <v>17235.885980453153</v>
      </c>
      <c r="U301" s="36">
        <v>9728.6465898437618</v>
      </c>
      <c r="V301" s="36">
        <v>62936.375507468751</v>
      </c>
      <c r="W301" s="36">
        <v>5609.6875488281303</v>
      </c>
      <c r="X301" s="36">
        <v>15307.790816207014</v>
      </c>
      <c r="Y301" s="36">
        <v>26851.857541969697</v>
      </c>
      <c r="Z301" s="36">
        <v>182.89298461914072</v>
      </c>
      <c r="AA301" s="36">
        <v>22771.751124234455</v>
      </c>
      <c r="AB301" s="36">
        <v>21053.818268489136</v>
      </c>
      <c r="AC301" s="36">
        <v>28196.878101316619</v>
      </c>
      <c r="AD301" s="36">
        <v>34314.995658031214</v>
      </c>
      <c r="AE301" s="36">
        <v>8372.8914810000279</v>
      </c>
      <c r="AF301" s="36">
        <v>8.8427184466019426</v>
      </c>
      <c r="AG301" s="36">
        <v>21595.925089274315</v>
      </c>
      <c r="AH301" s="36">
        <v>38251.049779156252</v>
      </c>
      <c r="AI301" s="36">
        <v>5796.6478672178728</v>
      </c>
      <c r="AJ301" s="36">
        <v>147.93655395507903</v>
      </c>
      <c r="AK301" s="36">
        <v>5497.1182705908377</v>
      </c>
      <c r="AL301" s="36">
        <v>20406.4510576094</v>
      </c>
      <c r="AM301" s="36">
        <v>14354.928356734408</v>
      </c>
      <c r="AN301" s="36">
        <v>10128.624206843762</v>
      </c>
      <c r="AO301" s="36">
        <v>47887.891157117185</v>
      </c>
      <c r="AP301" s="36">
        <v>733.64250900146476</v>
      </c>
      <c r="AQ301" s="36">
        <v>48160.592009195236</v>
      </c>
      <c r="AR301" s="36">
        <v>55729.053604695306</v>
      </c>
      <c r="AS301" s="36">
        <v>53918.576287109434</v>
      </c>
      <c r="AT301" s="36">
        <v>24486.552895187495</v>
      </c>
      <c r="AU301" s="36">
        <v>52472.054613906264</v>
      </c>
      <c r="AV301" s="36">
        <v>19654.565368093732</v>
      </c>
      <c r="AW301" s="36">
        <v>4481.3510541493952</v>
      </c>
      <c r="AX301" s="36">
        <v>39773.327227257818</v>
      </c>
      <c r="AY301" s="36">
        <v>43284.405218046879</v>
      </c>
    </row>
    <row r="302" spans="1:51" x14ac:dyDescent="0.25">
      <c r="A302" s="34">
        <v>44299</v>
      </c>
      <c r="B302" s="35">
        <v>13</v>
      </c>
      <c r="C302" s="36">
        <v>31183.598140211772</v>
      </c>
      <c r="D302" s="36">
        <v>43705.163255781226</v>
      </c>
      <c r="E302" s="36">
        <v>19787.045843234406</v>
      </c>
      <c r="F302" s="36">
        <v>63578.198695187464</v>
      </c>
      <c r="G302" s="36">
        <v>41293.776134370797</v>
      </c>
      <c r="H302" s="36">
        <v>9975.6647821562747</v>
      </c>
      <c r="I302" s="36">
        <v>31624.621499571844</v>
      </c>
      <c r="J302" s="36">
        <v>129.42149353027341</v>
      </c>
      <c r="K302" s="36">
        <v>19890.778589953159</v>
      </c>
      <c r="L302" s="36">
        <v>10301.645587431824</v>
      </c>
      <c r="M302" s="36">
        <v>39581.095157913122</v>
      </c>
      <c r="N302" s="36">
        <v>18844.406519531243</v>
      </c>
      <c r="O302" s="36">
        <v>50830.79036363661</v>
      </c>
      <c r="P302" s="36">
        <v>4184.3705379280718</v>
      </c>
      <c r="Q302" s="36">
        <v>35.233634948730469</v>
      </c>
      <c r="R302" s="36">
        <v>6210.6806157226511</v>
      </c>
      <c r="S302" s="36">
        <v>52298.79645733958</v>
      </c>
      <c r="T302" s="36">
        <v>18022.799698265637</v>
      </c>
      <c r="U302" s="36">
        <v>10281.63141210938</v>
      </c>
      <c r="V302" s="36">
        <v>64688.806509406182</v>
      </c>
      <c r="W302" s="36">
        <v>5913.6909667968794</v>
      </c>
      <c r="X302" s="36">
        <v>16258.699651841815</v>
      </c>
      <c r="Y302" s="36">
        <v>27249.207209609234</v>
      </c>
      <c r="Z302" s="36">
        <v>222.39381988525381</v>
      </c>
      <c r="AA302" s="36">
        <v>23531.76279876566</v>
      </c>
      <c r="AB302" s="36">
        <v>21928.61071167509</v>
      </c>
      <c r="AC302" s="36">
        <v>29707.150513957258</v>
      </c>
      <c r="AD302" s="36">
        <v>38980.737032718753</v>
      </c>
      <c r="AE302" s="36">
        <v>8911.8238481916978</v>
      </c>
      <c r="AF302" s="36">
        <v>8.8427184466019426</v>
      </c>
      <c r="AG302" s="36">
        <v>23094.616261868054</v>
      </c>
      <c r="AH302" s="36">
        <v>41541.80591300004</v>
      </c>
      <c r="AI302" s="36">
        <v>6000.8181404256175</v>
      </c>
      <c r="AJ302" s="36">
        <v>156.70502246093702</v>
      </c>
      <c r="AK302" s="36">
        <v>5493.0834127476373</v>
      </c>
      <c r="AL302" s="36">
        <v>22065.940712250005</v>
      </c>
      <c r="AM302" s="36">
        <v>15764.073633734391</v>
      </c>
      <c r="AN302" s="36">
        <v>10422.453483968751</v>
      </c>
      <c r="AO302" s="36">
        <v>50736.141153472621</v>
      </c>
      <c r="AP302" s="36">
        <v>836.27614499365245</v>
      </c>
      <c r="AQ302" s="36">
        <v>49716.328149289024</v>
      </c>
      <c r="AR302" s="36">
        <v>59541.332111640659</v>
      </c>
      <c r="AS302" s="36">
        <v>57325.051138671908</v>
      </c>
      <c r="AT302" s="36">
        <v>25262.74564400001</v>
      </c>
      <c r="AU302" s="36">
        <v>58343.562896749987</v>
      </c>
      <c r="AV302" s="36">
        <v>20924.75658175</v>
      </c>
      <c r="AW302" s="36">
        <v>6206.767771908796</v>
      </c>
      <c r="AX302" s="36">
        <v>42930.426743156298</v>
      </c>
      <c r="AY302" s="36">
        <v>46670.674967531253</v>
      </c>
    </row>
    <row r="303" spans="1:51" x14ac:dyDescent="0.25">
      <c r="A303" s="34">
        <v>44299</v>
      </c>
      <c r="B303" s="35">
        <v>14</v>
      </c>
      <c r="C303" s="36">
        <v>32098.876559605083</v>
      </c>
      <c r="D303" s="36">
        <v>44684.207621031266</v>
      </c>
      <c r="E303" s="36">
        <v>20793.888192781258</v>
      </c>
      <c r="F303" s="36">
        <v>66905.324116187476</v>
      </c>
      <c r="G303" s="36">
        <v>42456.551004537745</v>
      </c>
      <c r="H303" s="36">
        <v>10287.042474296883</v>
      </c>
      <c r="I303" s="36">
        <v>32966.19858912452</v>
      </c>
      <c r="J303" s="36">
        <v>140.50825500488281</v>
      </c>
      <c r="K303" s="36">
        <v>20251.504356500012</v>
      </c>
      <c r="L303" s="36">
        <v>10348.927044823644</v>
      </c>
      <c r="M303" s="36">
        <v>39684.909429773215</v>
      </c>
      <c r="N303" s="36">
        <v>19503.615843749994</v>
      </c>
      <c r="O303" s="36">
        <v>52934.11675257414</v>
      </c>
      <c r="P303" s="36">
        <v>4301.2961458829359</v>
      </c>
      <c r="Q303" s="36">
        <v>35.427382469177253</v>
      </c>
      <c r="R303" s="36">
        <v>6663.1632128906285</v>
      </c>
      <c r="S303" s="36">
        <v>54384.182240902068</v>
      </c>
      <c r="T303" s="36">
        <v>18251.37955195312</v>
      </c>
      <c r="U303" s="36">
        <v>10420.569960937521</v>
      </c>
      <c r="V303" s="36">
        <v>71876.820629625028</v>
      </c>
      <c r="W303" s="36">
        <v>5963.1073974609408</v>
      </c>
      <c r="X303" s="36">
        <v>15709.632851378903</v>
      </c>
      <c r="Y303" s="36">
        <v>28275.186729675072</v>
      </c>
      <c r="Z303" s="36">
        <v>167.37660568237308</v>
      </c>
      <c r="AA303" s="36">
        <v>24342.397012015659</v>
      </c>
      <c r="AB303" s="36">
        <v>22830.541194251975</v>
      </c>
      <c r="AC303" s="36">
        <v>30645.17775778539</v>
      </c>
      <c r="AD303" s="36">
        <v>40003.601424281282</v>
      </c>
      <c r="AE303" s="36">
        <v>9784.5652367500315</v>
      </c>
      <c r="AF303" s="36">
        <v>8.8427184466019426</v>
      </c>
      <c r="AG303" s="36">
        <v>24319.293938774306</v>
      </c>
      <c r="AH303" s="36">
        <v>45049.661831000027</v>
      </c>
      <c r="AI303" s="36">
        <v>5985.8088762748739</v>
      </c>
      <c r="AJ303" s="36">
        <v>112.53417822265705</v>
      </c>
      <c r="AK303" s="36">
        <v>5504.5702284678691</v>
      </c>
      <c r="AL303" s="36">
        <v>23709.944584734381</v>
      </c>
      <c r="AM303" s="36">
        <v>16827.84048221878</v>
      </c>
      <c r="AN303" s="36">
        <v>11198.741279890626</v>
      </c>
      <c r="AO303" s="36">
        <v>53002.15533664453</v>
      </c>
      <c r="AP303" s="36">
        <v>905.26206179541009</v>
      </c>
      <c r="AQ303" s="36">
        <v>51438.305953328105</v>
      </c>
      <c r="AR303" s="36">
        <v>60037.532071789094</v>
      </c>
      <c r="AS303" s="36">
        <v>60567.673800781267</v>
      </c>
      <c r="AT303" s="36">
        <v>25769.34040793751</v>
      </c>
      <c r="AU303" s="36">
        <v>60332.110178593764</v>
      </c>
      <c r="AV303" s="36">
        <v>21542.94676246876</v>
      </c>
      <c r="AW303" s="36">
        <v>6593.4282615350076</v>
      </c>
      <c r="AX303" s="36">
        <v>46472.735777652357</v>
      </c>
      <c r="AY303" s="36">
        <v>49258.590555656272</v>
      </c>
    </row>
    <row r="304" spans="1:51" x14ac:dyDescent="0.25">
      <c r="A304" s="34">
        <v>44299</v>
      </c>
      <c r="B304" s="35">
        <v>15</v>
      </c>
      <c r="C304" s="36">
        <v>30621.434197650735</v>
      </c>
      <c r="D304" s="36">
        <v>45520.249325093791</v>
      </c>
      <c r="E304" s="36">
        <v>19844.897142250014</v>
      </c>
      <c r="F304" s="36">
        <v>63149.10712021876</v>
      </c>
      <c r="G304" s="36">
        <v>42695.641990103191</v>
      </c>
      <c r="H304" s="36">
        <v>10492.638287312513</v>
      </c>
      <c r="I304" s="36">
        <v>32488.227208909702</v>
      </c>
      <c r="J304" s="36">
        <v>128.97743225097659</v>
      </c>
      <c r="K304" s="36">
        <v>20588.677912937535</v>
      </c>
      <c r="L304" s="36">
        <v>10590.793092713564</v>
      </c>
      <c r="M304" s="36">
        <v>41304.230930672435</v>
      </c>
      <c r="N304" s="36">
        <v>18985.658007812501</v>
      </c>
      <c r="O304" s="36">
        <v>51513.277097152262</v>
      </c>
      <c r="P304" s="36">
        <v>4302.8090852525611</v>
      </c>
      <c r="Q304" s="36">
        <v>35.657696723937995</v>
      </c>
      <c r="R304" s="36">
        <v>6642.4272148437631</v>
      </c>
      <c r="S304" s="36">
        <v>54759.958588105197</v>
      </c>
      <c r="T304" s="36">
        <v>17203.754106109394</v>
      </c>
      <c r="U304" s="36">
        <v>9796.6070625000211</v>
      </c>
      <c r="V304" s="36">
        <v>69683.864277093686</v>
      </c>
      <c r="W304" s="36">
        <v>6344.0046386718786</v>
      </c>
      <c r="X304" s="36">
        <v>15842.876876956063</v>
      </c>
      <c r="Y304" s="36">
        <v>29125.691119543819</v>
      </c>
      <c r="Z304" s="36">
        <v>148.14845962524413</v>
      </c>
      <c r="AA304" s="36">
        <v>25041.626759906288</v>
      </c>
      <c r="AB304" s="36">
        <v>22390.909323046773</v>
      </c>
      <c r="AC304" s="36">
        <v>28697.280848347858</v>
      </c>
      <c r="AD304" s="36">
        <v>39427.209370687502</v>
      </c>
      <c r="AE304" s="36">
        <v>9733.378191468777</v>
      </c>
      <c r="AF304" s="36">
        <v>8.8427184466019426</v>
      </c>
      <c r="AG304" s="36">
        <v>24069.427826586802</v>
      </c>
      <c r="AH304" s="36">
        <v>45153.579092343723</v>
      </c>
      <c r="AI304" s="36">
        <v>6446.7440223635585</v>
      </c>
      <c r="AJ304" s="36">
        <v>146.33610034179668</v>
      </c>
      <c r="AK304" s="36">
        <v>5441.0043799405412</v>
      </c>
      <c r="AL304" s="36">
        <v>23931.969090640632</v>
      </c>
      <c r="AM304" s="36">
        <v>16941.574907312563</v>
      </c>
      <c r="AN304" s="36">
        <v>11430.572533687509</v>
      </c>
      <c r="AO304" s="36">
        <v>53243.541504496141</v>
      </c>
      <c r="AP304" s="36">
        <v>878.99024183837901</v>
      </c>
      <c r="AQ304" s="36">
        <v>50799.18609792964</v>
      </c>
      <c r="AR304" s="36">
        <v>60421.009174406303</v>
      </c>
      <c r="AS304" s="36">
        <v>61022.017042968779</v>
      </c>
      <c r="AT304" s="36">
        <v>26305.456899218712</v>
      </c>
      <c r="AU304" s="36">
        <v>57867.491702718813</v>
      </c>
      <c r="AV304" s="36">
        <v>21355.013293437507</v>
      </c>
      <c r="AW304" s="36">
        <v>7043.1241840638977</v>
      </c>
      <c r="AX304" s="36">
        <v>46608.980654570332</v>
      </c>
      <c r="AY304" s="36">
        <v>48212.89687964059</v>
      </c>
    </row>
    <row r="305" spans="1:51" x14ac:dyDescent="0.25">
      <c r="A305" s="34">
        <v>44299</v>
      </c>
      <c r="B305" s="35">
        <v>16</v>
      </c>
      <c r="C305" s="36">
        <v>29189.914661617804</v>
      </c>
      <c r="D305" s="36">
        <v>45421.566395718699</v>
      </c>
      <c r="E305" s="36">
        <v>19248.34097595315</v>
      </c>
      <c r="F305" s="36">
        <v>60515.350378843759</v>
      </c>
      <c r="G305" s="36">
        <v>43668.372803535938</v>
      </c>
      <c r="H305" s="36">
        <v>10360.226744125002</v>
      </c>
      <c r="I305" s="36">
        <v>31394.616528312112</v>
      </c>
      <c r="J305" s="36">
        <v>127.75508499145511</v>
      </c>
      <c r="K305" s="36">
        <v>20339.549468921869</v>
      </c>
      <c r="L305" s="36">
        <v>11077.312338011527</v>
      </c>
      <c r="M305" s="36">
        <v>41663.573933304018</v>
      </c>
      <c r="N305" s="36">
        <v>19129.751781250005</v>
      </c>
      <c r="O305" s="36">
        <v>49693.025774574126</v>
      </c>
      <c r="P305" s="36">
        <v>4427.0220263092069</v>
      </c>
      <c r="Q305" s="36">
        <v>36.606137275695801</v>
      </c>
      <c r="R305" s="36">
        <v>6568.6013505859337</v>
      </c>
      <c r="S305" s="36">
        <v>54054.978408948933</v>
      </c>
      <c r="T305" s="36">
        <v>17034.188880875015</v>
      </c>
      <c r="U305" s="36">
        <v>9464.282027343761</v>
      </c>
      <c r="V305" s="36">
        <v>67462.691403500008</v>
      </c>
      <c r="W305" s="36">
        <v>6157.0319091796891</v>
      </c>
      <c r="X305" s="36">
        <v>16088.379727936521</v>
      </c>
      <c r="Y305" s="36">
        <v>29847.228742678621</v>
      </c>
      <c r="Z305" s="36">
        <v>125.7730978393554</v>
      </c>
      <c r="AA305" s="36">
        <v>24456.305517718738</v>
      </c>
      <c r="AB305" s="36">
        <v>21631.891181487095</v>
      </c>
      <c r="AC305" s="36">
        <v>27764.679722269753</v>
      </c>
      <c r="AD305" s="36">
        <v>38509.733047124959</v>
      </c>
      <c r="AE305" s="36">
        <v>10338.796540656273</v>
      </c>
      <c r="AF305" s="36">
        <v>8.8427184466019426</v>
      </c>
      <c r="AG305" s="36">
        <v>23281.700660649301</v>
      </c>
      <c r="AH305" s="36">
        <v>44387.594181687535</v>
      </c>
      <c r="AI305" s="36">
        <v>6764.6112118636138</v>
      </c>
      <c r="AJ305" s="36">
        <v>149.30329150390688</v>
      </c>
      <c r="AK305" s="36">
        <v>5689.3157143281442</v>
      </c>
      <c r="AL305" s="36">
        <v>23650.643059625025</v>
      </c>
      <c r="AM305" s="36">
        <v>16783.445115125047</v>
      </c>
      <c r="AN305" s="36">
        <v>11577.157240984392</v>
      </c>
      <c r="AO305" s="36">
        <v>52832.848242093743</v>
      </c>
      <c r="AP305" s="36">
        <v>992.61596682812501</v>
      </c>
      <c r="AQ305" s="36">
        <v>49702.134780070293</v>
      </c>
      <c r="AR305" s="36">
        <v>59628.833910320303</v>
      </c>
      <c r="AS305" s="36">
        <v>59979.638476562512</v>
      </c>
      <c r="AT305" s="36">
        <v>26423.064165874996</v>
      </c>
      <c r="AU305" s="36">
        <v>55526.873181218798</v>
      </c>
      <c r="AV305" s="36">
        <v>22657.315518125011</v>
      </c>
      <c r="AW305" s="36">
        <v>5398.9777961128293</v>
      </c>
      <c r="AX305" s="36">
        <v>45513.561431066424</v>
      </c>
      <c r="AY305" s="36">
        <v>46742.362764531303</v>
      </c>
    </row>
    <row r="306" spans="1:51" x14ac:dyDescent="0.25">
      <c r="A306" s="34">
        <v>44299</v>
      </c>
      <c r="B306" s="35">
        <v>17</v>
      </c>
      <c r="C306" s="36">
        <v>27967.433520749975</v>
      </c>
      <c r="D306" s="36">
        <v>44612.711569125007</v>
      </c>
      <c r="E306" s="36">
        <v>18105.690814078152</v>
      </c>
      <c r="F306" s="36">
        <v>58860.556702656293</v>
      </c>
      <c r="G306" s="36">
        <v>42627.276784248119</v>
      </c>
      <c r="H306" s="36">
        <v>10016.958133593786</v>
      </c>
      <c r="I306" s="36">
        <v>30205.73599470851</v>
      </c>
      <c r="J306" s="36">
        <v>133.6011695861815</v>
      </c>
      <c r="K306" s="36">
        <v>19729.690724468775</v>
      </c>
      <c r="L306" s="36">
        <v>10426.731405217179</v>
      </c>
      <c r="M306" s="36">
        <v>40579.476456846351</v>
      </c>
      <c r="N306" s="36">
        <v>18057.705449218745</v>
      </c>
      <c r="O306" s="36">
        <v>48437.796360527245</v>
      </c>
      <c r="P306" s="36">
        <v>4880.0650286194214</v>
      </c>
      <c r="Q306" s="36">
        <v>36.216034889221191</v>
      </c>
      <c r="R306" s="36">
        <v>6407.2799355468842</v>
      </c>
      <c r="S306" s="36">
        <v>53012.28929076143</v>
      </c>
      <c r="T306" s="36">
        <v>16319.488421703138</v>
      </c>
      <c r="U306" s="36">
        <v>8831.31883398438</v>
      </c>
      <c r="V306" s="36">
        <v>65675.652111999982</v>
      </c>
      <c r="W306" s="36">
        <v>6049.23957519533</v>
      </c>
      <c r="X306" s="36">
        <v>16608.151521554682</v>
      </c>
      <c r="Y306" s="36">
        <v>28597.574493240561</v>
      </c>
      <c r="Z306" s="36">
        <v>170.1888136291503</v>
      </c>
      <c r="AA306" s="36">
        <v>23276.671957343799</v>
      </c>
      <c r="AB306" s="36">
        <v>20676.712853047375</v>
      </c>
      <c r="AC306" s="36">
        <v>26953.714635160406</v>
      </c>
      <c r="AD306" s="36">
        <v>37644.359787656213</v>
      </c>
      <c r="AE306" s="36">
        <v>9682.281436484418</v>
      </c>
      <c r="AF306" s="36">
        <v>8.8427184466019426</v>
      </c>
      <c r="AG306" s="36">
        <v>22761.505671649302</v>
      </c>
      <c r="AH306" s="36">
        <v>44240.466132812471</v>
      </c>
      <c r="AI306" s="36">
        <v>6692.5194489628329</v>
      </c>
      <c r="AJ306" s="36">
        <v>152.90605151367225</v>
      </c>
      <c r="AK306" s="36">
        <v>5809.8280903514606</v>
      </c>
      <c r="AL306" s="36">
        <v>23355.18143785937</v>
      </c>
      <c r="AM306" s="36">
        <v>16979.563253109376</v>
      </c>
      <c r="AN306" s="36">
        <v>11130.685479078142</v>
      </c>
      <c r="AO306" s="36">
        <v>51728.811071261705</v>
      </c>
      <c r="AP306" s="36">
        <v>979.75402927230834</v>
      </c>
      <c r="AQ306" s="36">
        <v>47948.206267617097</v>
      </c>
      <c r="AR306" s="36">
        <v>58252.099718937599</v>
      </c>
      <c r="AS306" s="36">
        <v>59095.08243945313</v>
      </c>
      <c r="AT306" s="36">
        <v>25988.566664375023</v>
      </c>
      <c r="AU306" s="36">
        <v>53858.446863812511</v>
      </c>
      <c r="AV306" s="36">
        <v>23497.141056687538</v>
      </c>
      <c r="AW306" s="36">
        <v>4274.0585802754022</v>
      </c>
      <c r="AX306" s="36">
        <v>44728.493231164088</v>
      </c>
      <c r="AY306" s="36">
        <v>45262.073102750066</v>
      </c>
    </row>
    <row r="307" spans="1:51" x14ac:dyDescent="0.25">
      <c r="A307" s="34">
        <v>44299</v>
      </c>
      <c r="B307" s="35">
        <v>18</v>
      </c>
      <c r="C307" s="36">
        <v>27623.255601953071</v>
      </c>
      <c r="D307" s="36">
        <v>41842.903237093764</v>
      </c>
      <c r="E307" s="36">
        <v>17156.312621859397</v>
      </c>
      <c r="F307" s="36">
        <v>57354.810818906277</v>
      </c>
      <c r="G307" s="36">
        <v>38457.115945355763</v>
      </c>
      <c r="H307" s="36">
        <v>8526.6671017968947</v>
      </c>
      <c r="I307" s="36">
        <v>28633.548036687087</v>
      </c>
      <c r="J307" s="36">
        <v>138.72664260864249</v>
      </c>
      <c r="K307" s="36">
        <v>18935.969775375026</v>
      </c>
      <c r="L307" s="36">
        <v>9726.7831093759251</v>
      </c>
      <c r="M307" s="36">
        <v>36367.255986995304</v>
      </c>
      <c r="N307" s="36">
        <v>16337.146300781251</v>
      </c>
      <c r="O307" s="36">
        <v>45996.553564339789</v>
      </c>
      <c r="P307" s="36">
        <v>5155.2202791498821</v>
      </c>
      <c r="Q307" s="36">
        <v>36.237305641174316</v>
      </c>
      <c r="R307" s="36">
        <v>6268.9575161132798</v>
      </c>
      <c r="S307" s="36">
        <v>51294.889214573916</v>
      </c>
      <c r="T307" s="36">
        <v>15290.32629714062</v>
      </c>
      <c r="U307" s="36">
        <v>8194.2432089843805</v>
      </c>
      <c r="V307" s="36">
        <v>63102.927019906252</v>
      </c>
      <c r="W307" s="36">
        <v>5322.4511962890601</v>
      </c>
      <c r="X307" s="36">
        <v>15665.200668426749</v>
      </c>
      <c r="Y307" s="36">
        <v>24975.257451384208</v>
      </c>
      <c r="Z307" s="36">
        <v>158.88140121459958</v>
      </c>
      <c r="AA307" s="36">
        <v>21720.6929995469</v>
      </c>
      <c r="AB307" s="36">
        <v>19751.8556696747</v>
      </c>
      <c r="AC307" s="36">
        <v>26009.62333145722</v>
      </c>
      <c r="AD307" s="36">
        <v>36388.870198000019</v>
      </c>
      <c r="AE307" s="36">
        <v>9125.9899395469074</v>
      </c>
      <c r="AF307" s="36">
        <v>8.8427184466019426</v>
      </c>
      <c r="AG307" s="36">
        <v>22145.773818149293</v>
      </c>
      <c r="AH307" s="36">
        <v>44076.766444187509</v>
      </c>
      <c r="AI307" s="36">
        <v>6595.7966237637011</v>
      </c>
      <c r="AJ307" s="36">
        <v>113.49180102539086</v>
      </c>
      <c r="AK307" s="36">
        <v>4984.8421967088598</v>
      </c>
      <c r="AL307" s="36">
        <v>23631.634874656265</v>
      </c>
      <c r="AM307" s="36">
        <v>16301.799025812519</v>
      </c>
      <c r="AN307" s="36">
        <v>10673.686584703139</v>
      </c>
      <c r="AO307" s="36">
        <v>49366.919476171941</v>
      </c>
      <c r="AP307" s="36">
        <v>941.55375642148203</v>
      </c>
      <c r="AQ307" s="36">
        <v>44995.476090687502</v>
      </c>
      <c r="AR307" s="36">
        <v>55001.070406773404</v>
      </c>
      <c r="AS307" s="36">
        <v>57923.008568359393</v>
      </c>
      <c r="AT307" s="36">
        <v>24649.48878348439</v>
      </c>
      <c r="AU307" s="36">
        <v>51795.339680593788</v>
      </c>
      <c r="AV307" s="36">
        <v>23808.825326375041</v>
      </c>
      <c r="AW307" s="36">
        <v>3759.0232411802199</v>
      </c>
      <c r="AX307" s="36">
        <v>43927.455468476583</v>
      </c>
      <c r="AY307" s="36">
        <v>42807.871908046924</v>
      </c>
    </row>
    <row r="308" spans="1:51" x14ac:dyDescent="0.25">
      <c r="A308" s="34">
        <v>44299</v>
      </c>
      <c r="B308" s="35">
        <v>19</v>
      </c>
      <c r="C308" s="36">
        <v>28954.319280656291</v>
      </c>
      <c r="D308" s="36">
        <v>42487.946438750019</v>
      </c>
      <c r="E308" s="36">
        <v>17858.896046109388</v>
      </c>
      <c r="F308" s="36">
        <v>60284.54529596863</v>
      </c>
      <c r="G308" s="36">
        <v>38555.571216930664</v>
      </c>
      <c r="H308" s="36">
        <v>6852.8657102968837</v>
      </c>
      <c r="I308" s="36">
        <v>27638.439957081573</v>
      </c>
      <c r="J308" s="36">
        <v>165.5225830078125</v>
      </c>
      <c r="K308" s="36">
        <v>19148.720172015659</v>
      </c>
      <c r="L308" s="36">
        <v>8859.7829467346673</v>
      </c>
      <c r="M308" s="36">
        <v>33915.399313948474</v>
      </c>
      <c r="N308" s="36">
        <v>16177.225617187503</v>
      </c>
      <c r="O308" s="36">
        <v>45949.098992667939</v>
      </c>
      <c r="P308" s="36">
        <v>4131.9627119386078</v>
      </c>
      <c r="Q308" s="36">
        <v>36.165841102600083</v>
      </c>
      <c r="R308" s="36">
        <v>6869.1895219726557</v>
      </c>
      <c r="S308" s="36">
        <v>53718.961483823921</v>
      </c>
      <c r="T308" s="36">
        <v>16859.603518921915</v>
      </c>
      <c r="U308" s="36">
        <v>8957.8965781250117</v>
      </c>
      <c r="V308" s="36">
        <v>68847.012587343736</v>
      </c>
      <c r="W308" s="36">
        <v>5324.4182373046997</v>
      </c>
      <c r="X308" s="36">
        <v>15496.440830947271</v>
      </c>
      <c r="Y308" s="36">
        <v>23106.17083527087</v>
      </c>
      <c r="Z308" s="36">
        <v>229.51357879638667</v>
      </c>
      <c r="AA308" s="36">
        <v>23581.537692265614</v>
      </c>
      <c r="AB308" s="36">
        <v>18636.765821810815</v>
      </c>
      <c r="AC308" s="36">
        <v>27041.968251019734</v>
      </c>
      <c r="AD308" s="36">
        <v>40025.487316343751</v>
      </c>
      <c r="AE308" s="36">
        <v>9995.0261508281474</v>
      </c>
      <c r="AF308" s="36">
        <v>8.8427184466019426</v>
      </c>
      <c r="AG308" s="36">
        <v>23806.527554118045</v>
      </c>
      <c r="AH308" s="36">
        <v>49922.092997593747</v>
      </c>
      <c r="AI308" s="36">
        <v>6491.9141762142081</v>
      </c>
      <c r="AJ308" s="36">
        <v>72.463925292968767</v>
      </c>
      <c r="AK308" s="36">
        <v>4306.0966557518414</v>
      </c>
      <c r="AL308" s="36">
        <v>26359.36133895312</v>
      </c>
      <c r="AM308" s="36">
        <v>17801.073539703146</v>
      </c>
      <c r="AN308" s="36">
        <v>10905.870201531261</v>
      </c>
      <c r="AO308" s="36">
        <v>49961.451752546862</v>
      </c>
      <c r="AP308" s="36">
        <v>717.94443579589847</v>
      </c>
      <c r="AQ308" s="36">
        <v>42562.208007515554</v>
      </c>
      <c r="AR308" s="36">
        <v>54975.237670242146</v>
      </c>
      <c r="AS308" s="36">
        <v>62371.693742187483</v>
      </c>
      <c r="AT308" s="36">
        <v>22677.314913078164</v>
      </c>
      <c r="AU308" s="36">
        <v>55291.712867187511</v>
      </c>
      <c r="AV308" s="36">
        <v>27286.211913124996</v>
      </c>
      <c r="AW308" s="36">
        <v>4289.0192529563938</v>
      </c>
      <c r="AX308" s="36">
        <v>49185.096332406298</v>
      </c>
      <c r="AY308" s="36">
        <v>41485.267540203189</v>
      </c>
    </row>
    <row r="309" spans="1:51" x14ac:dyDescent="0.25">
      <c r="A309" s="34">
        <v>44299</v>
      </c>
      <c r="B309" s="35">
        <v>20</v>
      </c>
      <c r="C309" s="36">
        <v>31924.573872031211</v>
      </c>
      <c r="D309" s="36">
        <v>45369.656057687491</v>
      </c>
      <c r="E309" s="36">
        <v>19967.813407359416</v>
      </c>
      <c r="F309" s="36">
        <v>64745.041026687504</v>
      </c>
      <c r="G309" s="36">
        <v>42338.25583903127</v>
      </c>
      <c r="H309" s="36">
        <v>6463.3634610468953</v>
      </c>
      <c r="I309" s="36">
        <v>28247.260351186087</v>
      </c>
      <c r="J309" s="36">
        <v>170.33526611328131</v>
      </c>
      <c r="K309" s="36">
        <v>20295.864868078155</v>
      </c>
      <c r="L309" s="36">
        <v>8983.8835608870795</v>
      </c>
      <c r="M309" s="36">
        <v>33867.970232394335</v>
      </c>
      <c r="N309" s="36">
        <v>18215.735207031237</v>
      </c>
      <c r="O309" s="36">
        <v>48501.161231855418</v>
      </c>
      <c r="P309" s="36">
        <v>4365.8063314150477</v>
      </c>
      <c r="Q309" s="36">
        <v>35.389895439147949</v>
      </c>
      <c r="R309" s="36">
        <v>8017.8726738281293</v>
      </c>
      <c r="S309" s="36">
        <v>60251.672558339553</v>
      </c>
      <c r="T309" s="36">
        <v>19229.526161781258</v>
      </c>
      <c r="U309" s="36">
        <v>10723.79299804688</v>
      </c>
      <c r="V309" s="36">
        <v>77397.455371843724</v>
      </c>
      <c r="W309" s="36">
        <v>5377.3013427734404</v>
      </c>
      <c r="X309" s="36">
        <v>15989.673081209865</v>
      </c>
      <c r="Y309" s="36">
        <v>23053.147324954942</v>
      </c>
      <c r="Z309" s="36">
        <v>238.6623797607422</v>
      </c>
      <c r="AA309" s="36">
        <v>26581.113781234406</v>
      </c>
      <c r="AB309" s="36">
        <v>17811.136067901549</v>
      </c>
      <c r="AC309" s="36">
        <v>29525.340146019738</v>
      </c>
      <c r="AD309" s="36">
        <v>46188.715285656319</v>
      </c>
      <c r="AE309" s="36">
        <v>11407.743322593802</v>
      </c>
      <c r="AF309" s="36">
        <v>8.8427184466019426</v>
      </c>
      <c r="AG309" s="36">
        <v>26644.079406430566</v>
      </c>
      <c r="AH309" s="36">
        <v>58221.230629937534</v>
      </c>
      <c r="AI309" s="36">
        <v>7881.9568847656428</v>
      </c>
      <c r="AJ309" s="36">
        <v>63.185824218749033</v>
      </c>
      <c r="AK309" s="36">
        <v>4409.3911269531282</v>
      </c>
      <c r="AL309" s="36">
        <v>29788.383950421863</v>
      </c>
      <c r="AM309" s="36">
        <v>19776.430376890665</v>
      </c>
      <c r="AN309" s="36">
        <v>11968.01047221875</v>
      </c>
      <c r="AO309" s="36">
        <v>54302.767804398434</v>
      </c>
      <c r="AP309" s="36">
        <v>861.55966186523438</v>
      </c>
      <c r="AQ309" s="36">
        <v>41534.540738164018</v>
      </c>
      <c r="AR309" s="36">
        <v>58749.867837484308</v>
      </c>
      <c r="AS309" s="36">
        <v>69980.317023437485</v>
      </c>
      <c r="AT309" s="36">
        <v>22222.111916546928</v>
      </c>
      <c r="AU309" s="36">
        <v>58733.230040500057</v>
      </c>
      <c r="AV309" s="36">
        <v>32793.766239000004</v>
      </c>
      <c r="AW309" s="36">
        <v>5198.5382531044243</v>
      </c>
      <c r="AX309" s="36">
        <v>56911.249297777373</v>
      </c>
      <c r="AY309" s="36">
        <v>40067.960048265653</v>
      </c>
    </row>
    <row r="310" spans="1:51" x14ac:dyDescent="0.25">
      <c r="A310" s="34">
        <v>44299</v>
      </c>
      <c r="B310" s="35">
        <v>21</v>
      </c>
      <c r="C310" s="36">
        <v>30732.539831625028</v>
      </c>
      <c r="D310" s="36">
        <v>42793.820519968722</v>
      </c>
      <c r="E310" s="36">
        <v>19308.331537656286</v>
      </c>
      <c r="F310" s="36">
        <v>62318.628224656197</v>
      </c>
      <c r="G310" s="36">
        <v>40498.011204374983</v>
      </c>
      <c r="H310" s="36">
        <v>6624.8627215937631</v>
      </c>
      <c r="I310" s="36">
        <v>26859.025001417034</v>
      </c>
      <c r="J310" s="36">
        <v>161.52082061767581</v>
      </c>
      <c r="K310" s="36">
        <v>19556.714932875009</v>
      </c>
      <c r="L310" s="36">
        <v>8399.0231179614366</v>
      </c>
      <c r="M310" s="36">
        <v>33471.749349293597</v>
      </c>
      <c r="N310" s="36">
        <v>17156.360910156243</v>
      </c>
      <c r="O310" s="36">
        <v>46834.289180324144</v>
      </c>
      <c r="P310" s="36">
        <v>4169.5147632978587</v>
      </c>
      <c r="Q310" s="36">
        <v>35.590704917907722</v>
      </c>
      <c r="R310" s="36">
        <v>7759.9076108398522</v>
      </c>
      <c r="S310" s="36">
        <v>58185.36792515203</v>
      </c>
      <c r="T310" s="36">
        <v>18404.87352710939</v>
      </c>
      <c r="U310" s="36">
        <v>10306.39689843751</v>
      </c>
      <c r="V310" s="36">
        <v>74938.644482843825</v>
      </c>
      <c r="W310" s="36">
        <v>5155.5342041015692</v>
      </c>
      <c r="X310" s="36">
        <v>15476.584285261255</v>
      </c>
      <c r="Y310" s="36">
        <v>22170.729298948852</v>
      </c>
      <c r="Z310" s="36">
        <v>193.90193756103508</v>
      </c>
      <c r="AA310" s="36">
        <v>26029.547121531268</v>
      </c>
      <c r="AB310" s="36">
        <v>16789.482961916936</v>
      </c>
      <c r="AC310" s="36">
        <v>28540.255528285372</v>
      </c>
      <c r="AD310" s="36">
        <v>44842.852961656237</v>
      </c>
      <c r="AE310" s="36">
        <v>10595.663101804723</v>
      </c>
      <c r="AF310" s="36">
        <v>8.8427184466019426</v>
      </c>
      <c r="AG310" s="36">
        <v>25853.220508805553</v>
      </c>
      <c r="AH310" s="36">
        <v>56405.146163687539</v>
      </c>
      <c r="AI310" s="36">
        <v>7635.9839355468903</v>
      </c>
      <c r="AJ310" s="36">
        <v>51.457490722655791</v>
      </c>
      <c r="AK310" s="36">
        <v>4273.7116582031404</v>
      </c>
      <c r="AL310" s="36">
        <v>29094.797769734392</v>
      </c>
      <c r="AM310" s="36">
        <v>18622.247914515647</v>
      </c>
      <c r="AN310" s="36">
        <v>11639.873459296885</v>
      </c>
      <c r="AO310" s="36">
        <v>52164.255237398502</v>
      </c>
      <c r="AP310" s="36">
        <v>811.5443115234375</v>
      </c>
      <c r="AQ310" s="36">
        <v>39964.017981054625</v>
      </c>
      <c r="AR310" s="36">
        <v>56362.021912195363</v>
      </c>
      <c r="AS310" s="36">
        <v>67442.247550781234</v>
      </c>
      <c r="AT310" s="36">
        <v>20835.505858484419</v>
      </c>
      <c r="AU310" s="36">
        <v>56271.06487932818</v>
      </c>
      <c r="AV310" s="36">
        <v>32263.540453812522</v>
      </c>
      <c r="AW310" s="36">
        <v>5116.8643333007903</v>
      </c>
      <c r="AX310" s="36">
        <v>55287.561200019554</v>
      </c>
      <c r="AY310" s="36">
        <v>38200.247346484488</v>
      </c>
    </row>
    <row r="311" spans="1:51" x14ac:dyDescent="0.25">
      <c r="A311" s="34">
        <v>44299</v>
      </c>
      <c r="B311" s="35">
        <v>22</v>
      </c>
      <c r="C311" s="36">
        <v>28283.255378828151</v>
      </c>
      <c r="D311" s="36">
        <v>40679.854393937443</v>
      </c>
      <c r="E311" s="36">
        <v>17566.536135609382</v>
      </c>
      <c r="F311" s="36">
        <v>57845.714348000016</v>
      </c>
      <c r="G311" s="36">
        <v>37842.465187312446</v>
      </c>
      <c r="H311" s="36">
        <v>6599.1414855156563</v>
      </c>
      <c r="I311" s="36">
        <v>25106.824849032746</v>
      </c>
      <c r="J311" s="36">
        <v>151.60589599609372</v>
      </c>
      <c r="K311" s="36">
        <v>18752.0760356719</v>
      </c>
      <c r="L311" s="36">
        <v>8264.0520663501356</v>
      </c>
      <c r="M311" s="36">
        <v>32967.141125753951</v>
      </c>
      <c r="N311" s="36">
        <v>15663.4295859375</v>
      </c>
      <c r="O311" s="36">
        <v>43680.016143839741</v>
      </c>
      <c r="P311" s="36">
        <v>4210.4581269316377</v>
      </c>
      <c r="Q311" s="36">
        <v>35.172523498535156</v>
      </c>
      <c r="R311" s="36">
        <v>7289.349547363282</v>
      </c>
      <c r="S311" s="36">
        <v>55364.280542261411</v>
      </c>
      <c r="T311" s="36">
        <v>16833.67727166407</v>
      </c>
      <c r="U311" s="36">
        <v>9474.145427734391</v>
      </c>
      <c r="V311" s="36">
        <v>70427.633107656293</v>
      </c>
      <c r="W311" s="36">
        <v>5266.3604003906303</v>
      </c>
      <c r="X311" s="36">
        <v>14384.478639283163</v>
      </c>
      <c r="Y311" s="36">
        <v>21830.758655918991</v>
      </c>
      <c r="Z311" s="36">
        <v>156.69323089599615</v>
      </c>
      <c r="AA311" s="36">
        <v>24266.830987578192</v>
      </c>
      <c r="AB311" s="36">
        <v>15721.571697949546</v>
      </c>
      <c r="AC311" s="36">
        <v>27086.084074972867</v>
      </c>
      <c r="AD311" s="36">
        <v>42149.212134218724</v>
      </c>
      <c r="AE311" s="36">
        <v>10301.916371515656</v>
      </c>
      <c r="AF311" s="36">
        <v>8.8427184466019426</v>
      </c>
      <c r="AG311" s="36">
        <v>24055.916935774305</v>
      </c>
      <c r="AH311" s="36">
        <v>53218.281296718735</v>
      </c>
      <c r="AI311" s="36">
        <v>7180.6723876953201</v>
      </c>
      <c r="AJ311" s="36">
        <v>54.422595703124927</v>
      </c>
      <c r="AK311" s="36">
        <v>3971.6907714843801</v>
      </c>
      <c r="AL311" s="36">
        <v>27602.804832984391</v>
      </c>
      <c r="AM311" s="36">
        <v>17232.627338265658</v>
      </c>
      <c r="AN311" s="36">
        <v>11333.620760062509</v>
      </c>
      <c r="AO311" s="36">
        <v>49270.692392617224</v>
      </c>
      <c r="AP311" s="36">
        <v>762.13485717773438</v>
      </c>
      <c r="AQ311" s="36">
        <v>37593.832925234354</v>
      </c>
      <c r="AR311" s="36">
        <v>53381.233216882822</v>
      </c>
      <c r="AS311" s="36">
        <v>63418.499505859363</v>
      </c>
      <c r="AT311" s="36">
        <v>19887.053130187498</v>
      </c>
      <c r="AU311" s="36">
        <v>52484.489224249977</v>
      </c>
      <c r="AV311" s="36">
        <v>30993.328178874985</v>
      </c>
      <c r="AW311" s="36">
        <v>4750.4722290410264</v>
      </c>
      <c r="AX311" s="36">
        <v>52216.27335009769</v>
      </c>
      <c r="AY311" s="36">
        <v>36038.444638515641</v>
      </c>
    </row>
    <row r="312" spans="1:51" x14ac:dyDescent="0.25">
      <c r="A312" s="34">
        <v>44299</v>
      </c>
      <c r="B312" s="35">
        <v>23</v>
      </c>
      <c r="C312" s="36">
        <v>25131.649276875065</v>
      </c>
      <c r="D312" s="36">
        <v>37232.620242375029</v>
      </c>
      <c r="E312" s="36">
        <v>15669.036559750015</v>
      </c>
      <c r="F312" s="36">
        <v>51617.630109781247</v>
      </c>
      <c r="G312" s="36">
        <v>34201.142846046874</v>
      </c>
      <c r="H312" s="36">
        <v>6765.2718186250286</v>
      </c>
      <c r="I312" s="36">
        <v>22920.048256029819</v>
      </c>
      <c r="J312" s="36">
        <v>137.6406440734863</v>
      </c>
      <c r="K312" s="36">
        <v>17145.049312687515</v>
      </c>
      <c r="L312" s="36">
        <v>7831.4771474545996</v>
      </c>
      <c r="M312" s="36">
        <v>31560.392946653574</v>
      </c>
      <c r="N312" s="36">
        <v>14231.92192382814</v>
      </c>
      <c r="O312" s="36">
        <v>39693.416204511639</v>
      </c>
      <c r="P312" s="36">
        <v>3888.2263725429812</v>
      </c>
      <c r="Q312" s="36">
        <v>35.052899360656738</v>
      </c>
      <c r="R312" s="36">
        <v>6546.4505844726618</v>
      </c>
      <c r="S312" s="36">
        <v>50531.580997042671</v>
      </c>
      <c r="T312" s="36">
        <v>14974.999417179692</v>
      </c>
      <c r="U312" s="36">
        <v>8375.6278486328192</v>
      </c>
      <c r="V312" s="36">
        <v>63892.171728343797</v>
      </c>
      <c r="W312" s="36">
        <v>4978.8858154297013</v>
      </c>
      <c r="X312" s="36">
        <v>13556.193285713844</v>
      </c>
      <c r="Y312" s="36">
        <v>20288.218486177357</v>
      </c>
      <c r="Z312" s="36">
        <v>156.3905078125</v>
      </c>
      <c r="AA312" s="36">
        <v>21352.108638875041</v>
      </c>
      <c r="AB312" s="36">
        <v>14792.410019956889</v>
      </c>
      <c r="AC312" s="36">
        <v>24807.097957300997</v>
      </c>
      <c r="AD312" s="36">
        <v>37923.036050468756</v>
      </c>
      <c r="AE312" s="36">
        <v>10444.379374804741</v>
      </c>
      <c r="AF312" s="36">
        <v>8.8427184466019426</v>
      </c>
      <c r="AG312" s="36">
        <v>21617.298233149293</v>
      </c>
      <c r="AH312" s="36">
        <v>48788.816476437496</v>
      </c>
      <c r="AI312" s="36">
        <v>6392.7168701171804</v>
      </c>
      <c r="AJ312" s="36">
        <v>51.753878662108946</v>
      </c>
      <c r="AK312" s="36">
        <v>3679.0627441406309</v>
      </c>
      <c r="AL312" s="36">
        <v>25237.094171531258</v>
      </c>
      <c r="AM312" s="36">
        <v>15659.171982187514</v>
      </c>
      <c r="AN312" s="36">
        <v>10318.260628796883</v>
      </c>
      <c r="AO312" s="36">
        <v>45455.69721349606</v>
      </c>
      <c r="AP312" s="36">
        <v>713.68499755859375</v>
      </c>
      <c r="AQ312" s="36">
        <v>35004.709743480475</v>
      </c>
      <c r="AR312" s="36">
        <v>49297.093884328169</v>
      </c>
      <c r="AS312" s="36">
        <v>57679.36304101564</v>
      </c>
      <c r="AT312" s="36">
        <v>19538.872441078132</v>
      </c>
      <c r="AU312" s="36">
        <v>47471.88806315625</v>
      </c>
      <c r="AV312" s="36">
        <v>27223.746460375005</v>
      </c>
      <c r="AW312" s="36">
        <v>5050.4025566015689</v>
      </c>
      <c r="AX312" s="36">
        <v>47476.708004253953</v>
      </c>
      <c r="AY312" s="36">
        <v>33367.267404281301</v>
      </c>
    </row>
    <row r="313" spans="1:51" x14ac:dyDescent="0.25">
      <c r="A313" s="34">
        <v>44299</v>
      </c>
      <c r="B313" s="35">
        <v>24</v>
      </c>
      <c r="C313" s="36">
        <v>22308.08484751566</v>
      </c>
      <c r="D313" s="36">
        <v>33278.843018812513</v>
      </c>
      <c r="E313" s="36">
        <v>13984.165115734389</v>
      </c>
      <c r="F313" s="36">
        <v>45111.88957773443</v>
      </c>
      <c r="G313" s="36">
        <v>29274.98631946876</v>
      </c>
      <c r="H313" s="36">
        <v>6428.975604242195</v>
      </c>
      <c r="I313" s="36">
        <v>20304.757131511287</v>
      </c>
      <c r="J313" s="36">
        <v>117.09104156494141</v>
      </c>
      <c r="K313" s="36">
        <v>15160.35438446877</v>
      </c>
      <c r="L313" s="36">
        <v>7057.984132353914</v>
      </c>
      <c r="M313" s="36">
        <v>29865.45366080472</v>
      </c>
      <c r="N313" s="36">
        <v>13119.75923632814</v>
      </c>
      <c r="O313" s="36">
        <v>36080.709445386674</v>
      </c>
      <c r="P313" s="36">
        <v>3569.7969707871152</v>
      </c>
      <c r="Q313" s="36">
        <v>34.644916534423828</v>
      </c>
      <c r="R313" s="36">
        <v>5605.0113266601575</v>
      </c>
      <c r="S313" s="36">
        <v>44321.631166823943</v>
      </c>
      <c r="T313" s="36">
        <v>13140.1353844922</v>
      </c>
      <c r="U313" s="36">
        <v>7209.9694541015706</v>
      </c>
      <c r="V313" s="36">
        <v>57363.449828968776</v>
      </c>
      <c r="W313" s="36">
        <v>4574.7485107421999</v>
      </c>
      <c r="X313" s="36">
        <v>11921.229481207944</v>
      </c>
      <c r="Y313" s="36">
        <v>19786.182946779987</v>
      </c>
      <c r="Z313" s="36">
        <v>138.12841186523443</v>
      </c>
      <c r="AA313" s="36">
        <v>21496.975926328152</v>
      </c>
      <c r="AB313" s="36">
        <v>13698.346533589473</v>
      </c>
      <c r="AC313" s="36">
        <v>21726.314581097875</v>
      </c>
      <c r="AD313" s="36">
        <v>32761.374041625015</v>
      </c>
      <c r="AE313" s="36">
        <v>7256.1834944375087</v>
      </c>
      <c r="AF313" s="36">
        <v>8.8427184466019426</v>
      </c>
      <c r="AG313" s="36">
        <v>18838.816767961809</v>
      </c>
      <c r="AH313" s="36">
        <v>38640.795763312497</v>
      </c>
      <c r="AI313" s="36">
        <v>5368.3706787109504</v>
      </c>
      <c r="AJ313" s="36">
        <v>48.539406738281897</v>
      </c>
      <c r="AK313" s="36">
        <v>3560.0346279297005</v>
      </c>
      <c r="AL313" s="36">
        <v>22183.517590125008</v>
      </c>
      <c r="AM313" s="36">
        <v>13377.011791859393</v>
      </c>
      <c r="AN313" s="36">
        <v>9301.0874781718812</v>
      </c>
      <c r="AO313" s="36">
        <v>40616.291918808587</v>
      </c>
      <c r="AP313" s="36">
        <v>661.72061157226563</v>
      </c>
      <c r="AQ313" s="36">
        <v>32454.304609910159</v>
      </c>
      <c r="AR313" s="36">
        <v>44059.647144906237</v>
      </c>
      <c r="AS313" s="36">
        <v>49936.216388671892</v>
      </c>
      <c r="AT313" s="36">
        <v>18198.24034498438</v>
      </c>
      <c r="AU313" s="36">
        <v>42190.060530546885</v>
      </c>
      <c r="AV313" s="36">
        <v>14899.699077843758</v>
      </c>
      <c r="AW313" s="36">
        <v>17368.929369873465</v>
      </c>
      <c r="AX313" s="36">
        <v>40980.19367579688</v>
      </c>
      <c r="AY313" s="36">
        <v>30631.107310101612</v>
      </c>
    </row>
    <row r="314" spans="1:51" x14ac:dyDescent="0.25">
      <c r="A314" s="34">
        <v>44300</v>
      </c>
      <c r="B314" s="35">
        <v>1</v>
      </c>
      <c r="C314" s="36">
        <v>19918.562449640591</v>
      </c>
      <c r="D314" s="36">
        <v>29559.608393656199</v>
      </c>
      <c r="E314" s="36">
        <v>12293.992785109391</v>
      </c>
      <c r="F314" s="36">
        <v>39667.229433328139</v>
      </c>
      <c r="G314" s="36">
        <v>25708.321002609388</v>
      </c>
      <c r="H314" s="36">
        <v>5747.3532268046938</v>
      </c>
      <c r="I314" s="36">
        <v>17776.707414185075</v>
      </c>
      <c r="J314" s="36">
        <v>101.0218448638916</v>
      </c>
      <c r="K314" s="36">
        <v>13504.251467656262</v>
      </c>
      <c r="L314" s="36">
        <v>6002.0434740093115</v>
      </c>
      <c r="M314" s="36">
        <v>28181.164971180675</v>
      </c>
      <c r="N314" s="36">
        <v>12300.900095703144</v>
      </c>
      <c r="O314" s="36">
        <v>33026.257604339793</v>
      </c>
      <c r="P314" s="36">
        <v>3343.8589918632879</v>
      </c>
      <c r="Q314" s="36">
        <v>33.851511001586914</v>
      </c>
      <c r="R314" s="36">
        <v>4822.5340063476569</v>
      </c>
      <c r="S314" s="36">
        <v>38351.262008433318</v>
      </c>
      <c r="T314" s="36">
        <v>11744.245890968767</v>
      </c>
      <c r="U314" s="36">
        <v>6392.3540664062612</v>
      </c>
      <c r="V314" s="36">
        <v>49634.422331218746</v>
      </c>
      <c r="W314" s="36">
        <v>4232.4855957031268</v>
      </c>
      <c r="X314" s="36">
        <v>10577.370102007868</v>
      </c>
      <c r="Y314" s="36">
        <v>19395.988490829961</v>
      </c>
      <c r="Z314" s="36">
        <v>152.87017974853524</v>
      </c>
      <c r="AA314" s="36">
        <v>18468.392319187555</v>
      </c>
      <c r="AB314" s="36">
        <v>12840.842687258582</v>
      </c>
      <c r="AC314" s="36">
        <v>19315.920873660361</v>
      </c>
      <c r="AD314" s="36">
        <v>27798.652447312521</v>
      </c>
      <c r="AE314" s="36">
        <v>4845.0594473906394</v>
      </c>
      <c r="AF314" s="36">
        <v>8.8427184466019426</v>
      </c>
      <c r="AG314" s="36">
        <v>16023.557065430548</v>
      </c>
      <c r="AH314" s="36">
        <v>32165.514678906264</v>
      </c>
      <c r="AI314" s="36">
        <v>4507.7038330078194</v>
      </c>
      <c r="AJ314" s="36">
        <v>43.204057617188042</v>
      </c>
      <c r="AK314" s="36">
        <v>3296.5291601562594</v>
      </c>
      <c r="AL314" s="36">
        <v>18941.275806281265</v>
      </c>
      <c r="AM314" s="36">
        <v>10949.782321031294</v>
      </c>
      <c r="AN314" s="36">
        <v>8586.2876592187586</v>
      </c>
      <c r="AO314" s="36">
        <v>36030.240500937427</v>
      </c>
      <c r="AP314" s="36">
        <v>611.24653625488281</v>
      </c>
      <c r="AQ314" s="36">
        <v>30048.662592417939</v>
      </c>
      <c r="AR314" s="36">
        <v>38960.400577609398</v>
      </c>
      <c r="AS314" s="36">
        <v>42764.597404296888</v>
      </c>
      <c r="AT314" s="36">
        <v>17311.395881328161</v>
      </c>
      <c r="AU314" s="36">
        <v>37329.846473906291</v>
      </c>
      <c r="AV314" s="36">
        <v>11964.392252874984</v>
      </c>
      <c r="AW314" s="36">
        <v>15485.271150718418</v>
      </c>
      <c r="AX314" s="36">
        <v>34762.965291613313</v>
      </c>
      <c r="AY314" s="36">
        <v>28235.458239726613</v>
      </c>
    </row>
    <row r="315" spans="1:51" x14ac:dyDescent="0.25">
      <c r="A315" s="34">
        <v>44300</v>
      </c>
      <c r="B315" s="35">
        <v>2</v>
      </c>
      <c r="C315" s="36">
        <v>18009.527278656249</v>
      </c>
      <c r="D315" s="36">
        <v>26226.804976656254</v>
      </c>
      <c r="E315" s="36">
        <v>11013.437204601591</v>
      </c>
      <c r="F315" s="36">
        <v>35717.56288301562</v>
      </c>
      <c r="G315" s="36">
        <v>22791.717237500019</v>
      </c>
      <c r="H315" s="36">
        <v>5747.1542862265796</v>
      </c>
      <c r="I315" s="36">
        <v>16308.78991481644</v>
      </c>
      <c r="J315" s="36">
        <v>93.804506301879897</v>
      </c>
      <c r="K315" s="36">
        <v>11814.021898062507</v>
      </c>
      <c r="L315" s="36">
        <v>6212.1584956654151</v>
      </c>
      <c r="M315" s="36">
        <v>26238.289204381384</v>
      </c>
      <c r="N315" s="36">
        <v>11475.493892578128</v>
      </c>
      <c r="O315" s="36">
        <v>29943.145177816314</v>
      </c>
      <c r="P315" s="36">
        <v>3016.3582297119101</v>
      </c>
      <c r="Q315" s="36">
        <v>33.251706123352037</v>
      </c>
      <c r="R315" s="36">
        <v>4166.1015859375011</v>
      </c>
      <c r="S315" s="36">
        <v>33157.529087698938</v>
      </c>
      <c r="T315" s="36">
        <v>10763.846815210947</v>
      </c>
      <c r="U315" s="36">
        <v>5861.0453632812596</v>
      </c>
      <c r="V315" s="36">
        <v>42996.386747687546</v>
      </c>
      <c r="W315" s="36">
        <v>3972.62883300782</v>
      </c>
      <c r="X315" s="36">
        <v>9611.4814199318826</v>
      </c>
      <c r="Y315" s="36">
        <v>18296.133306250082</v>
      </c>
      <c r="Z315" s="36">
        <v>138.50407989501949</v>
      </c>
      <c r="AA315" s="36">
        <v>15491.256442265631</v>
      </c>
      <c r="AB315" s="36">
        <v>11932.175105492097</v>
      </c>
      <c r="AC315" s="36">
        <v>17541.819691644716</v>
      </c>
      <c r="AD315" s="36">
        <v>24191.203368734394</v>
      </c>
      <c r="AE315" s="36">
        <v>4771.8129513437661</v>
      </c>
      <c r="AF315" s="36">
        <v>8.8427184466019426</v>
      </c>
      <c r="AG315" s="36">
        <v>13686.125710149314</v>
      </c>
      <c r="AH315" s="36">
        <v>28047.7566735</v>
      </c>
      <c r="AI315" s="36">
        <v>3729.66862792969</v>
      </c>
      <c r="AJ315" s="36">
        <v>50.21997167968793</v>
      </c>
      <c r="AK315" s="36">
        <v>3104.8420874023427</v>
      </c>
      <c r="AL315" s="36">
        <v>16291.381443968798</v>
      </c>
      <c r="AM315" s="36">
        <v>9059.5589937968689</v>
      </c>
      <c r="AN315" s="36">
        <v>7969.3955877656308</v>
      </c>
      <c r="AO315" s="36">
        <v>31530.927797890621</v>
      </c>
      <c r="AP315" s="36">
        <v>567.81097412109375</v>
      </c>
      <c r="AQ315" s="36">
        <v>28089.000596527319</v>
      </c>
      <c r="AR315" s="36">
        <v>34877.063044281262</v>
      </c>
      <c r="AS315" s="36">
        <v>36974.949240234389</v>
      </c>
      <c r="AT315" s="36">
        <v>16478.716538390669</v>
      </c>
      <c r="AU315" s="36">
        <v>33734.061772750043</v>
      </c>
      <c r="AV315" s="36">
        <v>12071.102290562541</v>
      </c>
      <c r="AW315" s="36">
        <v>10379.709243446294</v>
      </c>
      <c r="AX315" s="36">
        <v>29626.926868992214</v>
      </c>
      <c r="AY315" s="36">
        <v>26365.114629648488</v>
      </c>
    </row>
    <row r="316" spans="1:51" x14ac:dyDescent="0.25">
      <c r="A316" s="34">
        <v>44300</v>
      </c>
      <c r="B316" s="35">
        <v>3</v>
      </c>
      <c r="C316" s="36">
        <v>17263.278294476571</v>
      </c>
      <c r="D316" s="36">
        <v>24285.44998243748</v>
      </c>
      <c r="E316" s="36">
        <v>10281.773562789076</v>
      </c>
      <c r="F316" s="36">
        <v>33763.661025828165</v>
      </c>
      <c r="G316" s="36">
        <v>20702.03759543749</v>
      </c>
      <c r="H316" s="36">
        <v>5971.3045665937607</v>
      </c>
      <c r="I316" s="36">
        <v>15482.418820627481</v>
      </c>
      <c r="J316" s="36">
        <v>87.010709762573399</v>
      </c>
      <c r="K316" s="36">
        <v>11011.50002600782</v>
      </c>
      <c r="L316" s="36">
        <v>5484.3847127748259</v>
      </c>
      <c r="M316" s="36">
        <v>25511.646703662103</v>
      </c>
      <c r="N316" s="36">
        <v>10972.316886718763</v>
      </c>
      <c r="O316" s="36">
        <v>28131.584467449138</v>
      </c>
      <c r="P316" s="36">
        <v>2727.8305039306515</v>
      </c>
      <c r="Q316" s="36">
        <v>32.736351013183594</v>
      </c>
      <c r="R316" s="36">
        <v>3869.47993774414</v>
      </c>
      <c r="S316" s="36">
        <v>30126.674770941128</v>
      </c>
      <c r="T316" s="36">
        <v>10199.142340710931</v>
      </c>
      <c r="U316" s="36">
        <v>5609.0237910156193</v>
      </c>
      <c r="V316" s="36">
        <v>39805.427426234382</v>
      </c>
      <c r="W316" s="36">
        <v>3977.7875488281293</v>
      </c>
      <c r="X316" s="36">
        <v>9166.0018294960573</v>
      </c>
      <c r="Y316" s="36">
        <v>17853.166949959821</v>
      </c>
      <c r="Z316" s="36">
        <v>141.035318145752</v>
      </c>
      <c r="AA316" s="36">
        <v>13554.876622593778</v>
      </c>
      <c r="AB316" s="36">
        <v>11637.759449175604</v>
      </c>
      <c r="AC316" s="36">
        <v>16532.969102019742</v>
      </c>
      <c r="AD316" s="36">
        <v>21885.787195421886</v>
      </c>
      <c r="AE316" s="36">
        <v>3475.5484868671997</v>
      </c>
      <c r="AF316" s="36">
        <v>8.8427184466019426</v>
      </c>
      <c r="AG316" s="36">
        <v>12424.52368821181</v>
      </c>
      <c r="AH316" s="36">
        <v>25506.673449718761</v>
      </c>
      <c r="AI316" s="36">
        <v>3281.2556030273508</v>
      </c>
      <c r="AJ316" s="36">
        <v>46.549266357423036</v>
      </c>
      <c r="AK316" s="36">
        <v>2966.3270014648442</v>
      </c>
      <c r="AL316" s="36">
        <v>14715.317787437523</v>
      </c>
      <c r="AM316" s="36">
        <v>8123.5188304687799</v>
      </c>
      <c r="AN316" s="36">
        <v>7388.6961300468911</v>
      </c>
      <c r="AO316" s="36">
        <v>28796.376406109379</v>
      </c>
      <c r="AP316" s="36">
        <v>562.82382202148438</v>
      </c>
      <c r="AQ316" s="36">
        <v>26998.763987117225</v>
      </c>
      <c r="AR316" s="36">
        <v>32383.316579328148</v>
      </c>
      <c r="AS316" s="36">
        <v>33434.530533203128</v>
      </c>
      <c r="AT316" s="36">
        <v>15728.64332228127</v>
      </c>
      <c r="AU316" s="36">
        <v>31676.369322234324</v>
      </c>
      <c r="AV316" s="36">
        <v>10148.646653624995</v>
      </c>
      <c r="AW316" s="36">
        <v>9503.1538698086042</v>
      </c>
      <c r="AX316" s="36">
        <v>26596.007698582052</v>
      </c>
      <c r="AY316" s="36">
        <v>25519.584090406333</v>
      </c>
    </row>
    <row r="317" spans="1:51" x14ac:dyDescent="0.25">
      <c r="A317" s="34">
        <v>44300</v>
      </c>
      <c r="B317" s="35">
        <v>4</v>
      </c>
      <c r="C317" s="36">
        <v>16789.395329164083</v>
      </c>
      <c r="D317" s="36">
        <v>23084.128432437472</v>
      </c>
      <c r="E317" s="36">
        <v>9449.2567758672212</v>
      </c>
      <c r="F317" s="36">
        <v>32779.779996015626</v>
      </c>
      <c r="G317" s="36">
        <v>19724.205973593791</v>
      </c>
      <c r="H317" s="36">
        <v>6238.6289780312845</v>
      </c>
      <c r="I317" s="36">
        <v>15039.877343612825</v>
      </c>
      <c r="J317" s="36">
        <v>82.28229522705081</v>
      </c>
      <c r="K317" s="36">
        <v>10738.771342132824</v>
      </c>
      <c r="L317" s="36">
        <v>5242.4208009621752</v>
      </c>
      <c r="M317" s="36">
        <v>24828.326018607448</v>
      </c>
      <c r="N317" s="36">
        <v>10552.086791015639</v>
      </c>
      <c r="O317" s="36">
        <v>27271.795279456961</v>
      </c>
      <c r="P317" s="36">
        <v>2808.8383036369064</v>
      </c>
      <c r="Q317" s="36">
        <v>32.318893909454353</v>
      </c>
      <c r="R317" s="36">
        <v>3659.9551950683613</v>
      </c>
      <c r="S317" s="36">
        <v>28360.534100769284</v>
      </c>
      <c r="T317" s="36">
        <v>10062.997862937511</v>
      </c>
      <c r="U317" s="36">
        <v>5497.5597509765703</v>
      </c>
      <c r="V317" s="36">
        <v>37148.744700343785</v>
      </c>
      <c r="W317" s="36">
        <v>3958.34514160157</v>
      </c>
      <c r="X317" s="36">
        <v>8614.3959168228848</v>
      </c>
      <c r="Y317" s="36">
        <v>17633.110867840845</v>
      </c>
      <c r="Z317" s="36">
        <v>135.0571365356445</v>
      </c>
      <c r="AA317" s="36">
        <v>12417.395547648426</v>
      </c>
      <c r="AB317" s="36">
        <v>11492.25640086141</v>
      </c>
      <c r="AC317" s="36">
        <v>16099.370097894744</v>
      </c>
      <c r="AD317" s="36">
        <v>20963.478060843776</v>
      </c>
      <c r="AE317" s="36">
        <v>3358.9999567812679</v>
      </c>
      <c r="AF317" s="36">
        <v>8.8427184466019426</v>
      </c>
      <c r="AG317" s="36">
        <v>11738.118200368053</v>
      </c>
      <c r="AH317" s="36">
        <v>24250.644000562508</v>
      </c>
      <c r="AI317" s="36">
        <v>3065.402697753907</v>
      </c>
      <c r="AJ317" s="36">
        <v>43.330027587890186</v>
      </c>
      <c r="AK317" s="36">
        <v>2906.6906621093758</v>
      </c>
      <c r="AL317" s="36">
        <v>13787.206114070317</v>
      </c>
      <c r="AM317" s="36">
        <v>7603.2671308828394</v>
      </c>
      <c r="AN317" s="36">
        <v>7071.1549439843793</v>
      </c>
      <c r="AO317" s="36">
        <v>27170.848307378968</v>
      </c>
      <c r="AP317" s="36">
        <v>568.35896301269531</v>
      </c>
      <c r="AQ317" s="36">
        <v>26449.255754191381</v>
      </c>
      <c r="AR317" s="36">
        <v>30844.725108343777</v>
      </c>
      <c r="AS317" s="36">
        <v>31374.272972656276</v>
      </c>
      <c r="AT317" s="36">
        <v>15465.816290406237</v>
      </c>
      <c r="AU317" s="36">
        <v>31052.55744948439</v>
      </c>
      <c r="AV317" s="36">
        <v>9339.0805063437601</v>
      </c>
      <c r="AW317" s="36">
        <v>8536.0917501104796</v>
      </c>
      <c r="AX317" s="36">
        <v>25323.948025421898</v>
      </c>
      <c r="AY317" s="36">
        <v>25304.575748750067</v>
      </c>
    </row>
    <row r="318" spans="1:51" x14ac:dyDescent="0.25">
      <c r="A318" s="34">
        <v>44300</v>
      </c>
      <c r="B318" s="35">
        <v>5</v>
      </c>
      <c r="C318" s="36">
        <v>16614.402063976537</v>
      </c>
      <c r="D318" s="36">
        <v>23071.672010265636</v>
      </c>
      <c r="E318" s="36">
        <v>9274.0044126562589</v>
      </c>
      <c r="F318" s="36">
        <v>32422.938992187475</v>
      </c>
      <c r="G318" s="36">
        <v>19915.002894046873</v>
      </c>
      <c r="H318" s="36">
        <v>6685.011021234398</v>
      </c>
      <c r="I318" s="36">
        <v>14929.836630335947</v>
      </c>
      <c r="J318" s="36">
        <v>81.079805374145607</v>
      </c>
      <c r="K318" s="36">
        <v>10332.156074671897</v>
      </c>
      <c r="L318" s="36">
        <v>4769.0320773916437</v>
      </c>
      <c r="M318" s="36">
        <v>24331.226987417216</v>
      </c>
      <c r="N318" s="36">
        <v>10273.919056640632</v>
      </c>
      <c r="O318" s="36">
        <v>27127.382941777272</v>
      </c>
      <c r="P318" s="36">
        <v>2733.7794733151054</v>
      </c>
      <c r="Q318" s="36">
        <v>31.428856372833252</v>
      </c>
      <c r="R318" s="36">
        <v>3591.210258056642</v>
      </c>
      <c r="S318" s="36">
        <v>27730.04686652706</v>
      </c>
      <c r="T318" s="36">
        <v>10205.934310179688</v>
      </c>
      <c r="U318" s="36">
        <v>5450.4136308593806</v>
      </c>
      <c r="V318" s="36">
        <v>35739.96940807817</v>
      </c>
      <c r="W318" s="36">
        <v>3959.1898681640578</v>
      </c>
      <c r="X318" s="36">
        <v>8223.9345206959588</v>
      </c>
      <c r="Y318" s="36">
        <v>17438.753973291881</v>
      </c>
      <c r="Z318" s="36">
        <v>223.80625274658206</v>
      </c>
      <c r="AA318" s="36">
        <v>10634.901351992197</v>
      </c>
      <c r="AB318" s="36">
        <v>11621.925765959895</v>
      </c>
      <c r="AC318" s="36">
        <v>16144.052797269738</v>
      </c>
      <c r="AD318" s="36">
        <v>20691.962353406259</v>
      </c>
      <c r="AE318" s="36">
        <v>3670.019758171889</v>
      </c>
      <c r="AF318" s="36">
        <v>8.8427184466019426</v>
      </c>
      <c r="AG318" s="36">
        <v>11501.905766430555</v>
      </c>
      <c r="AH318" s="36">
        <v>24710.067024781256</v>
      </c>
      <c r="AI318" s="36">
        <v>2971.1090820312506</v>
      </c>
      <c r="AJ318" s="36">
        <v>48.031182617187042</v>
      </c>
      <c r="AK318" s="36">
        <v>2869.999660644532</v>
      </c>
      <c r="AL318" s="36">
        <v>13303.829543414082</v>
      </c>
      <c r="AM318" s="36">
        <v>6985.5665979297282</v>
      </c>
      <c r="AN318" s="36">
        <v>7235.0532730625118</v>
      </c>
      <c r="AO318" s="36">
        <v>26302.67597656251</v>
      </c>
      <c r="AP318" s="36">
        <v>564.31283569335938</v>
      </c>
      <c r="AQ318" s="36">
        <v>26286.43499052347</v>
      </c>
      <c r="AR318" s="36">
        <v>30341.090914945325</v>
      </c>
      <c r="AS318" s="36">
        <v>30518.950874023478</v>
      </c>
      <c r="AT318" s="36">
        <v>15164.639891625009</v>
      </c>
      <c r="AU318" s="36">
        <v>30708.231865156333</v>
      </c>
      <c r="AV318" s="36">
        <v>12675.0552818125</v>
      </c>
      <c r="AW318" s="36">
        <v>4082.0118028551319</v>
      </c>
      <c r="AX318" s="36">
        <v>24643.947909912116</v>
      </c>
      <c r="AY318" s="36">
        <v>25169.792991211034</v>
      </c>
    </row>
    <row r="319" spans="1:51" x14ac:dyDescent="0.25">
      <c r="A319" s="34">
        <v>44300</v>
      </c>
      <c r="B319" s="35">
        <v>6</v>
      </c>
      <c r="C319" s="36">
        <v>17035.873750703155</v>
      </c>
      <c r="D319" s="36">
        <v>23494.334366937452</v>
      </c>
      <c r="E319" s="36">
        <v>9173.4668372578217</v>
      </c>
      <c r="F319" s="36">
        <v>32998.663555968757</v>
      </c>
      <c r="G319" s="36">
        <v>20696.538887265629</v>
      </c>
      <c r="H319" s="36">
        <v>6514.0090082187762</v>
      </c>
      <c r="I319" s="36">
        <v>15493.385344492726</v>
      </c>
      <c r="J319" s="36">
        <v>78.22412109375</v>
      </c>
      <c r="K319" s="36">
        <v>10607.354380851577</v>
      </c>
      <c r="L319" s="36">
        <v>4947.9439084177611</v>
      </c>
      <c r="M319" s="36">
        <v>24337.657122280183</v>
      </c>
      <c r="N319" s="36">
        <v>10255.59476757813</v>
      </c>
      <c r="O319" s="36">
        <v>27486.320714324142</v>
      </c>
      <c r="P319" s="36">
        <v>2736.6796325692972</v>
      </c>
      <c r="Q319" s="36">
        <v>31.064096927642829</v>
      </c>
      <c r="R319" s="36">
        <v>3552.6649265136712</v>
      </c>
      <c r="S319" s="36">
        <v>28277.582944206752</v>
      </c>
      <c r="T319" s="36">
        <v>10382.076704156269</v>
      </c>
      <c r="U319" s="36">
        <v>5537.302709960939</v>
      </c>
      <c r="V319" s="36">
        <v>36197.232375843734</v>
      </c>
      <c r="W319" s="36">
        <v>3801.0388916015595</v>
      </c>
      <c r="X319" s="36">
        <v>8348.0049164905067</v>
      </c>
      <c r="Y319" s="36">
        <v>17857.442374614897</v>
      </c>
      <c r="Z319" s="36">
        <v>198.6780937194824</v>
      </c>
      <c r="AA319" s="36">
        <v>9105.7180523047009</v>
      </c>
      <c r="AB319" s="36">
        <v>11835.322954828784</v>
      </c>
      <c r="AC319" s="36">
        <v>16214.371830457252</v>
      </c>
      <c r="AD319" s="36">
        <v>21014.471805218764</v>
      </c>
      <c r="AE319" s="36">
        <v>7413.1736485468782</v>
      </c>
      <c r="AF319" s="36">
        <v>8.8427184466019426</v>
      </c>
      <c r="AG319" s="36">
        <v>12253.142515805557</v>
      </c>
      <c r="AH319" s="36">
        <v>25358.578297125008</v>
      </c>
      <c r="AI319" s="36">
        <v>3063.6501708984374</v>
      </c>
      <c r="AJ319" s="36">
        <v>45.958009521483945</v>
      </c>
      <c r="AK319" s="36">
        <v>2861.1279589843766</v>
      </c>
      <c r="AL319" s="36">
        <v>13679.969379343765</v>
      </c>
      <c r="AM319" s="36">
        <v>7310.5627527187544</v>
      </c>
      <c r="AN319" s="36">
        <v>7181.6181182187602</v>
      </c>
      <c r="AO319" s="36">
        <v>26762.06493106647</v>
      </c>
      <c r="AP319" s="36">
        <v>547.37702941894531</v>
      </c>
      <c r="AQ319" s="36">
        <v>26819.704238097664</v>
      </c>
      <c r="AR319" s="36">
        <v>30996.80299285553</v>
      </c>
      <c r="AS319" s="36">
        <v>31428.390960937515</v>
      </c>
      <c r="AT319" s="36">
        <v>15571.956670109403</v>
      </c>
      <c r="AU319" s="36">
        <v>31036.58259795318</v>
      </c>
      <c r="AV319" s="36">
        <v>13668.670419718759</v>
      </c>
      <c r="AW319" s="36">
        <v>2922.713238131947</v>
      </c>
      <c r="AX319" s="36">
        <v>25047.555493400418</v>
      </c>
      <c r="AY319" s="36">
        <v>25427.636781703164</v>
      </c>
    </row>
    <row r="320" spans="1:51" x14ac:dyDescent="0.25">
      <c r="A320" s="34">
        <v>44300</v>
      </c>
      <c r="B320" s="35">
        <v>7</v>
      </c>
      <c r="C320" s="36">
        <v>18564.33593306255</v>
      </c>
      <c r="D320" s="36">
        <v>25412.768914812517</v>
      </c>
      <c r="E320" s="36">
        <v>10598.807928234382</v>
      </c>
      <c r="F320" s="36">
        <v>35980.060117000008</v>
      </c>
      <c r="G320" s="36">
        <v>21638.854270671927</v>
      </c>
      <c r="H320" s="36">
        <v>6404.6989602031354</v>
      </c>
      <c r="I320" s="36">
        <v>17319.526369297404</v>
      </c>
      <c r="J320" s="36">
        <v>90.553207397461009</v>
      </c>
      <c r="K320" s="36">
        <v>11485.817729890639</v>
      </c>
      <c r="L320" s="36">
        <v>5414.7181681043985</v>
      </c>
      <c r="M320" s="36">
        <v>25435.533069449488</v>
      </c>
      <c r="N320" s="36">
        <v>10446.67783203127</v>
      </c>
      <c r="O320" s="36">
        <v>29815.941084394453</v>
      </c>
      <c r="P320" s="36">
        <v>3036.7774487252423</v>
      </c>
      <c r="Q320" s="36">
        <v>31.764090061187751</v>
      </c>
      <c r="R320" s="36">
        <v>3820.5479838867186</v>
      </c>
      <c r="S320" s="36">
        <v>30539.464176683316</v>
      </c>
      <c r="T320" s="36">
        <v>10756.197556023457</v>
      </c>
      <c r="U320" s="36">
        <v>5786.1422128906397</v>
      </c>
      <c r="V320" s="36">
        <v>39302.958738968773</v>
      </c>
      <c r="W320" s="36">
        <v>3777.0073242187514</v>
      </c>
      <c r="X320" s="36">
        <v>8423.6677578611707</v>
      </c>
      <c r="Y320" s="36">
        <v>19657.193219636276</v>
      </c>
      <c r="Z320" s="36">
        <v>235.14156417846678</v>
      </c>
      <c r="AA320" s="36">
        <v>10893.380433898476</v>
      </c>
      <c r="AB320" s="36">
        <v>13092.971764840453</v>
      </c>
      <c r="AC320" s="36">
        <v>16920.603045379128</v>
      </c>
      <c r="AD320" s="36">
        <v>22232.331917765641</v>
      </c>
      <c r="AE320" s="36">
        <v>6659.2814205078439</v>
      </c>
      <c r="AF320" s="36">
        <v>8.8427184466019426</v>
      </c>
      <c r="AG320" s="36">
        <v>13916.265667274301</v>
      </c>
      <c r="AH320" s="36">
        <v>27141.038971218746</v>
      </c>
      <c r="AI320" s="36">
        <v>3311.5329467773495</v>
      </c>
      <c r="AJ320" s="36">
        <v>37.407890136718137</v>
      </c>
      <c r="AK320" s="36">
        <v>2944.8281347656261</v>
      </c>
      <c r="AL320" s="36">
        <v>14412.807525109403</v>
      </c>
      <c r="AM320" s="36">
        <v>7565.3547543281456</v>
      </c>
      <c r="AN320" s="36">
        <v>7689.0179212500116</v>
      </c>
      <c r="AO320" s="36">
        <v>28628.724215843769</v>
      </c>
      <c r="AP320" s="36">
        <v>551.75825500488281</v>
      </c>
      <c r="AQ320" s="36">
        <v>29099.581865187531</v>
      </c>
      <c r="AR320" s="36">
        <v>33249.43568365628</v>
      </c>
      <c r="AS320" s="36">
        <v>34292.462634765616</v>
      </c>
      <c r="AT320" s="36">
        <v>16087.438572203166</v>
      </c>
      <c r="AU320" s="36">
        <v>34046.614112281262</v>
      </c>
      <c r="AV320" s="36">
        <v>13688.018639562499</v>
      </c>
      <c r="AW320" s="36">
        <v>2729.6695522942059</v>
      </c>
      <c r="AX320" s="36">
        <v>26669.48087648243</v>
      </c>
      <c r="AY320" s="36">
        <v>27476.998832437508</v>
      </c>
    </row>
    <row r="321" spans="1:51" x14ac:dyDescent="0.25">
      <c r="A321" s="34">
        <v>44300</v>
      </c>
      <c r="B321" s="35">
        <v>8</v>
      </c>
      <c r="C321" s="36">
        <v>21609.055195703131</v>
      </c>
      <c r="D321" s="36">
        <v>27369.195860968724</v>
      </c>
      <c r="E321" s="36">
        <v>12492.780673390647</v>
      </c>
      <c r="F321" s="36">
        <v>42738.72799135941</v>
      </c>
      <c r="G321" s="36">
        <v>23829.793167217584</v>
      </c>
      <c r="H321" s="36">
        <v>7253.1904503593742</v>
      </c>
      <c r="I321" s="36">
        <v>20274.788281597226</v>
      </c>
      <c r="J321" s="36">
        <v>104.47802352905271</v>
      </c>
      <c r="K321" s="36">
        <v>12831.805949906251</v>
      </c>
      <c r="L321" s="36">
        <v>6527.0598060530201</v>
      </c>
      <c r="M321" s="36">
        <v>27715.573458651852</v>
      </c>
      <c r="N321" s="36">
        <v>11520.96428710938</v>
      </c>
      <c r="O321" s="36">
        <v>35073.10927758192</v>
      </c>
      <c r="P321" s="36">
        <v>2986.5409667089762</v>
      </c>
      <c r="Q321" s="36">
        <v>33.077093124389648</v>
      </c>
      <c r="R321" s="36">
        <v>3937.1645861816405</v>
      </c>
      <c r="S321" s="36">
        <v>32371.232110933357</v>
      </c>
      <c r="T321" s="36">
        <v>11510.407003054701</v>
      </c>
      <c r="U321" s="36">
        <v>6252.4206552734395</v>
      </c>
      <c r="V321" s="36">
        <v>43693.23876398438</v>
      </c>
      <c r="W321" s="36">
        <v>4207.720239257811</v>
      </c>
      <c r="X321" s="36">
        <v>9950.8161158210423</v>
      </c>
      <c r="Y321" s="36">
        <v>20681.250473436561</v>
      </c>
      <c r="Z321" s="36">
        <v>175.41708831787119</v>
      </c>
      <c r="AA321" s="36">
        <v>12485.641773156267</v>
      </c>
      <c r="AB321" s="36">
        <v>15678.15922465676</v>
      </c>
      <c r="AC321" s="36">
        <v>19219.882822566637</v>
      </c>
      <c r="AD321" s="36">
        <v>23327.38455554688</v>
      </c>
      <c r="AE321" s="36">
        <v>6728.31821416407</v>
      </c>
      <c r="AF321" s="36">
        <v>8.8427184466019426</v>
      </c>
      <c r="AG321" s="36">
        <v>14976.882827930558</v>
      </c>
      <c r="AH321" s="36">
        <v>26582.558735999992</v>
      </c>
      <c r="AI321" s="36">
        <v>3229.7886994872838</v>
      </c>
      <c r="AJ321" s="36">
        <v>55.898828613281168</v>
      </c>
      <c r="AK321" s="36">
        <v>3061.4126041126988</v>
      </c>
      <c r="AL321" s="36">
        <v>14188.3548643594</v>
      </c>
      <c r="AM321" s="36">
        <v>7692.4384340468941</v>
      </c>
      <c r="AN321" s="36">
        <v>8406.9327399843805</v>
      </c>
      <c r="AO321" s="36">
        <v>30618.831197699241</v>
      </c>
      <c r="AP321" s="36">
        <v>443.94938796630856</v>
      </c>
      <c r="AQ321" s="36">
        <v>33531.095529726546</v>
      </c>
      <c r="AR321" s="36">
        <v>36825.257727796918</v>
      </c>
      <c r="AS321" s="36">
        <v>36449.664771484386</v>
      </c>
      <c r="AT321" s="36">
        <v>17942.434305578121</v>
      </c>
      <c r="AU321" s="36">
        <v>39364.854564015637</v>
      </c>
      <c r="AV321" s="36">
        <v>13861.012456312501</v>
      </c>
      <c r="AW321" s="36">
        <v>1901.0300272420959</v>
      </c>
      <c r="AX321" s="36">
        <v>27094.605386128904</v>
      </c>
      <c r="AY321" s="36">
        <v>32035.646825593762</v>
      </c>
    </row>
    <row r="322" spans="1:51" x14ac:dyDescent="0.25">
      <c r="A322" s="34">
        <v>44300</v>
      </c>
      <c r="B322" s="35">
        <v>9</v>
      </c>
      <c r="C322" s="36">
        <v>25680.028653171838</v>
      </c>
      <c r="D322" s="36">
        <v>33131.281495812495</v>
      </c>
      <c r="E322" s="36">
        <v>15256.119919031264</v>
      </c>
      <c r="F322" s="36">
        <v>50438.979685250015</v>
      </c>
      <c r="G322" s="36">
        <v>30436.070209069414</v>
      </c>
      <c r="H322" s="36">
        <v>9206.3717136875184</v>
      </c>
      <c r="I322" s="36">
        <v>24165.564050030796</v>
      </c>
      <c r="J322" s="36">
        <v>123.8100662231445</v>
      </c>
      <c r="K322" s="36">
        <v>15613.761010828142</v>
      </c>
      <c r="L322" s="36">
        <v>8009.6846387084952</v>
      </c>
      <c r="M322" s="36">
        <v>35434.314464695759</v>
      </c>
      <c r="N322" s="36">
        <v>13270.921419921884</v>
      </c>
      <c r="O322" s="36">
        <v>42022.0100189648</v>
      </c>
      <c r="P322" s="36">
        <v>2599.5605075241338</v>
      </c>
      <c r="Q322" s="36">
        <v>34.333586692810073</v>
      </c>
      <c r="R322" s="36">
        <v>4698.4558515624994</v>
      </c>
      <c r="S322" s="36">
        <v>39672.621760620808</v>
      </c>
      <c r="T322" s="36">
        <v>13198.713905375027</v>
      </c>
      <c r="U322" s="36">
        <v>7260.218484375011</v>
      </c>
      <c r="V322" s="36">
        <v>51414.421019875008</v>
      </c>
      <c r="W322" s="36">
        <v>5068.8617187500104</v>
      </c>
      <c r="X322" s="36">
        <v>12572.640603872031</v>
      </c>
      <c r="Y322" s="36">
        <v>24411.525573871524</v>
      </c>
      <c r="Z322" s="36">
        <v>188.76062698364248</v>
      </c>
      <c r="AA322" s="36">
        <v>17197.16882860941</v>
      </c>
      <c r="AB322" s="36">
        <v>18415.63494228385</v>
      </c>
      <c r="AC322" s="36">
        <v>23263.48573605101</v>
      </c>
      <c r="AD322" s="36">
        <v>27565.492587812478</v>
      </c>
      <c r="AE322" s="36">
        <v>7613.4255997812706</v>
      </c>
      <c r="AF322" s="36">
        <v>8.8427184466019426</v>
      </c>
      <c r="AG322" s="36">
        <v>17977.958431774303</v>
      </c>
      <c r="AH322" s="36">
        <v>31117.651527093716</v>
      </c>
      <c r="AI322" s="36">
        <v>4243.0190126909874</v>
      </c>
      <c r="AJ322" s="36">
        <v>108.95571362304614</v>
      </c>
      <c r="AK322" s="36">
        <v>3667.7869311347818</v>
      </c>
      <c r="AL322" s="36">
        <v>15804.051835359411</v>
      </c>
      <c r="AM322" s="36">
        <v>10107.967586398465</v>
      </c>
      <c r="AN322" s="36">
        <v>8919.9628943437619</v>
      </c>
      <c r="AO322" s="36">
        <v>37470.941852179698</v>
      </c>
      <c r="AP322" s="36">
        <v>471.19591160944367</v>
      </c>
      <c r="AQ322" s="36">
        <v>39571.426798015622</v>
      </c>
      <c r="AR322" s="36">
        <v>46310.251572570363</v>
      </c>
      <c r="AS322" s="36">
        <v>43296.397062500022</v>
      </c>
      <c r="AT322" s="36">
        <v>21417.932278140648</v>
      </c>
      <c r="AU322" s="36">
        <v>46633.765731140651</v>
      </c>
      <c r="AV322" s="36">
        <v>17244.944851875018</v>
      </c>
      <c r="AW322" s="36">
        <v>1607.3276903343121</v>
      </c>
      <c r="AX322" s="36">
        <v>32019.219470023432</v>
      </c>
      <c r="AY322" s="36">
        <v>38225.301527656156</v>
      </c>
    </row>
    <row r="323" spans="1:51" x14ac:dyDescent="0.25">
      <c r="A323" s="34">
        <v>44300</v>
      </c>
      <c r="B323" s="35">
        <v>10</v>
      </c>
      <c r="C323" s="36">
        <v>27880.611178631538</v>
      </c>
      <c r="D323" s="36">
        <v>38015.400766593775</v>
      </c>
      <c r="E323" s="36">
        <v>15863.242861515657</v>
      </c>
      <c r="F323" s="36">
        <v>54951.264619875044</v>
      </c>
      <c r="G323" s="36">
        <v>33117.916974670021</v>
      </c>
      <c r="H323" s="36">
        <v>10282.868898109376</v>
      </c>
      <c r="I323" s="36">
        <v>26728.867159932197</v>
      </c>
      <c r="J323" s="36">
        <v>124.1405429840087</v>
      </c>
      <c r="K323" s="36">
        <v>17656.155546625017</v>
      </c>
      <c r="L323" s="36">
        <v>9162.9421925100123</v>
      </c>
      <c r="M323" s="36">
        <v>40009.073862935416</v>
      </c>
      <c r="N323" s="36">
        <v>14664.198857421876</v>
      </c>
      <c r="O323" s="36">
        <v>46344.183812980409</v>
      </c>
      <c r="P323" s="36">
        <v>3547.8440431299159</v>
      </c>
      <c r="Q323" s="36">
        <v>34.322814941406264</v>
      </c>
      <c r="R323" s="36">
        <v>5173.4936650390628</v>
      </c>
      <c r="S323" s="36">
        <v>44653.822268698947</v>
      </c>
      <c r="T323" s="36">
        <v>14855.847227156273</v>
      </c>
      <c r="U323" s="36">
        <v>8030.06766015626</v>
      </c>
      <c r="V323" s="36">
        <v>55903.045748343764</v>
      </c>
      <c r="W323" s="36">
        <v>5549.906274414071</v>
      </c>
      <c r="X323" s="36">
        <v>14344.793341504883</v>
      </c>
      <c r="Y323" s="36">
        <v>26493.772328822153</v>
      </c>
      <c r="Z323" s="36">
        <v>170.70416275024417</v>
      </c>
      <c r="AA323" s="36">
        <v>19844.177087343745</v>
      </c>
      <c r="AB323" s="36">
        <v>19955.283359218411</v>
      </c>
      <c r="AC323" s="36">
        <v>25448.549049160363</v>
      </c>
      <c r="AD323" s="36">
        <v>31094.673634374987</v>
      </c>
      <c r="AE323" s="36">
        <v>8364.180703546881</v>
      </c>
      <c r="AF323" s="36">
        <v>8.8427184466019426</v>
      </c>
      <c r="AG323" s="36">
        <v>20293.020183180557</v>
      </c>
      <c r="AH323" s="36">
        <v>35707.405959343778</v>
      </c>
      <c r="AI323" s="36">
        <v>5304.470066228072</v>
      </c>
      <c r="AJ323" s="36">
        <v>133.73549194336005</v>
      </c>
      <c r="AK323" s="36">
        <v>4516.9060598332808</v>
      </c>
      <c r="AL323" s="36">
        <v>17956.236183171895</v>
      </c>
      <c r="AM323" s="36">
        <v>11945.402922531272</v>
      </c>
      <c r="AN323" s="36">
        <v>9470.7769026562619</v>
      </c>
      <c r="AO323" s="36">
        <v>42747.814698820359</v>
      </c>
      <c r="AP323" s="36">
        <v>729.12318448339852</v>
      </c>
      <c r="AQ323" s="36">
        <v>44120.343497414069</v>
      </c>
      <c r="AR323" s="36">
        <v>52425.072678843811</v>
      </c>
      <c r="AS323" s="36">
        <v>49182.394150390624</v>
      </c>
      <c r="AT323" s="36">
        <v>23341.676667562526</v>
      </c>
      <c r="AU323" s="36">
        <v>49825.07496217185</v>
      </c>
      <c r="AV323" s="36">
        <v>20284.133949062474</v>
      </c>
      <c r="AW323" s="36">
        <v>449.63966077634643</v>
      </c>
      <c r="AX323" s="36">
        <v>36047.974798666044</v>
      </c>
      <c r="AY323" s="36">
        <v>42861.694407640709</v>
      </c>
    </row>
    <row r="324" spans="1:51" x14ac:dyDescent="0.25">
      <c r="A324" s="34">
        <v>44300</v>
      </c>
      <c r="B324" s="35">
        <v>11</v>
      </c>
      <c r="C324" s="36">
        <v>28881.604031195067</v>
      </c>
      <c r="D324" s="36">
        <v>39751.169074687445</v>
      </c>
      <c r="E324" s="36">
        <v>17101.516610109382</v>
      </c>
      <c r="F324" s="36">
        <v>56968.13394031248</v>
      </c>
      <c r="G324" s="36">
        <v>35856.596331796623</v>
      </c>
      <c r="H324" s="36">
        <v>10345.906943390642</v>
      </c>
      <c r="I324" s="36">
        <v>28098.057640430205</v>
      </c>
      <c r="J324" s="36">
        <v>122.40239143371579</v>
      </c>
      <c r="K324" s="36">
        <v>18585.707242859397</v>
      </c>
      <c r="L324" s="36">
        <v>9946.6587624491094</v>
      </c>
      <c r="M324" s="36">
        <v>40230.516102417772</v>
      </c>
      <c r="N324" s="36">
        <v>15844.992617187503</v>
      </c>
      <c r="O324" s="36">
        <v>47943.995825964783</v>
      </c>
      <c r="P324" s="36">
        <v>4013.0808047078772</v>
      </c>
      <c r="Q324" s="36">
        <v>34.979674339294426</v>
      </c>
      <c r="R324" s="36">
        <v>5402.0560249023447</v>
      </c>
      <c r="S324" s="36">
        <v>46800.201291964542</v>
      </c>
      <c r="T324" s="36">
        <v>16045.33885922656</v>
      </c>
      <c r="U324" s="36">
        <v>8679.5217441406294</v>
      </c>
      <c r="V324" s="36">
        <v>59685.073053343724</v>
      </c>
      <c r="W324" s="36">
        <v>5522.5199707031297</v>
      </c>
      <c r="X324" s="36">
        <v>14964.166117736282</v>
      </c>
      <c r="Y324" s="36">
        <v>27617.059080877731</v>
      </c>
      <c r="Z324" s="36">
        <v>184.71058685302739</v>
      </c>
      <c r="AA324" s="36">
        <v>21437.898159718807</v>
      </c>
      <c r="AB324" s="36">
        <v>20484.126806198383</v>
      </c>
      <c r="AC324" s="36">
        <v>26941.97839528539</v>
      </c>
      <c r="AD324" s="36">
        <v>32522.873881125037</v>
      </c>
      <c r="AE324" s="36">
        <v>8331.0371357812546</v>
      </c>
      <c r="AF324" s="36">
        <v>8.8427184466019426</v>
      </c>
      <c r="AG324" s="36">
        <v>20799.186380680541</v>
      </c>
      <c r="AH324" s="36">
        <v>36872.912230781236</v>
      </c>
      <c r="AI324" s="36">
        <v>5606.9226428708516</v>
      </c>
      <c r="AJ324" s="36">
        <v>147.37614941406213</v>
      </c>
      <c r="AK324" s="36">
        <v>4898.5546236868704</v>
      </c>
      <c r="AL324" s="36">
        <v>19299.92662046877</v>
      </c>
      <c r="AM324" s="36">
        <v>13094.313861343759</v>
      </c>
      <c r="AN324" s="36">
        <v>9825.5349244375102</v>
      </c>
      <c r="AO324" s="36">
        <v>45478.943013371121</v>
      </c>
      <c r="AP324" s="36">
        <v>789.59325400927742</v>
      </c>
      <c r="AQ324" s="36">
        <v>46459.823518937519</v>
      </c>
      <c r="AR324" s="36">
        <v>54258.365896132746</v>
      </c>
      <c r="AS324" s="36">
        <v>52158.371408203137</v>
      </c>
      <c r="AT324" s="36">
        <v>24265.957692062479</v>
      </c>
      <c r="AU324" s="36">
        <v>50724.337689281303</v>
      </c>
      <c r="AV324" s="36">
        <v>20084.372309281229</v>
      </c>
      <c r="AW324" s="36">
        <v>3411.1775168083695</v>
      </c>
      <c r="AX324" s="36">
        <v>38068.479247324241</v>
      </c>
      <c r="AY324" s="36">
        <v>44510.977994390669</v>
      </c>
    </row>
    <row r="325" spans="1:51" x14ac:dyDescent="0.25">
      <c r="A325" s="34">
        <v>44300</v>
      </c>
      <c r="B325" s="35">
        <v>12</v>
      </c>
      <c r="C325" s="36">
        <v>29841.540963565712</v>
      </c>
      <c r="D325" s="36">
        <v>41458.17597034372</v>
      </c>
      <c r="E325" s="36">
        <v>18730.594284578139</v>
      </c>
      <c r="F325" s="36">
        <v>59616.296792937443</v>
      </c>
      <c r="G325" s="36">
        <v>36958.828681598156</v>
      </c>
      <c r="H325" s="36">
        <v>10154.932472937529</v>
      </c>
      <c r="I325" s="36">
        <v>28076.721640515148</v>
      </c>
      <c r="J325" s="36">
        <v>121.73135566711429</v>
      </c>
      <c r="K325" s="36">
        <v>19266.646558328142</v>
      </c>
      <c r="L325" s="36">
        <v>10112.567499989062</v>
      </c>
      <c r="M325" s="36">
        <v>41593.77428342402</v>
      </c>
      <c r="N325" s="36">
        <v>17208.768394531238</v>
      </c>
      <c r="O325" s="36">
        <v>49752.817965511604</v>
      </c>
      <c r="P325" s="36">
        <v>3997.6250402162568</v>
      </c>
      <c r="Q325" s="36">
        <v>35.553523063659661</v>
      </c>
      <c r="R325" s="36">
        <v>5641.0864184570337</v>
      </c>
      <c r="S325" s="36">
        <v>48752.156625683281</v>
      </c>
      <c r="T325" s="36">
        <v>16952.975312921881</v>
      </c>
      <c r="U325" s="36">
        <v>9412.4053691406407</v>
      </c>
      <c r="V325" s="36">
        <v>61976.055839156266</v>
      </c>
      <c r="W325" s="36">
        <v>5846.5349365234497</v>
      </c>
      <c r="X325" s="36">
        <v>15615.671709603488</v>
      </c>
      <c r="Y325" s="36">
        <v>26653.676287769729</v>
      </c>
      <c r="Z325" s="36">
        <v>158.16602401733397</v>
      </c>
      <c r="AA325" s="36">
        <v>21926.422020203187</v>
      </c>
      <c r="AB325" s="36">
        <v>21110.654092367691</v>
      </c>
      <c r="AC325" s="36">
        <v>28093.482696285344</v>
      </c>
      <c r="AD325" s="36">
        <v>34185.756981499995</v>
      </c>
      <c r="AE325" s="36">
        <v>8655.3012216407024</v>
      </c>
      <c r="AF325" s="36">
        <v>8.8427184466019426</v>
      </c>
      <c r="AG325" s="36">
        <v>21635.990227586801</v>
      </c>
      <c r="AH325" s="36">
        <v>38783.730044218755</v>
      </c>
      <c r="AI325" s="36">
        <v>5958.9100572027965</v>
      </c>
      <c r="AJ325" s="36">
        <v>153.25072314453104</v>
      </c>
      <c r="AK325" s="36">
        <v>5089.2863236445373</v>
      </c>
      <c r="AL325" s="36">
        <v>20679.278335812516</v>
      </c>
      <c r="AM325" s="36">
        <v>14581.677154671894</v>
      </c>
      <c r="AN325" s="36">
        <v>10063.95665973438</v>
      </c>
      <c r="AO325" s="36">
        <v>47808.922104796919</v>
      </c>
      <c r="AP325" s="36">
        <v>892.35581189111326</v>
      </c>
      <c r="AQ325" s="36">
        <v>48101.046810234409</v>
      </c>
      <c r="AR325" s="36">
        <v>56140.871405992191</v>
      </c>
      <c r="AS325" s="36">
        <v>54619.04388281257</v>
      </c>
      <c r="AT325" s="36">
        <v>24891.467625781257</v>
      </c>
      <c r="AU325" s="36">
        <v>52924.266475734388</v>
      </c>
      <c r="AV325" s="36">
        <v>19214.234490343722</v>
      </c>
      <c r="AW325" s="36">
        <v>4607.7126875288641</v>
      </c>
      <c r="AX325" s="36">
        <v>40064.026985351586</v>
      </c>
      <c r="AY325" s="36">
        <v>45838.753083843752</v>
      </c>
    </row>
    <row r="326" spans="1:51" x14ac:dyDescent="0.25">
      <c r="A326" s="34">
        <v>44300</v>
      </c>
      <c r="B326" s="35">
        <v>13</v>
      </c>
      <c r="C326" s="36">
        <v>31422.335854835164</v>
      </c>
      <c r="D326" s="36">
        <v>43266.442613656211</v>
      </c>
      <c r="E326" s="36">
        <v>20162.483279562533</v>
      </c>
      <c r="F326" s="36">
        <v>63214.746301406289</v>
      </c>
      <c r="G326" s="36">
        <v>38732.976745848522</v>
      </c>
      <c r="H326" s="36">
        <v>9309.281945937515</v>
      </c>
      <c r="I326" s="36">
        <v>30332.208723206571</v>
      </c>
      <c r="J326" s="36">
        <v>125.42519187927249</v>
      </c>
      <c r="K326" s="36">
        <v>20174.018628500016</v>
      </c>
      <c r="L326" s="36">
        <v>10423.926822717089</v>
      </c>
      <c r="M326" s="36">
        <v>41661.476089533207</v>
      </c>
      <c r="N326" s="36">
        <v>18588.602085937498</v>
      </c>
      <c r="O326" s="36">
        <v>52520.426439761657</v>
      </c>
      <c r="P326" s="36">
        <v>3956.3896459064508</v>
      </c>
      <c r="Q326" s="36">
        <v>37.619380950927734</v>
      </c>
      <c r="R326" s="36">
        <v>6061.7310664062497</v>
      </c>
      <c r="S326" s="36">
        <v>51572.276796464605</v>
      </c>
      <c r="T326" s="36">
        <v>18012.503376124998</v>
      </c>
      <c r="U326" s="36">
        <v>10208.219669921893</v>
      </c>
      <c r="V326" s="36">
        <v>65534.681107218705</v>
      </c>
      <c r="W326" s="36">
        <v>6053.2990966797015</v>
      </c>
      <c r="X326" s="36">
        <v>16368.136705874069</v>
      </c>
      <c r="Y326" s="36">
        <v>26515.961237998959</v>
      </c>
      <c r="Z326" s="36">
        <v>166.45817153930656</v>
      </c>
      <c r="AA326" s="36">
        <v>23177.49727525008</v>
      </c>
      <c r="AB326" s="36">
        <v>21959.619007737088</v>
      </c>
      <c r="AC326" s="36">
        <v>29459.641703707261</v>
      </c>
      <c r="AD326" s="36">
        <v>37038.651076812479</v>
      </c>
      <c r="AE326" s="36">
        <v>8665.0511785711024</v>
      </c>
      <c r="AF326" s="36">
        <v>8.8427184466019426</v>
      </c>
      <c r="AG326" s="36">
        <v>23084.471128461806</v>
      </c>
      <c r="AH326" s="36">
        <v>41958.032896968718</v>
      </c>
      <c r="AI326" s="36">
        <v>6467.0956776279218</v>
      </c>
      <c r="AJ326" s="36">
        <v>160.09253295898506</v>
      </c>
      <c r="AK326" s="36">
        <v>5393.5829703577001</v>
      </c>
      <c r="AL326" s="36">
        <v>22434.30796529687</v>
      </c>
      <c r="AM326" s="36">
        <v>15641.842675906268</v>
      </c>
      <c r="AN326" s="36">
        <v>10569.223002656259</v>
      </c>
      <c r="AO326" s="36">
        <v>50302.101111347656</v>
      </c>
      <c r="AP326" s="36">
        <v>807.50849298291018</v>
      </c>
      <c r="AQ326" s="36">
        <v>49617.7960695078</v>
      </c>
      <c r="AR326" s="36">
        <v>58708.073778078142</v>
      </c>
      <c r="AS326" s="36">
        <v>58281.873777343775</v>
      </c>
      <c r="AT326" s="36">
        <v>25235.147137781238</v>
      </c>
      <c r="AU326" s="36">
        <v>56402.056822890627</v>
      </c>
      <c r="AV326" s="36">
        <v>21322.810692656276</v>
      </c>
      <c r="AW326" s="36">
        <v>5006.0029445777882</v>
      </c>
      <c r="AX326" s="36">
        <v>42822.054505835971</v>
      </c>
      <c r="AY326" s="36">
        <v>47611.078920375083</v>
      </c>
    </row>
    <row r="327" spans="1:51" x14ac:dyDescent="0.25">
      <c r="A327" s="34">
        <v>44300</v>
      </c>
      <c r="B327" s="35">
        <v>14</v>
      </c>
      <c r="C327" s="36">
        <v>32457.710273962359</v>
      </c>
      <c r="D327" s="36">
        <v>44513.69487518751</v>
      </c>
      <c r="E327" s="36">
        <v>20239.71517587503</v>
      </c>
      <c r="F327" s="36">
        <v>66493.775227781269</v>
      </c>
      <c r="G327" s="36">
        <v>37890.334191489746</v>
      </c>
      <c r="H327" s="36">
        <v>9469.4101450937742</v>
      </c>
      <c r="I327" s="36">
        <v>31502.63709509818</v>
      </c>
      <c r="J327" s="36">
        <v>136.7583274841308</v>
      </c>
      <c r="K327" s="36">
        <v>20332.618421656269</v>
      </c>
      <c r="L327" s="36">
        <v>10014.889796106241</v>
      </c>
      <c r="M327" s="36">
        <v>41923.67140748955</v>
      </c>
      <c r="N327" s="36">
        <v>19279.327843750001</v>
      </c>
      <c r="O327" s="36">
        <v>54825.125006964758</v>
      </c>
      <c r="P327" s="36">
        <v>4172.1115424400414</v>
      </c>
      <c r="Q327" s="36">
        <v>37.860108375549316</v>
      </c>
      <c r="R327" s="36">
        <v>6599.8158950195357</v>
      </c>
      <c r="S327" s="36">
        <v>53428.225720448972</v>
      </c>
      <c r="T327" s="36">
        <v>18608.700103750016</v>
      </c>
      <c r="U327" s="36">
        <v>10418.337023437511</v>
      </c>
      <c r="V327" s="36">
        <v>70137.832873406311</v>
      </c>
      <c r="W327" s="36">
        <v>5931.0458496093788</v>
      </c>
      <c r="X327" s="36">
        <v>15972.421442764713</v>
      </c>
      <c r="Y327" s="36">
        <v>27263.373189323956</v>
      </c>
      <c r="Z327" s="36">
        <v>183.79910110473628</v>
      </c>
      <c r="AA327" s="36">
        <v>24483.741878734403</v>
      </c>
      <c r="AB327" s="36">
        <v>22672.118347892483</v>
      </c>
      <c r="AC327" s="36">
        <v>30456.588579738505</v>
      </c>
      <c r="AD327" s="36">
        <v>39527.297910687528</v>
      </c>
      <c r="AE327" s="36">
        <v>9409.7595287813183</v>
      </c>
      <c r="AF327" s="36">
        <v>8.8427184466019426</v>
      </c>
      <c r="AG327" s="36">
        <v>24058.349548086804</v>
      </c>
      <c r="AH327" s="36">
        <v>45611.550383937487</v>
      </c>
      <c r="AI327" s="36">
        <v>6160.8600305067339</v>
      </c>
      <c r="AJ327" s="36">
        <v>107.17941601562487</v>
      </c>
      <c r="AK327" s="36">
        <v>5667.2889009593691</v>
      </c>
      <c r="AL327" s="36">
        <v>23986.874827828135</v>
      </c>
      <c r="AM327" s="36">
        <v>16994.855787281278</v>
      </c>
      <c r="AN327" s="36">
        <v>10973.423391562512</v>
      </c>
      <c r="AO327" s="36">
        <v>52261.590733644553</v>
      </c>
      <c r="AP327" s="36">
        <v>869.7433703357799</v>
      </c>
      <c r="AQ327" s="36">
        <v>51186.439348085943</v>
      </c>
      <c r="AR327" s="36">
        <v>60440.279583585951</v>
      </c>
      <c r="AS327" s="36">
        <v>60776.687109374994</v>
      </c>
      <c r="AT327" s="36">
        <v>25337.636436999997</v>
      </c>
      <c r="AU327" s="36">
        <v>59602.270563906161</v>
      </c>
      <c r="AV327" s="36">
        <v>21836.731972625017</v>
      </c>
      <c r="AW327" s="36">
        <v>6299.1513364531074</v>
      </c>
      <c r="AX327" s="36">
        <v>46046.441037382821</v>
      </c>
      <c r="AY327" s="36">
        <v>49255.619922796781</v>
      </c>
    </row>
    <row r="328" spans="1:51" x14ac:dyDescent="0.25">
      <c r="A328" s="34">
        <v>44300</v>
      </c>
      <c r="B328" s="35">
        <v>15</v>
      </c>
      <c r="C328" s="36">
        <v>30544.420911189474</v>
      </c>
      <c r="D328" s="36">
        <v>43985.431925718767</v>
      </c>
      <c r="E328" s="36">
        <v>19339.87817584378</v>
      </c>
      <c r="F328" s="36">
        <v>62786.931898593633</v>
      </c>
      <c r="G328" s="36">
        <v>39392.723118686648</v>
      </c>
      <c r="H328" s="36">
        <v>10081.858184062532</v>
      </c>
      <c r="I328" s="36">
        <v>30729.108457393104</v>
      </c>
      <c r="J328" s="36">
        <v>126.09629058837891</v>
      </c>
      <c r="K328" s="36">
        <v>20473.01000295312</v>
      </c>
      <c r="L328" s="36">
        <v>10846.683623604591</v>
      </c>
      <c r="M328" s="36">
        <v>42655.412107247153</v>
      </c>
      <c r="N328" s="36">
        <v>18315.146621093754</v>
      </c>
      <c r="O328" s="36">
        <v>53451.884405371005</v>
      </c>
      <c r="P328" s="36">
        <v>4171.7616001640208</v>
      </c>
      <c r="Q328" s="36">
        <v>37.357294082641602</v>
      </c>
      <c r="R328" s="36">
        <v>6380.3632729492128</v>
      </c>
      <c r="S328" s="36">
        <v>53887.179853308298</v>
      </c>
      <c r="T328" s="36">
        <v>17501.860872500023</v>
      </c>
      <c r="U328" s="36">
        <v>9696.1118085937615</v>
      </c>
      <c r="V328" s="36">
        <v>67715.237008468786</v>
      </c>
      <c r="W328" s="36">
        <v>5702.9026123046906</v>
      </c>
      <c r="X328" s="36">
        <v>16425.75958695314</v>
      </c>
      <c r="Y328" s="36">
        <v>27714.018173540306</v>
      </c>
      <c r="Z328" s="36">
        <v>136.28980743408206</v>
      </c>
      <c r="AA328" s="36">
        <v>24769.287009265645</v>
      </c>
      <c r="AB328" s="36">
        <v>22305.776605712534</v>
      </c>
      <c r="AC328" s="36">
        <v>28456.75757756663</v>
      </c>
      <c r="AD328" s="36">
        <v>38355.416356593763</v>
      </c>
      <c r="AE328" s="36">
        <v>9324.18146062501</v>
      </c>
      <c r="AF328" s="36">
        <v>8.8427184466019426</v>
      </c>
      <c r="AG328" s="36">
        <v>23492.105133774312</v>
      </c>
      <c r="AH328" s="36">
        <v>44821.771404874984</v>
      </c>
      <c r="AI328" s="36">
        <v>6518.249397071776</v>
      </c>
      <c r="AJ328" s="36">
        <v>157.0062814941399</v>
      </c>
      <c r="AK328" s="36">
        <v>5375.5334338133607</v>
      </c>
      <c r="AL328" s="36">
        <v>23904.784372937516</v>
      </c>
      <c r="AM328" s="36">
        <v>16378.134104578168</v>
      </c>
      <c r="AN328" s="36">
        <v>11189.406174703139</v>
      </c>
      <c r="AO328" s="36">
        <v>52281.141123066409</v>
      </c>
      <c r="AP328" s="36">
        <v>634.29864347037505</v>
      </c>
      <c r="AQ328" s="36">
        <v>50356.145588226602</v>
      </c>
      <c r="AR328" s="36">
        <v>60150.128099007787</v>
      </c>
      <c r="AS328" s="36">
        <v>60387.847394531243</v>
      </c>
      <c r="AT328" s="36">
        <v>25459.232618187521</v>
      </c>
      <c r="AU328" s="36">
        <v>56956.061658468818</v>
      </c>
      <c r="AV328" s="36">
        <v>21435.109670312522</v>
      </c>
      <c r="AW328" s="36">
        <v>7156.3667816469297</v>
      </c>
      <c r="AX328" s="36">
        <v>45732.620811562512</v>
      </c>
      <c r="AY328" s="36">
        <v>47906.71639257807</v>
      </c>
    </row>
    <row r="329" spans="1:51" x14ac:dyDescent="0.25">
      <c r="A329" s="34">
        <v>44300</v>
      </c>
      <c r="B329" s="35">
        <v>16</v>
      </c>
      <c r="C329" s="36">
        <v>29338.376102306411</v>
      </c>
      <c r="D329" s="36">
        <v>43756.95010281248</v>
      </c>
      <c r="E329" s="36">
        <v>18327.655667109389</v>
      </c>
      <c r="F329" s="36">
        <v>60003.068503218718</v>
      </c>
      <c r="G329" s="36">
        <v>39242.259576410288</v>
      </c>
      <c r="H329" s="36">
        <v>10439.720165234399</v>
      </c>
      <c r="I329" s="36">
        <v>29411.289104186111</v>
      </c>
      <c r="J329" s="36">
        <v>132.57765960693362</v>
      </c>
      <c r="K329" s="36">
        <v>20087.338609593764</v>
      </c>
      <c r="L329" s="36">
        <v>10652.341450694017</v>
      </c>
      <c r="M329" s="36">
        <v>42892.922212159712</v>
      </c>
      <c r="N329" s="36">
        <v>17939.792980468737</v>
      </c>
      <c r="O329" s="36">
        <v>51294.858435699141</v>
      </c>
      <c r="P329" s="36">
        <v>4151.643660514058</v>
      </c>
      <c r="Q329" s="36">
        <v>38.152246475219719</v>
      </c>
      <c r="R329" s="36">
        <v>6179.8560327148489</v>
      </c>
      <c r="S329" s="36">
        <v>52786.319106245828</v>
      </c>
      <c r="T329" s="36">
        <v>16775.298777078144</v>
      </c>
      <c r="U329" s="36">
        <v>9401.6088632812607</v>
      </c>
      <c r="V329" s="36">
        <v>65524.596960687479</v>
      </c>
      <c r="W329" s="36">
        <v>5897.7655273437513</v>
      </c>
      <c r="X329" s="36">
        <v>16634.15464291798</v>
      </c>
      <c r="Y329" s="36">
        <v>27925.354619948186</v>
      </c>
      <c r="Z329" s="36">
        <v>159.43680130004878</v>
      </c>
      <c r="AA329" s="36">
        <v>23912.282074781284</v>
      </c>
      <c r="AB329" s="36">
        <v>21462.537499970374</v>
      </c>
      <c r="AC329" s="36">
        <v>27411.148903926005</v>
      </c>
      <c r="AD329" s="36">
        <v>36726.96358568751</v>
      </c>
      <c r="AE329" s="36">
        <v>9661.9866742656723</v>
      </c>
      <c r="AF329" s="36">
        <v>8.8427184466019426</v>
      </c>
      <c r="AG329" s="36">
        <v>22822.175034493066</v>
      </c>
      <c r="AH329" s="36">
        <v>44221.632186468742</v>
      </c>
      <c r="AI329" s="36">
        <v>6557.5519795832734</v>
      </c>
      <c r="AJ329" s="36">
        <v>170.58987500000092</v>
      </c>
      <c r="AK329" s="36">
        <v>5712.06855682879</v>
      </c>
      <c r="AL329" s="36">
        <v>23761.077434296923</v>
      </c>
      <c r="AM329" s="36">
        <v>15876.891844812508</v>
      </c>
      <c r="AN329" s="36">
        <v>11103.039094453128</v>
      </c>
      <c r="AO329" s="36">
        <v>51711.84313350782</v>
      </c>
      <c r="AP329" s="36">
        <v>792.62911291357432</v>
      </c>
      <c r="AQ329" s="36">
        <v>49076.28488785935</v>
      </c>
      <c r="AR329" s="36">
        <v>59176.106655945332</v>
      </c>
      <c r="AS329" s="36">
        <v>58801.467554687515</v>
      </c>
      <c r="AT329" s="36">
        <v>23788.323849578119</v>
      </c>
      <c r="AU329" s="36">
        <v>54509.259105781261</v>
      </c>
      <c r="AV329" s="36">
        <v>21330.709679249972</v>
      </c>
      <c r="AW329" s="36">
        <v>5226.6303504621565</v>
      </c>
      <c r="AX329" s="36">
        <v>44365.65133926562</v>
      </c>
      <c r="AY329" s="36">
        <v>46567.378928062579</v>
      </c>
    </row>
    <row r="330" spans="1:51" x14ac:dyDescent="0.25">
      <c r="A330" s="34">
        <v>44300</v>
      </c>
      <c r="B330" s="35">
        <v>17</v>
      </c>
      <c r="C330" s="36">
        <v>28192.186726156273</v>
      </c>
      <c r="D330" s="36">
        <v>42449.436396656245</v>
      </c>
      <c r="E330" s="36">
        <v>17184.963128562536</v>
      </c>
      <c r="F330" s="36">
        <v>57745.114523843782</v>
      </c>
      <c r="G330" s="36">
        <v>37991.721760144588</v>
      </c>
      <c r="H330" s="36">
        <v>10036.008000328149</v>
      </c>
      <c r="I330" s="36">
        <v>27920.63415341948</v>
      </c>
      <c r="J330" s="36">
        <v>132.40576171875</v>
      </c>
      <c r="K330" s="36">
        <v>19491.208167984394</v>
      </c>
      <c r="L330" s="36">
        <v>10047.002382380044</v>
      </c>
      <c r="M330" s="36">
        <v>40960.257895161521</v>
      </c>
      <c r="N330" s="36">
        <v>16931.380054687495</v>
      </c>
      <c r="O330" s="36">
        <v>49715.662450511656</v>
      </c>
      <c r="P330" s="36">
        <v>4865.6201485477732</v>
      </c>
      <c r="Q330" s="36">
        <v>38.436059951782227</v>
      </c>
      <c r="R330" s="36">
        <v>6060.0516713867255</v>
      </c>
      <c r="S330" s="36">
        <v>51617.346092995802</v>
      </c>
      <c r="T330" s="36">
        <v>16016.826176765637</v>
      </c>
      <c r="U330" s="36">
        <v>8610.6334335937518</v>
      </c>
      <c r="V330" s="36">
        <v>63449.41684281249</v>
      </c>
      <c r="W330" s="36">
        <v>5723.8311523437596</v>
      </c>
      <c r="X330" s="36">
        <v>15641.181016869114</v>
      </c>
      <c r="Y330" s="36">
        <v>27794.516909508293</v>
      </c>
      <c r="Z330" s="36">
        <v>156.08019912719726</v>
      </c>
      <c r="AA330" s="36">
        <v>22329.981648125024</v>
      </c>
      <c r="AB330" s="36">
        <v>20460.24439169301</v>
      </c>
      <c r="AC330" s="36">
        <v>26150.691711176001</v>
      </c>
      <c r="AD330" s="36">
        <v>35891.970253156236</v>
      </c>
      <c r="AE330" s="36">
        <v>9140.1297658282074</v>
      </c>
      <c r="AF330" s="36">
        <v>8.8427184466019426</v>
      </c>
      <c r="AG330" s="36">
        <v>22239.284197118057</v>
      </c>
      <c r="AH330" s="36">
        <v>43186.277842062518</v>
      </c>
      <c r="AI330" s="36">
        <v>6595.5222264021168</v>
      </c>
      <c r="AJ330" s="36">
        <v>171.92470361328176</v>
      </c>
      <c r="AK330" s="36">
        <v>6002.8542569693964</v>
      </c>
      <c r="AL330" s="36">
        <v>22771.358271765657</v>
      </c>
      <c r="AM330" s="36">
        <v>15412.729029656291</v>
      </c>
      <c r="AN330" s="36">
        <v>11069.256772140641</v>
      </c>
      <c r="AO330" s="36">
        <v>50494.717948500002</v>
      </c>
      <c r="AP330" s="36">
        <v>904.80294680292127</v>
      </c>
      <c r="AQ330" s="36">
        <v>47023.032575749916</v>
      </c>
      <c r="AR330" s="36">
        <v>57889.867429429672</v>
      </c>
      <c r="AS330" s="36">
        <v>57687.874677734384</v>
      </c>
      <c r="AT330" s="36">
        <v>24131.618982640666</v>
      </c>
      <c r="AU330" s="36">
        <v>52431.03143149997</v>
      </c>
      <c r="AV330" s="36">
        <v>22477.526077812501</v>
      </c>
      <c r="AW330" s="36">
        <v>3670.5034025362843</v>
      </c>
      <c r="AX330" s="36">
        <v>43403.21595208205</v>
      </c>
      <c r="AY330" s="36">
        <v>44634.661608999944</v>
      </c>
    </row>
    <row r="331" spans="1:51" x14ac:dyDescent="0.25">
      <c r="A331" s="34">
        <v>44300</v>
      </c>
      <c r="B331" s="35">
        <v>18</v>
      </c>
      <c r="C331" s="36">
        <v>27623.897248390658</v>
      </c>
      <c r="D331" s="36">
        <v>40129.430360406237</v>
      </c>
      <c r="E331" s="36">
        <v>15634.223226453143</v>
      </c>
      <c r="F331" s="36">
        <v>55762.224038750035</v>
      </c>
      <c r="G331" s="36">
        <v>34667.899124032177</v>
      </c>
      <c r="H331" s="36">
        <v>8605.8478305625285</v>
      </c>
      <c r="I331" s="36">
        <v>25553.017115866762</v>
      </c>
      <c r="J331" s="36">
        <v>141.64887619018549</v>
      </c>
      <c r="K331" s="36">
        <v>18693.623644328163</v>
      </c>
      <c r="L331" s="36">
        <v>9160.9752503236232</v>
      </c>
      <c r="M331" s="36">
        <v>37250.181423133195</v>
      </c>
      <c r="N331" s="36">
        <v>15296.379613281249</v>
      </c>
      <c r="O331" s="36">
        <v>46563.709998152292</v>
      </c>
      <c r="P331" s="36">
        <v>4847.8016946723283</v>
      </c>
      <c r="Q331" s="36">
        <v>36.194675445556634</v>
      </c>
      <c r="R331" s="36">
        <v>5935.4095786132884</v>
      </c>
      <c r="S331" s="36">
        <v>49946.096933183304</v>
      </c>
      <c r="T331" s="36">
        <v>14873.674609414074</v>
      </c>
      <c r="U331" s="36">
        <v>7883.1771035156198</v>
      </c>
      <c r="V331" s="36">
        <v>61051.879686312452</v>
      </c>
      <c r="W331" s="36">
        <v>5031.775708007819</v>
      </c>
      <c r="X331" s="36">
        <v>14539.911503659197</v>
      </c>
      <c r="Y331" s="36">
        <v>24790.050020069277</v>
      </c>
      <c r="Z331" s="36">
        <v>159.69789306640615</v>
      </c>
      <c r="AA331" s="36">
        <v>20901.190043593768</v>
      </c>
      <c r="AB331" s="36">
        <v>19301.340734684458</v>
      </c>
      <c r="AC331" s="36">
        <v>24846.640073300998</v>
      </c>
      <c r="AD331" s="36">
        <v>34851.835199468784</v>
      </c>
      <c r="AE331" s="36">
        <v>8893.2487241250074</v>
      </c>
      <c r="AF331" s="36">
        <v>8.8427184466019426</v>
      </c>
      <c r="AG331" s="36">
        <v>21474.95676049306</v>
      </c>
      <c r="AH331" s="36">
        <v>42869.667018531291</v>
      </c>
      <c r="AI331" s="36">
        <v>6266.5390677379228</v>
      </c>
      <c r="AJ331" s="36">
        <v>104.30242431640723</v>
      </c>
      <c r="AK331" s="36">
        <v>5175.3915006639154</v>
      </c>
      <c r="AL331" s="36">
        <v>22905.07581562499</v>
      </c>
      <c r="AM331" s="36">
        <v>14889.730767609413</v>
      </c>
      <c r="AN331" s="36">
        <v>10562.382034484379</v>
      </c>
      <c r="AO331" s="36">
        <v>47343.83490636327</v>
      </c>
      <c r="AP331" s="36">
        <v>947.71811526535942</v>
      </c>
      <c r="AQ331" s="36">
        <v>43805.054312062523</v>
      </c>
      <c r="AR331" s="36">
        <v>53730.425788921886</v>
      </c>
      <c r="AS331" s="36">
        <v>56254.187490234406</v>
      </c>
      <c r="AT331" s="36">
        <v>23278.462235046871</v>
      </c>
      <c r="AU331" s="36">
        <v>50539.625507343764</v>
      </c>
      <c r="AV331" s="36">
        <v>23581.73613121876</v>
      </c>
      <c r="AW331" s="36">
        <v>3093.3287261602854</v>
      </c>
      <c r="AX331" s="36">
        <v>42661.358878167979</v>
      </c>
      <c r="AY331" s="36">
        <v>41698.947813609295</v>
      </c>
    </row>
    <row r="332" spans="1:51" x14ac:dyDescent="0.25">
      <c r="A332" s="34">
        <v>44300</v>
      </c>
      <c r="B332" s="35">
        <v>19</v>
      </c>
      <c r="C332" s="36">
        <v>29590.936878953089</v>
      </c>
      <c r="D332" s="36">
        <v>41268.457732500014</v>
      </c>
      <c r="E332" s="36">
        <v>17248.049349343772</v>
      </c>
      <c r="F332" s="36">
        <v>59274.369837406288</v>
      </c>
      <c r="G332" s="36">
        <v>35067.461647990669</v>
      </c>
      <c r="H332" s="36">
        <v>6900.975820671888</v>
      </c>
      <c r="I332" s="36">
        <v>26229.942819515159</v>
      </c>
      <c r="J332" s="36">
        <v>168.3374328613281</v>
      </c>
      <c r="K332" s="36">
        <v>19030.856353687512</v>
      </c>
      <c r="L332" s="36">
        <v>8579.9208467667668</v>
      </c>
      <c r="M332" s="36">
        <v>36263.358297612496</v>
      </c>
      <c r="N332" s="36">
        <v>15518.198646484383</v>
      </c>
      <c r="O332" s="36">
        <v>46693.471945925667</v>
      </c>
      <c r="P332" s="36">
        <v>3986.342333305688</v>
      </c>
      <c r="Q332" s="36">
        <v>35.147233009338386</v>
      </c>
      <c r="R332" s="36">
        <v>6795.7280073242218</v>
      </c>
      <c r="S332" s="36">
        <v>53136.782636042677</v>
      </c>
      <c r="T332" s="36">
        <v>16659.617084109395</v>
      </c>
      <c r="U332" s="36">
        <v>8927.6972050781296</v>
      </c>
      <c r="V332" s="36">
        <v>68064.223592468712</v>
      </c>
      <c r="W332" s="36">
        <v>5057.7857666015607</v>
      </c>
      <c r="X332" s="36">
        <v>13875.761108673865</v>
      </c>
      <c r="Y332" s="36">
        <v>23372.803728231873</v>
      </c>
      <c r="Z332" s="36">
        <v>211.4273216247559</v>
      </c>
      <c r="AA332" s="36">
        <v>22862.688447453209</v>
      </c>
      <c r="AB332" s="36">
        <v>18155.988035935668</v>
      </c>
      <c r="AC332" s="36">
        <v>26816.530521504163</v>
      </c>
      <c r="AD332" s="36">
        <v>39328.825769687515</v>
      </c>
      <c r="AE332" s="36">
        <v>9834.8622321094062</v>
      </c>
      <c r="AF332" s="36">
        <v>8.8427184466019426</v>
      </c>
      <c r="AG332" s="36">
        <v>23552.832458774312</v>
      </c>
      <c r="AH332" s="36">
        <v>49818.307110875008</v>
      </c>
      <c r="AI332" s="36">
        <v>6458.4855027717877</v>
      </c>
      <c r="AJ332" s="36">
        <v>64.50751489257901</v>
      </c>
      <c r="AK332" s="36">
        <v>4367.6067327988412</v>
      </c>
      <c r="AL332" s="36">
        <v>25720.839186375011</v>
      </c>
      <c r="AM332" s="36">
        <v>16490.896510765633</v>
      </c>
      <c r="AN332" s="36">
        <v>11171.300097031261</v>
      </c>
      <c r="AO332" s="36">
        <v>49232.1914568008</v>
      </c>
      <c r="AP332" s="36">
        <v>751.83101063476568</v>
      </c>
      <c r="AQ332" s="36">
        <v>41440.581726226526</v>
      </c>
      <c r="AR332" s="36">
        <v>54268.05809789068</v>
      </c>
      <c r="AS332" s="36">
        <v>61385.996898437479</v>
      </c>
      <c r="AT332" s="36">
        <v>21820.541821796924</v>
      </c>
      <c r="AU332" s="36">
        <v>54688.74775012501</v>
      </c>
      <c r="AV332" s="36">
        <v>27845.104805531282</v>
      </c>
      <c r="AW332" s="36">
        <v>4265.1898022628575</v>
      </c>
      <c r="AX332" s="36">
        <v>48584.24574681645</v>
      </c>
      <c r="AY332" s="36">
        <v>40906.421831000102</v>
      </c>
    </row>
    <row r="333" spans="1:51" x14ac:dyDescent="0.25">
      <c r="A333" s="34">
        <v>44300</v>
      </c>
      <c r="B333" s="35">
        <v>20</v>
      </c>
      <c r="C333" s="36">
        <v>32014.782383312591</v>
      </c>
      <c r="D333" s="36">
        <v>44471.278592031267</v>
      </c>
      <c r="E333" s="36">
        <v>19866.965419843782</v>
      </c>
      <c r="F333" s="36">
        <v>64124.846506531321</v>
      </c>
      <c r="G333" s="36">
        <v>39130.618146468747</v>
      </c>
      <c r="H333" s="36">
        <v>6626.3443465625314</v>
      </c>
      <c r="I333" s="36">
        <v>28333.678284681246</v>
      </c>
      <c r="J333" s="36">
        <v>176.49029541015628</v>
      </c>
      <c r="K333" s="36">
        <v>19971.354227031272</v>
      </c>
      <c r="L333" s="36">
        <v>8261.8269789997703</v>
      </c>
      <c r="M333" s="36">
        <v>35789.014910184007</v>
      </c>
      <c r="N333" s="36">
        <v>17390.980695312501</v>
      </c>
      <c r="O333" s="36">
        <v>47606.210888292888</v>
      </c>
      <c r="P333" s="36">
        <v>4338.6428869072297</v>
      </c>
      <c r="Q333" s="36">
        <v>35.372254371643081</v>
      </c>
      <c r="R333" s="36">
        <v>8032.5116791992368</v>
      </c>
      <c r="S333" s="36">
        <v>59615.408622933304</v>
      </c>
      <c r="T333" s="36">
        <v>18907.091995796884</v>
      </c>
      <c r="U333" s="36">
        <v>10762.846257812511</v>
      </c>
      <c r="V333" s="36">
        <v>76921.432899031293</v>
      </c>
      <c r="W333" s="36">
        <v>5105.604516601572</v>
      </c>
      <c r="X333" s="36">
        <v>15862.626121213378</v>
      </c>
      <c r="Y333" s="36">
        <v>22788.29888531199</v>
      </c>
      <c r="Z333" s="36">
        <v>246.20649719238276</v>
      </c>
      <c r="AA333" s="36">
        <v>26415.303964078157</v>
      </c>
      <c r="AB333" s="36">
        <v>17528.736075183846</v>
      </c>
      <c r="AC333" s="36">
        <v>29694.082445097876</v>
      </c>
      <c r="AD333" s="36">
        <v>45572.393034218738</v>
      </c>
      <c r="AE333" s="36">
        <v>10871.106145859403</v>
      </c>
      <c r="AF333" s="36">
        <v>8.8427184466019426</v>
      </c>
      <c r="AG333" s="36">
        <v>26534.172167368069</v>
      </c>
      <c r="AH333" s="36">
        <v>58418.546621312526</v>
      </c>
      <c r="AI333" s="36">
        <v>7870.8049316406396</v>
      </c>
      <c r="AJ333" s="36">
        <v>56.569923095703942</v>
      </c>
      <c r="AK333" s="36">
        <v>4554.1778154296917</v>
      </c>
      <c r="AL333" s="36">
        <v>29421.366583031268</v>
      </c>
      <c r="AM333" s="36">
        <v>19090.611140578123</v>
      </c>
      <c r="AN333" s="36">
        <v>11989.618902374999</v>
      </c>
      <c r="AO333" s="36">
        <v>53713.584872394538</v>
      </c>
      <c r="AP333" s="36">
        <v>868.283447265625</v>
      </c>
      <c r="AQ333" s="36">
        <v>40709.956865875007</v>
      </c>
      <c r="AR333" s="36">
        <v>57919.14634603903</v>
      </c>
      <c r="AS333" s="36">
        <v>68949.208046874934</v>
      </c>
      <c r="AT333" s="36">
        <v>21048.351118390659</v>
      </c>
      <c r="AU333" s="36">
        <v>57866.497773687486</v>
      </c>
      <c r="AV333" s="36">
        <v>33351.551270375014</v>
      </c>
      <c r="AW333" s="36">
        <v>5199.3097687161544</v>
      </c>
      <c r="AX333" s="36">
        <v>56220.359056593748</v>
      </c>
      <c r="AY333" s="36">
        <v>39999.01029229688</v>
      </c>
    </row>
    <row r="334" spans="1:51" x14ac:dyDescent="0.25">
      <c r="A334" s="34">
        <v>44300</v>
      </c>
      <c r="B334" s="35">
        <v>21</v>
      </c>
      <c r="C334" s="36">
        <v>30715.193134078221</v>
      </c>
      <c r="D334" s="36">
        <v>42216.193524999966</v>
      </c>
      <c r="E334" s="36">
        <v>19030.73656759378</v>
      </c>
      <c r="F334" s="36">
        <v>61980.492056781317</v>
      </c>
      <c r="G334" s="36">
        <v>37806.397201500011</v>
      </c>
      <c r="H334" s="36">
        <v>6897.4963378281491</v>
      </c>
      <c r="I334" s="36">
        <v>26467.289424939449</v>
      </c>
      <c r="J334" s="36">
        <v>158.431884765625</v>
      </c>
      <c r="K334" s="36">
        <v>19539.223491078144</v>
      </c>
      <c r="L334" s="36">
        <v>7436.7281649862107</v>
      </c>
      <c r="M334" s="36">
        <v>35737.438479794633</v>
      </c>
      <c r="N334" s="36">
        <v>16794.814179687499</v>
      </c>
      <c r="O334" s="36">
        <v>46363.364769277301</v>
      </c>
      <c r="P334" s="36">
        <v>4091.0733256425883</v>
      </c>
      <c r="Q334" s="36">
        <v>35.301372528076179</v>
      </c>
      <c r="R334" s="36">
        <v>7765.0215068359494</v>
      </c>
      <c r="S334" s="36">
        <v>57660.029399730171</v>
      </c>
      <c r="T334" s="36">
        <v>18288.421335929677</v>
      </c>
      <c r="U334" s="36">
        <v>10338.35107031251</v>
      </c>
      <c r="V334" s="36">
        <v>74232.751355812521</v>
      </c>
      <c r="W334" s="36">
        <v>4984.7354980468717</v>
      </c>
      <c r="X334" s="36">
        <v>16111.254695265696</v>
      </c>
      <c r="Y334" s="36">
        <v>21395.709252035696</v>
      </c>
      <c r="Z334" s="36">
        <v>259.57941986083995</v>
      </c>
      <c r="AA334" s="36">
        <v>25496.698297593797</v>
      </c>
      <c r="AB334" s="36">
        <v>16766.452348688937</v>
      </c>
      <c r="AC334" s="36">
        <v>28894.913348676007</v>
      </c>
      <c r="AD334" s="36">
        <v>44197.635912375037</v>
      </c>
      <c r="AE334" s="36">
        <v>9707.2940387578456</v>
      </c>
      <c r="AF334" s="36">
        <v>8.8427184466019426</v>
      </c>
      <c r="AG334" s="36">
        <v>25678.851651524314</v>
      </c>
      <c r="AH334" s="36">
        <v>56562.592921187454</v>
      </c>
      <c r="AI334" s="36">
        <v>7579.9455078125111</v>
      </c>
      <c r="AJ334" s="36">
        <v>49.215953857422065</v>
      </c>
      <c r="AK334" s="36">
        <v>4341.4770693359405</v>
      </c>
      <c r="AL334" s="36">
        <v>28614.593997265652</v>
      </c>
      <c r="AM334" s="36">
        <v>18083.042579000063</v>
      </c>
      <c r="AN334" s="36">
        <v>11620.438006906257</v>
      </c>
      <c r="AO334" s="36">
        <v>51510.921529507817</v>
      </c>
      <c r="AP334" s="36">
        <v>798.27861022949219</v>
      </c>
      <c r="AQ334" s="36">
        <v>39053.262022351541</v>
      </c>
      <c r="AR334" s="36">
        <v>56053.186196312548</v>
      </c>
      <c r="AS334" s="36">
        <v>66678.618037109409</v>
      </c>
      <c r="AT334" s="36">
        <v>19750.665374546872</v>
      </c>
      <c r="AU334" s="36">
        <v>55809.945621531246</v>
      </c>
      <c r="AV334" s="36">
        <v>31781.36725671875</v>
      </c>
      <c r="AW334" s="36">
        <v>4990.1210367592757</v>
      </c>
      <c r="AX334" s="36">
        <v>54812.461879679737</v>
      </c>
      <c r="AY334" s="36">
        <v>38325.509791390701</v>
      </c>
    </row>
    <row r="335" spans="1:51" x14ac:dyDescent="0.25">
      <c r="A335" s="34">
        <v>44300</v>
      </c>
      <c r="B335" s="35">
        <v>22</v>
      </c>
      <c r="C335" s="36">
        <v>28765.579842531297</v>
      </c>
      <c r="D335" s="36">
        <v>40301.564833937489</v>
      </c>
      <c r="E335" s="36">
        <v>17355.266210125024</v>
      </c>
      <c r="F335" s="36">
        <v>57714.807404093772</v>
      </c>
      <c r="G335" s="36">
        <v>35420.447957593708</v>
      </c>
      <c r="H335" s="36">
        <v>7321.7918624844078</v>
      </c>
      <c r="I335" s="36">
        <v>24521.983586487826</v>
      </c>
      <c r="J335" s="36">
        <v>146.09204864501942</v>
      </c>
      <c r="K335" s="36">
        <v>18717.16012176565</v>
      </c>
      <c r="L335" s="36">
        <v>7733.9316015755676</v>
      </c>
      <c r="M335" s="36">
        <v>34802.365906826541</v>
      </c>
      <c r="N335" s="36">
        <v>15668.870335937509</v>
      </c>
      <c r="O335" s="36">
        <v>43315.371424160054</v>
      </c>
      <c r="P335" s="36">
        <v>3931.4965122412086</v>
      </c>
      <c r="Q335" s="36">
        <v>35.049705505371094</v>
      </c>
      <c r="R335" s="36">
        <v>7254.0419057617137</v>
      </c>
      <c r="S335" s="36">
        <v>54611.460739058326</v>
      </c>
      <c r="T335" s="36">
        <v>16953.219688593766</v>
      </c>
      <c r="U335" s="36">
        <v>9534.9634785156304</v>
      </c>
      <c r="V335" s="36">
        <v>69710.042300374917</v>
      </c>
      <c r="W335" s="36">
        <v>4982.5962402343903</v>
      </c>
      <c r="X335" s="36">
        <v>15628.916186527302</v>
      </c>
      <c r="Y335" s="36">
        <v>20452.274539628943</v>
      </c>
      <c r="Z335" s="36">
        <v>191.03949691772465</v>
      </c>
      <c r="AA335" s="36">
        <v>23701.664816624998</v>
      </c>
      <c r="AB335" s="36">
        <v>15700.685866647658</v>
      </c>
      <c r="AC335" s="36">
        <v>27240.260454285348</v>
      </c>
      <c r="AD335" s="36">
        <v>41251.039153593767</v>
      </c>
      <c r="AE335" s="36">
        <v>9736.6761804375092</v>
      </c>
      <c r="AF335" s="36">
        <v>8.8427184466019426</v>
      </c>
      <c r="AG335" s="36">
        <v>23979.400667868053</v>
      </c>
      <c r="AH335" s="36">
        <v>53292.572872812518</v>
      </c>
      <c r="AI335" s="36">
        <v>7105.9615966796891</v>
      </c>
      <c r="AJ335" s="36">
        <v>57.629426513672684</v>
      </c>
      <c r="AK335" s="36">
        <v>4073.6881132812505</v>
      </c>
      <c r="AL335" s="36">
        <v>27316.913266750027</v>
      </c>
      <c r="AM335" s="36">
        <v>16907.248200281301</v>
      </c>
      <c r="AN335" s="36">
        <v>11323.091716468762</v>
      </c>
      <c r="AO335" s="36">
        <v>48855.594993417988</v>
      </c>
      <c r="AP335" s="36">
        <v>798.32951354980469</v>
      </c>
      <c r="AQ335" s="36">
        <v>37126.276708046891</v>
      </c>
      <c r="AR335" s="36">
        <v>52911.261419171809</v>
      </c>
      <c r="AS335" s="36">
        <v>62533.16344335943</v>
      </c>
      <c r="AT335" s="36">
        <v>19335.770091531256</v>
      </c>
      <c r="AU335" s="36">
        <v>51905.53110970313</v>
      </c>
      <c r="AV335" s="36">
        <v>29830.778760250065</v>
      </c>
      <c r="AW335" s="36">
        <v>4814.8936684610226</v>
      </c>
      <c r="AX335" s="36">
        <v>52084.441336746117</v>
      </c>
      <c r="AY335" s="36">
        <v>36008.951769703184</v>
      </c>
    </row>
    <row r="336" spans="1:51" x14ac:dyDescent="0.25">
      <c r="A336" s="34">
        <v>44300</v>
      </c>
      <c r="B336" s="35">
        <v>23</v>
      </c>
      <c r="C336" s="36">
        <v>25268.475495750063</v>
      </c>
      <c r="D336" s="36">
        <v>36729.29684521872</v>
      </c>
      <c r="E336" s="36">
        <v>15717.623811624999</v>
      </c>
      <c r="F336" s="36">
        <v>51607.803088374989</v>
      </c>
      <c r="G336" s="36">
        <v>31226.021595046874</v>
      </c>
      <c r="H336" s="36">
        <v>7078.5543530000123</v>
      </c>
      <c r="I336" s="36">
        <v>22451.416131924812</v>
      </c>
      <c r="J336" s="36">
        <v>136.17363739013672</v>
      </c>
      <c r="K336" s="36">
        <v>17072.944833312515</v>
      </c>
      <c r="L336" s="36">
        <v>7351.9985681457674</v>
      </c>
      <c r="M336" s="36">
        <v>33742.038277737527</v>
      </c>
      <c r="N336" s="36">
        <v>14089.973099609391</v>
      </c>
      <c r="O336" s="36">
        <v>39315.810755449136</v>
      </c>
      <c r="P336" s="36">
        <v>3676.3871570546862</v>
      </c>
      <c r="Q336" s="36">
        <v>34.559843063354478</v>
      </c>
      <c r="R336" s="36">
        <v>6461.0157919921858</v>
      </c>
      <c r="S336" s="36">
        <v>50153.055411933325</v>
      </c>
      <c r="T336" s="36">
        <v>15070.86385639845</v>
      </c>
      <c r="U336" s="36">
        <v>8451.8809980468886</v>
      </c>
      <c r="V336" s="36">
        <v>63321.791123343733</v>
      </c>
      <c r="W336" s="36">
        <v>4683.1929931640816</v>
      </c>
      <c r="X336" s="36">
        <v>14547.761847406222</v>
      </c>
      <c r="Y336" s="36">
        <v>19377.910547319851</v>
      </c>
      <c r="Z336" s="36">
        <v>169.28598968505858</v>
      </c>
      <c r="AA336" s="36">
        <v>20926.509032531325</v>
      </c>
      <c r="AB336" s="36">
        <v>14679.824048832779</v>
      </c>
      <c r="AC336" s="36">
        <v>24758.280925957275</v>
      </c>
      <c r="AD336" s="36">
        <v>37110.611361812495</v>
      </c>
      <c r="AE336" s="36">
        <v>7571.7614483945672</v>
      </c>
      <c r="AF336" s="36">
        <v>8.8427184466019426</v>
      </c>
      <c r="AG336" s="36">
        <v>21609.378353586806</v>
      </c>
      <c r="AH336" s="36">
        <v>48330.880075937479</v>
      </c>
      <c r="AI336" s="36">
        <v>6321.5828125000089</v>
      </c>
      <c r="AJ336" s="36">
        <v>51.180618408203998</v>
      </c>
      <c r="AK336" s="36">
        <v>3772.3890488281309</v>
      </c>
      <c r="AL336" s="36">
        <v>25122.340961343776</v>
      </c>
      <c r="AM336" s="36">
        <v>14978.349920945368</v>
      </c>
      <c r="AN336" s="36">
        <v>10498.026670312513</v>
      </c>
      <c r="AO336" s="36">
        <v>45265.22549581252</v>
      </c>
      <c r="AP336" s="36">
        <v>766.8726806640625</v>
      </c>
      <c r="AQ336" s="36">
        <v>34564.434279222653</v>
      </c>
      <c r="AR336" s="36">
        <v>48536.259514617181</v>
      </c>
      <c r="AS336" s="36">
        <v>56781.662939453097</v>
      </c>
      <c r="AT336" s="36">
        <v>19469.812110109364</v>
      </c>
      <c r="AU336" s="36">
        <v>46852.75037678131</v>
      </c>
      <c r="AV336" s="36">
        <v>26605.613654750025</v>
      </c>
      <c r="AW336" s="36">
        <v>5291.6809021872723</v>
      </c>
      <c r="AX336" s="36">
        <v>47326.769643386717</v>
      </c>
      <c r="AY336" s="36">
        <v>33271.539798062528</v>
      </c>
    </row>
    <row r="337" spans="1:51" x14ac:dyDescent="0.25">
      <c r="A337" s="34">
        <v>44300</v>
      </c>
      <c r="B337" s="35">
        <v>24</v>
      </c>
      <c r="C337" s="36">
        <v>22303.180351875028</v>
      </c>
      <c r="D337" s="36">
        <v>33494.073758000006</v>
      </c>
      <c r="E337" s="36">
        <v>14349.290730781273</v>
      </c>
      <c r="F337" s="36">
        <v>45371.372920703114</v>
      </c>
      <c r="G337" s="36">
        <v>27073.030069609376</v>
      </c>
      <c r="H337" s="36">
        <v>6927.292046937534</v>
      </c>
      <c r="I337" s="36">
        <v>20411.05116263725</v>
      </c>
      <c r="J337" s="36">
        <v>119.85174751281741</v>
      </c>
      <c r="K337" s="36">
        <v>15349.014036296914</v>
      </c>
      <c r="L337" s="36">
        <v>6801.7227873320517</v>
      </c>
      <c r="M337" s="36">
        <v>32121.960653495371</v>
      </c>
      <c r="N337" s="36">
        <v>12834.691500000012</v>
      </c>
      <c r="O337" s="36">
        <v>35428.200549972593</v>
      </c>
      <c r="P337" s="36">
        <v>3458.7378115488382</v>
      </c>
      <c r="Q337" s="36">
        <v>34.119196891784661</v>
      </c>
      <c r="R337" s="36">
        <v>5642.0887421874977</v>
      </c>
      <c r="S337" s="36">
        <v>44156.513052230228</v>
      </c>
      <c r="T337" s="36">
        <v>13352.221710257831</v>
      </c>
      <c r="U337" s="36">
        <v>7443.677984375011</v>
      </c>
      <c r="V337" s="36">
        <v>57213.333394125009</v>
      </c>
      <c r="W337" s="36">
        <v>4354.6673095703209</v>
      </c>
      <c r="X337" s="36">
        <v>12453.504623665027</v>
      </c>
      <c r="Y337" s="36">
        <v>19222.323121963862</v>
      </c>
      <c r="Z337" s="36">
        <v>154.92830947875973</v>
      </c>
      <c r="AA337" s="36">
        <v>17707.676245453185</v>
      </c>
      <c r="AB337" s="36">
        <v>13568.622831033401</v>
      </c>
      <c r="AC337" s="36">
        <v>22090.226884050993</v>
      </c>
      <c r="AD337" s="36">
        <v>32564.940044499956</v>
      </c>
      <c r="AE337" s="36">
        <v>8443.7575110078178</v>
      </c>
      <c r="AF337" s="36">
        <v>8.8427184466019426</v>
      </c>
      <c r="AG337" s="36">
        <v>18796.564278118061</v>
      </c>
      <c r="AH337" s="36">
        <v>38666.630306843777</v>
      </c>
      <c r="AI337" s="36">
        <v>5377.1335205078203</v>
      </c>
      <c r="AJ337" s="36">
        <v>53.784619384766188</v>
      </c>
      <c r="AK337" s="36">
        <v>3532.2932167968802</v>
      </c>
      <c r="AL337" s="36">
        <v>22022.506246031269</v>
      </c>
      <c r="AM337" s="36">
        <v>12565.162676156271</v>
      </c>
      <c r="AN337" s="36">
        <v>9935.7092663906315</v>
      </c>
      <c r="AO337" s="36">
        <v>40493.31493742975</v>
      </c>
      <c r="AP337" s="36">
        <v>711.87562561035156</v>
      </c>
      <c r="AQ337" s="36">
        <v>32104.818940078076</v>
      </c>
      <c r="AR337" s="36">
        <v>43700.330162289043</v>
      </c>
      <c r="AS337" s="36">
        <v>49429.619048828172</v>
      </c>
      <c r="AT337" s="36">
        <v>18006.906677156261</v>
      </c>
      <c r="AU337" s="36">
        <v>41798.261034531264</v>
      </c>
      <c r="AV337" s="36">
        <v>15748.376733625024</v>
      </c>
      <c r="AW337" s="36">
        <v>16709.469893881531</v>
      </c>
      <c r="AX337" s="36">
        <v>40977.407624695319</v>
      </c>
      <c r="AY337" s="36">
        <v>30631.948559640696</v>
      </c>
    </row>
    <row r="338" spans="1:51" x14ac:dyDescent="0.25">
      <c r="A338" s="34">
        <v>44301</v>
      </c>
      <c r="B338" s="35">
        <v>1</v>
      </c>
      <c r="C338" s="36">
        <v>19881.812887890661</v>
      </c>
      <c r="D338" s="36">
        <v>29370.961931656257</v>
      </c>
      <c r="E338" s="36">
        <v>12566.210131953154</v>
      </c>
      <c r="F338" s="36">
        <v>39769.247167359397</v>
      </c>
      <c r="G338" s="36">
        <v>23383.449044890622</v>
      </c>
      <c r="H338" s="36">
        <v>6753.421301765622</v>
      </c>
      <c r="I338" s="36">
        <v>18468.891748151393</v>
      </c>
      <c r="J338" s="36">
        <v>105.2547912597656</v>
      </c>
      <c r="K338" s="36">
        <v>13524.219095351595</v>
      </c>
      <c r="L338" s="36">
        <v>5975.8026366211207</v>
      </c>
      <c r="M338" s="36">
        <v>30377.258326192485</v>
      </c>
      <c r="N338" s="36">
        <v>11798.008433593755</v>
      </c>
      <c r="O338" s="36">
        <v>31582.016783206942</v>
      </c>
      <c r="P338" s="36">
        <v>3171.5022453798792</v>
      </c>
      <c r="Q338" s="36">
        <v>33.085101127624519</v>
      </c>
      <c r="R338" s="36">
        <v>4811.0054560546896</v>
      </c>
      <c r="S338" s="36">
        <v>38071.330245839592</v>
      </c>
      <c r="T338" s="36">
        <v>11742.194450554704</v>
      </c>
      <c r="U338" s="36">
        <v>6618.1238359375102</v>
      </c>
      <c r="V338" s="36">
        <v>49619.754274390645</v>
      </c>
      <c r="W338" s="36">
        <v>4161.1826904296822</v>
      </c>
      <c r="X338" s="36">
        <v>10679.548096066359</v>
      </c>
      <c r="Y338" s="36">
        <v>18879.728209195549</v>
      </c>
      <c r="Z338" s="36">
        <v>136.79683120727523</v>
      </c>
      <c r="AA338" s="36">
        <v>14128.37643082033</v>
      </c>
      <c r="AB338" s="36">
        <v>12664.304728935502</v>
      </c>
      <c r="AC338" s="36">
        <v>19348.092101722857</v>
      </c>
      <c r="AD338" s="36">
        <v>27682.923265781246</v>
      </c>
      <c r="AE338" s="36">
        <v>7693.0878318984551</v>
      </c>
      <c r="AF338" s="36">
        <v>8.8427184466019426</v>
      </c>
      <c r="AG338" s="36">
        <v>16040.50006702431</v>
      </c>
      <c r="AH338" s="36">
        <v>31502.135295281241</v>
      </c>
      <c r="AI338" s="36">
        <v>4387.6342529296899</v>
      </c>
      <c r="AJ338" s="36">
        <v>47.85772387695387</v>
      </c>
      <c r="AK338" s="36">
        <v>3409.6405634765702</v>
      </c>
      <c r="AL338" s="36">
        <v>18495.17751862112</v>
      </c>
      <c r="AM338" s="36">
        <v>10404.553964437528</v>
      </c>
      <c r="AN338" s="36">
        <v>9148.7548881562507</v>
      </c>
      <c r="AO338" s="36">
        <v>35512.948610570325</v>
      </c>
      <c r="AP338" s="36">
        <v>666.71589660644531</v>
      </c>
      <c r="AQ338" s="36">
        <v>29636.58314238668</v>
      </c>
      <c r="AR338" s="36">
        <v>38652.864485234393</v>
      </c>
      <c r="AS338" s="36">
        <v>42139.499312500026</v>
      </c>
      <c r="AT338" s="36">
        <v>16525.612462765599</v>
      </c>
      <c r="AU338" s="36">
        <v>36792.788399359379</v>
      </c>
      <c r="AV338" s="36">
        <v>12881.088704968752</v>
      </c>
      <c r="AW338" s="36">
        <v>15409.908951679714</v>
      </c>
      <c r="AX338" s="36">
        <v>34603.652059710934</v>
      </c>
      <c r="AY338" s="36">
        <v>28302.468063593795</v>
      </c>
    </row>
    <row r="339" spans="1:51" x14ac:dyDescent="0.25">
      <c r="A339" s="34">
        <v>44301</v>
      </c>
      <c r="B339" s="35">
        <v>2</v>
      </c>
      <c r="C339" s="36">
        <v>18278.583053390641</v>
      </c>
      <c r="D339" s="36">
        <v>26191.561286062508</v>
      </c>
      <c r="E339" s="36">
        <v>11258.934652906275</v>
      </c>
      <c r="F339" s="36">
        <v>35947.775675250021</v>
      </c>
      <c r="G339" s="36">
        <v>20393.121546046921</v>
      </c>
      <c r="H339" s="36">
        <v>7228.3625424062811</v>
      </c>
      <c r="I339" s="36">
        <v>16868.005161591336</v>
      </c>
      <c r="J339" s="36">
        <v>97.993358612060604</v>
      </c>
      <c r="K339" s="36">
        <v>11964.657596679715</v>
      </c>
      <c r="L339" s="36">
        <v>5705.6444245148105</v>
      </c>
      <c r="M339" s="36">
        <v>28508.593907375351</v>
      </c>
      <c r="N339" s="36">
        <v>10772.48200585938</v>
      </c>
      <c r="O339" s="36">
        <v>28878.929608121005</v>
      </c>
      <c r="P339" s="36">
        <v>2909.8721639550868</v>
      </c>
      <c r="Q339" s="36">
        <v>32.4010329246521</v>
      </c>
      <c r="R339" s="36">
        <v>4148.2239858398452</v>
      </c>
      <c r="S339" s="36">
        <v>33121.954681683346</v>
      </c>
      <c r="T339" s="36">
        <v>10882.812568382828</v>
      </c>
      <c r="U339" s="36">
        <v>6074.3125585937496</v>
      </c>
      <c r="V339" s="36">
        <v>44537.907436203175</v>
      </c>
      <c r="W339" s="36">
        <v>4047.8529541015791</v>
      </c>
      <c r="X339" s="36">
        <v>9792.474055413828</v>
      </c>
      <c r="Y339" s="36">
        <v>18432.820008075483</v>
      </c>
      <c r="Z339" s="36">
        <v>160.15858108520518</v>
      </c>
      <c r="AA339" s="36">
        <v>11703.427416031249</v>
      </c>
      <c r="AB339" s="36">
        <v>11969.659722941287</v>
      </c>
      <c r="AC339" s="36">
        <v>17653.729778316636</v>
      </c>
      <c r="AD339" s="36">
        <v>23912.029089781245</v>
      </c>
      <c r="AE339" s="36">
        <v>6609.0477650624998</v>
      </c>
      <c r="AF339" s="36">
        <v>8.8427184466019426</v>
      </c>
      <c r="AG339" s="36">
        <v>13854.513854774315</v>
      </c>
      <c r="AH339" s="36">
        <v>26618.131076531285</v>
      </c>
      <c r="AI339" s="36">
        <v>3694.8212402343711</v>
      </c>
      <c r="AJ339" s="36">
        <v>47.497578613281121</v>
      </c>
      <c r="AK339" s="36">
        <v>3261.9209287109406</v>
      </c>
      <c r="AL339" s="36">
        <v>15881.743911878901</v>
      </c>
      <c r="AM339" s="36">
        <v>9022.5326152891066</v>
      </c>
      <c r="AN339" s="36">
        <v>8128.6463519375111</v>
      </c>
      <c r="AO339" s="36">
        <v>31591.829262175754</v>
      </c>
      <c r="AP339" s="36">
        <v>649.58865356445313</v>
      </c>
      <c r="AQ339" s="36">
        <v>27926.955367828134</v>
      </c>
      <c r="AR339" s="36">
        <v>34516.569906968798</v>
      </c>
      <c r="AS339" s="36">
        <v>36317.957503906277</v>
      </c>
      <c r="AT339" s="36">
        <v>15647.7648488125</v>
      </c>
      <c r="AU339" s="36">
        <v>33442.555061531253</v>
      </c>
      <c r="AV339" s="36">
        <v>12877.668518968761</v>
      </c>
      <c r="AW339" s="36">
        <v>9592.099494475453</v>
      </c>
      <c r="AX339" s="36">
        <v>29600.591235699219</v>
      </c>
      <c r="AY339" s="36">
        <v>26541.699180953157</v>
      </c>
    </row>
    <row r="340" spans="1:51" x14ac:dyDescent="0.25">
      <c r="A340" s="34">
        <v>44301</v>
      </c>
      <c r="B340" s="35">
        <v>3</v>
      </c>
      <c r="C340" s="36">
        <v>17539.715418929711</v>
      </c>
      <c r="D340" s="36">
        <v>23843.230876218793</v>
      </c>
      <c r="E340" s="36">
        <v>10105.629807843772</v>
      </c>
      <c r="F340" s="36">
        <v>34097.040807375059</v>
      </c>
      <c r="G340" s="36">
        <v>18533.408046640667</v>
      </c>
      <c r="H340" s="36">
        <v>6937.6051486093766</v>
      </c>
      <c r="I340" s="36">
        <v>16044.626033865748</v>
      </c>
      <c r="J340" s="36">
        <v>88.800144195556584</v>
      </c>
      <c r="K340" s="36">
        <v>11115.648587531276</v>
      </c>
      <c r="L340" s="36">
        <v>5070.0574654843931</v>
      </c>
      <c r="M340" s="36">
        <v>27953.024934118243</v>
      </c>
      <c r="N340" s="36">
        <v>10442.047732421895</v>
      </c>
      <c r="O340" s="36">
        <v>27335.663846027277</v>
      </c>
      <c r="P340" s="36">
        <v>2839.5825696582028</v>
      </c>
      <c r="Q340" s="36">
        <v>31.695053577423089</v>
      </c>
      <c r="R340" s="36">
        <v>3821.8604006347655</v>
      </c>
      <c r="S340" s="36">
        <v>29962.94724998021</v>
      </c>
      <c r="T340" s="36">
        <v>10371.604166570341</v>
      </c>
      <c r="U340" s="36">
        <v>5755.8793203124997</v>
      </c>
      <c r="V340" s="36">
        <v>39988.200759593798</v>
      </c>
      <c r="W340" s="36">
        <v>3920.4154296874904</v>
      </c>
      <c r="X340" s="36">
        <v>8905.2141914675722</v>
      </c>
      <c r="Y340" s="36">
        <v>18224.844748675641</v>
      </c>
      <c r="Z340" s="36">
        <v>128.62083068847653</v>
      </c>
      <c r="AA340" s="36">
        <v>10071.730046539091</v>
      </c>
      <c r="AB340" s="36">
        <v>11733.241400587882</v>
      </c>
      <c r="AC340" s="36">
        <v>16577.627732504126</v>
      </c>
      <c r="AD340" s="36">
        <v>21637.754892328117</v>
      </c>
      <c r="AE340" s="36">
        <v>5843.7731451562504</v>
      </c>
      <c r="AF340" s="36">
        <v>8.8427184466019426</v>
      </c>
      <c r="AG340" s="36">
        <v>12485.535997086803</v>
      </c>
      <c r="AH340" s="36">
        <v>25548.223861437524</v>
      </c>
      <c r="AI340" s="36">
        <v>3271.5506469726502</v>
      </c>
      <c r="AJ340" s="36">
        <v>47.629408447266229</v>
      </c>
      <c r="AK340" s="36">
        <v>3136.7028715820329</v>
      </c>
      <c r="AL340" s="36">
        <v>14518.679786972671</v>
      </c>
      <c r="AM340" s="36">
        <v>7699.3925135468799</v>
      </c>
      <c r="AN340" s="36">
        <v>7857.6813803750183</v>
      </c>
      <c r="AO340" s="36">
        <v>28902.909879437531</v>
      </c>
      <c r="AP340" s="36">
        <v>602.60464477539063</v>
      </c>
      <c r="AQ340" s="36">
        <v>26899.30190516794</v>
      </c>
      <c r="AR340" s="36">
        <v>32036.606983328158</v>
      </c>
      <c r="AS340" s="36">
        <v>32952.618824218778</v>
      </c>
      <c r="AT340" s="36">
        <v>15533.748969406235</v>
      </c>
      <c r="AU340" s="36">
        <v>31675.119694343775</v>
      </c>
      <c r="AV340" s="36">
        <v>7804.8945749062405</v>
      </c>
      <c r="AW340" s="36">
        <v>12051.110242691853</v>
      </c>
      <c r="AX340" s="36">
        <v>26621.057832644543</v>
      </c>
      <c r="AY340" s="36">
        <v>25641.795927125077</v>
      </c>
    </row>
    <row r="341" spans="1:51" x14ac:dyDescent="0.25">
      <c r="A341" s="34">
        <v>44301</v>
      </c>
      <c r="B341" s="35">
        <v>4</v>
      </c>
      <c r="C341" s="36">
        <v>17000.710693296904</v>
      </c>
      <c r="D341" s="36">
        <v>23183.317221749992</v>
      </c>
      <c r="E341" s="36">
        <v>9603.0324563593749</v>
      </c>
      <c r="F341" s="36">
        <v>33102.681502281244</v>
      </c>
      <c r="G341" s="36">
        <v>17662.640736484354</v>
      </c>
      <c r="H341" s="36">
        <v>6892.5313151406335</v>
      </c>
      <c r="I341" s="36">
        <v>15719.800939621611</v>
      </c>
      <c r="J341" s="36">
        <v>84.350378036499109</v>
      </c>
      <c r="K341" s="36">
        <v>10834.984181070324</v>
      </c>
      <c r="L341" s="36">
        <v>4651.1130250477536</v>
      </c>
      <c r="M341" s="36">
        <v>27866.777089179923</v>
      </c>
      <c r="N341" s="36">
        <v>10092.731953125007</v>
      </c>
      <c r="O341" s="36">
        <v>26650.935610191322</v>
      </c>
      <c r="P341" s="36">
        <v>2720.8095363515667</v>
      </c>
      <c r="Q341" s="36">
        <v>31.37550973892213</v>
      </c>
      <c r="R341" s="36">
        <v>3702.483561035157</v>
      </c>
      <c r="S341" s="36">
        <v>28363.130629448955</v>
      </c>
      <c r="T341" s="36">
        <v>10269.056809312515</v>
      </c>
      <c r="U341" s="36">
        <v>5616.0978730468796</v>
      </c>
      <c r="V341" s="36">
        <v>37300.393902937525</v>
      </c>
      <c r="W341" s="36">
        <v>3874.6613769531205</v>
      </c>
      <c r="X341" s="36">
        <v>8351.4613653385513</v>
      </c>
      <c r="Y341" s="36">
        <v>17721.965869874191</v>
      </c>
      <c r="Z341" s="36">
        <v>149.91083511352539</v>
      </c>
      <c r="AA341" s="36">
        <v>9074.9834992343986</v>
      </c>
      <c r="AB341" s="36">
        <v>11589.774932747712</v>
      </c>
      <c r="AC341" s="36">
        <v>16313.588376051002</v>
      </c>
      <c r="AD341" s="36">
        <v>20805.774976796889</v>
      </c>
      <c r="AE341" s="36">
        <v>5887.2649815078112</v>
      </c>
      <c r="AF341" s="36">
        <v>8.8427184466019426</v>
      </c>
      <c r="AG341" s="36">
        <v>11682.733347024307</v>
      </c>
      <c r="AH341" s="36">
        <v>24773.482644937496</v>
      </c>
      <c r="AI341" s="36">
        <v>3023.2715332031257</v>
      </c>
      <c r="AJ341" s="36">
        <v>47.173439941405974</v>
      </c>
      <c r="AK341" s="36">
        <v>3100.0981186523445</v>
      </c>
      <c r="AL341" s="36">
        <v>13853.645524171894</v>
      </c>
      <c r="AM341" s="36">
        <v>7182.8251884218816</v>
      </c>
      <c r="AN341" s="36">
        <v>7678.2728223750082</v>
      </c>
      <c r="AO341" s="36">
        <v>27411.370264867219</v>
      </c>
      <c r="AP341" s="36">
        <v>584.59902954101563</v>
      </c>
      <c r="AQ341" s="36">
        <v>26468.821494062548</v>
      </c>
      <c r="AR341" s="36">
        <v>30797.662458343759</v>
      </c>
      <c r="AS341" s="36">
        <v>30943.256792968761</v>
      </c>
      <c r="AT341" s="36">
        <v>15180.49268160939</v>
      </c>
      <c r="AU341" s="36">
        <v>30984.604424984453</v>
      </c>
      <c r="AV341" s="36">
        <v>9573.811431499993</v>
      </c>
      <c r="AW341" s="36">
        <v>7961.0447688057429</v>
      </c>
      <c r="AX341" s="36">
        <v>25405.607489314472</v>
      </c>
      <c r="AY341" s="36">
        <v>25229.769551085992</v>
      </c>
    </row>
    <row r="342" spans="1:51" x14ac:dyDescent="0.25">
      <c r="A342" s="34">
        <v>44301</v>
      </c>
      <c r="B342" s="35">
        <v>5</v>
      </c>
      <c r="C342" s="36">
        <v>16582.806248578141</v>
      </c>
      <c r="D342" s="36">
        <v>22727.403907937496</v>
      </c>
      <c r="E342" s="36">
        <v>9310.1773819765658</v>
      </c>
      <c r="F342" s="36">
        <v>32577.535793515657</v>
      </c>
      <c r="G342" s="36">
        <v>17269.432216406254</v>
      </c>
      <c r="H342" s="36">
        <v>6760.1785637343974</v>
      </c>
      <c r="I342" s="36">
        <v>15521.023061932636</v>
      </c>
      <c r="J342" s="36">
        <v>82.298343658447308</v>
      </c>
      <c r="K342" s="36">
        <v>10351.197691335932</v>
      </c>
      <c r="L342" s="36">
        <v>4733.0044874885616</v>
      </c>
      <c r="M342" s="36">
        <v>27392.373546613278</v>
      </c>
      <c r="N342" s="36">
        <v>9809.6635781250079</v>
      </c>
      <c r="O342" s="36">
        <v>26535.891541488214</v>
      </c>
      <c r="P342" s="36">
        <v>2811.405358755861</v>
      </c>
      <c r="Q342" s="36">
        <v>31.352681159973141</v>
      </c>
      <c r="R342" s="36">
        <v>3623.0736933593757</v>
      </c>
      <c r="S342" s="36">
        <v>27790.988667581758</v>
      </c>
      <c r="T342" s="36">
        <v>10205.147254617199</v>
      </c>
      <c r="U342" s="36">
        <v>5496.0568623047002</v>
      </c>
      <c r="V342" s="36">
        <v>35895.555297703169</v>
      </c>
      <c r="W342" s="36">
        <v>3905.1490722656295</v>
      </c>
      <c r="X342" s="36">
        <v>9111.8432818664296</v>
      </c>
      <c r="Y342" s="36">
        <v>16723.663147960076</v>
      </c>
      <c r="Z342" s="36">
        <v>169.82853424072258</v>
      </c>
      <c r="AA342" s="36">
        <v>8992.4839509062622</v>
      </c>
      <c r="AB342" s="36">
        <v>11639.183691301203</v>
      </c>
      <c r="AC342" s="36">
        <v>16251.534273879119</v>
      </c>
      <c r="AD342" s="36">
        <v>20494.277376796901</v>
      </c>
      <c r="AE342" s="36">
        <v>7392.1413840117457</v>
      </c>
      <c r="AF342" s="36">
        <v>8.8427184466019426</v>
      </c>
      <c r="AG342" s="36">
        <v>11463.448460493057</v>
      </c>
      <c r="AH342" s="36">
        <v>25041.419726531232</v>
      </c>
      <c r="AI342" s="36">
        <v>2903.6736206054698</v>
      </c>
      <c r="AJ342" s="36">
        <v>49.353278076173083</v>
      </c>
      <c r="AK342" s="36">
        <v>3017.6738618164036</v>
      </c>
      <c r="AL342" s="36">
        <v>13499.134644726582</v>
      </c>
      <c r="AM342" s="36">
        <v>6611.1115939140773</v>
      </c>
      <c r="AN342" s="36">
        <v>7594.30046365626</v>
      </c>
      <c r="AO342" s="36">
        <v>26483.186794527355</v>
      </c>
      <c r="AP342" s="36">
        <v>603.81657409667969</v>
      </c>
      <c r="AQ342" s="36">
        <v>26278.714252597671</v>
      </c>
      <c r="AR342" s="36">
        <v>30296.119362882826</v>
      </c>
      <c r="AS342" s="36">
        <v>30117.66347753907</v>
      </c>
      <c r="AT342" s="36">
        <v>15266.51649590626</v>
      </c>
      <c r="AU342" s="36">
        <v>30503.390829437572</v>
      </c>
      <c r="AV342" s="36">
        <v>13314.721685531227</v>
      </c>
      <c r="AW342" s="36">
        <v>2987.2381806667627</v>
      </c>
      <c r="AX342" s="36">
        <v>24679.716222673844</v>
      </c>
      <c r="AY342" s="36">
        <v>25196.769660609469</v>
      </c>
    </row>
    <row r="343" spans="1:51" x14ac:dyDescent="0.25">
      <c r="A343" s="34">
        <v>44301</v>
      </c>
      <c r="B343" s="35">
        <v>6</v>
      </c>
      <c r="C343" s="36">
        <v>17153.003441734425</v>
      </c>
      <c r="D343" s="36">
        <v>23416.961108437525</v>
      </c>
      <c r="E343" s="36">
        <v>9738.6151975156226</v>
      </c>
      <c r="F343" s="36">
        <v>32909.44931545313</v>
      </c>
      <c r="G343" s="36">
        <v>17689.113815250017</v>
      </c>
      <c r="H343" s="36">
        <v>6810.7141955625402</v>
      </c>
      <c r="I343" s="36">
        <v>16066.632768302279</v>
      </c>
      <c r="J343" s="36">
        <v>81.915679931640597</v>
      </c>
      <c r="K343" s="36">
        <v>10795.220274203151</v>
      </c>
      <c r="L343" s="36">
        <v>4769.4787238624413</v>
      </c>
      <c r="M343" s="36">
        <v>27690.754703055569</v>
      </c>
      <c r="N343" s="36">
        <v>9978.0977832031422</v>
      </c>
      <c r="O343" s="36">
        <v>26962.204168152257</v>
      </c>
      <c r="P343" s="36">
        <v>2759.7378906367189</v>
      </c>
      <c r="Q343" s="36">
        <v>30.803421974182122</v>
      </c>
      <c r="R343" s="36">
        <v>3611.4914536132819</v>
      </c>
      <c r="S343" s="36">
        <v>28331.668272347393</v>
      </c>
      <c r="T343" s="36">
        <v>10427.761441976594</v>
      </c>
      <c r="U343" s="36">
        <v>5483.2133720703196</v>
      </c>
      <c r="V343" s="36">
        <v>36496.35424042189</v>
      </c>
      <c r="W343" s="36">
        <v>3834.152563476569</v>
      </c>
      <c r="X343" s="36">
        <v>9244.9117978460836</v>
      </c>
      <c r="Y343" s="36">
        <v>16955.365428616024</v>
      </c>
      <c r="Z343" s="36">
        <v>211.22035140991204</v>
      </c>
      <c r="AA343" s="36">
        <v>9161.5685201953456</v>
      </c>
      <c r="AB343" s="36">
        <v>11943.331757915219</v>
      </c>
      <c r="AC343" s="36">
        <v>16333.258992754118</v>
      </c>
      <c r="AD343" s="36">
        <v>20739.35548562503</v>
      </c>
      <c r="AE343" s="36">
        <v>7074.9177066875145</v>
      </c>
      <c r="AF343" s="36">
        <v>8.8427184466019426</v>
      </c>
      <c r="AG343" s="36">
        <v>12108.025702399307</v>
      </c>
      <c r="AH343" s="36">
        <v>25506.181362718737</v>
      </c>
      <c r="AI343" s="36">
        <v>3020.256469726562</v>
      </c>
      <c r="AJ343" s="36">
        <v>41.034199218750004</v>
      </c>
      <c r="AK343" s="36">
        <v>2982.9484697265634</v>
      </c>
      <c r="AL343" s="36">
        <v>13725.626834847668</v>
      </c>
      <c r="AM343" s="36">
        <v>6704.2276828281538</v>
      </c>
      <c r="AN343" s="36">
        <v>7800.9570343437499</v>
      </c>
      <c r="AO343" s="36">
        <v>26867.181483746139</v>
      </c>
      <c r="AP343" s="36">
        <v>613.86134338378906</v>
      </c>
      <c r="AQ343" s="36">
        <v>26754.139790624999</v>
      </c>
      <c r="AR343" s="36">
        <v>30758.493720457045</v>
      </c>
      <c r="AS343" s="36">
        <v>31183.125104492185</v>
      </c>
      <c r="AT343" s="36">
        <v>15709.323526796872</v>
      </c>
      <c r="AU343" s="36">
        <v>30830.993029187488</v>
      </c>
      <c r="AV343" s="36">
        <v>14167.568497937473</v>
      </c>
      <c r="AW343" s="36">
        <v>2288.2079180533165</v>
      </c>
      <c r="AX343" s="36">
        <v>24979.307855334002</v>
      </c>
      <c r="AY343" s="36">
        <v>25492.251735476551</v>
      </c>
    </row>
    <row r="344" spans="1:51" x14ac:dyDescent="0.25">
      <c r="A344" s="34">
        <v>44301</v>
      </c>
      <c r="B344" s="35">
        <v>7</v>
      </c>
      <c r="C344" s="36">
        <v>18452.424522218771</v>
      </c>
      <c r="D344" s="36">
        <v>25127.909818312459</v>
      </c>
      <c r="E344" s="36">
        <v>10303.81309647657</v>
      </c>
      <c r="F344" s="36">
        <v>36355.077655765635</v>
      </c>
      <c r="G344" s="36">
        <v>19159.34476678124</v>
      </c>
      <c r="H344" s="36">
        <v>6774.5854218750292</v>
      </c>
      <c r="I344" s="36">
        <v>18025.451390203645</v>
      </c>
      <c r="J344" s="36">
        <v>91.472255706787109</v>
      </c>
      <c r="K344" s="36">
        <v>11627.341423296892</v>
      </c>
      <c r="L344" s="36">
        <v>5063.6201731406354</v>
      </c>
      <c r="M344" s="36">
        <v>28587.167731402351</v>
      </c>
      <c r="N344" s="36">
        <v>10433.066488281249</v>
      </c>
      <c r="O344" s="36">
        <v>29042.482283558518</v>
      </c>
      <c r="P344" s="36">
        <v>2924.0054077167902</v>
      </c>
      <c r="Q344" s="36">
        <v>31.54782056808472</v>
      </c>
      <c r="R344" s="36">
        <v>3771.7424934082028</v>
      </c>
      <c r="S344" s="36">
        <v>30735.142458839564</v>
      </c>
      <c r="T344" s="36">
        <v>10874.50085685157</v>
      </c>
      <c r="U344" s="36">
        <v>5740.8870830078104</v>
      </c>
      <c r="V344" s="36">
        <v>39688.56319093753</v>
      </c>
      <c r="W344" s="36">
        <v>3663.0187011718717</v>
      </c>
      <c r="X344" s="36">
        <v>9833.7261070624645</v>
      </c>
      <c r="Y344" s="36">
        <v>18637.995149143742</v>
      </c>
      <c r="Z344" s="36">
        <v>239.31656372070316</v>
      </c>
      <c r="AA344" s="36">
        <v>11058.450486476564</v>
      </c>
      <c r="AB344" s="36">
        <v>13134.71016265143</v>
      </c>
      <c r="AC344" s="36">
        <v>17429.271387863482</v>
      </c>
      <c r="AD344" s="36">
        <v>22240.071537749976</v>
      </c>
      <c r="AE344" s="36">
        <v>6376.3434435859435</v>
      </c>
      <c r="AF344" s="36">
        <v>8.8427184466019426</v>
      </c>
      <c r="AG344" s="36">
        <v>13959.170036211804</v>
      </c>
      <c r="AH344" s="36">
        <v>27069.117542125012</v>
      </c>
      <c r="AI344" s="36">
        <v>3309.4771240234368</v>
      </c>
      <c r="AJ344" s="36">
        <v>43.181831787109857</v>
      </c>
      <c r="AK344" s="36">
        <v>3040.3269780273458</v>
      </c>
      <c r="AL344" s="36">
        <v>14314.104859167977</v>
      </c>
      <c r="AM344" s="36">
        <v>7349.5897524218944</v>
      </c>
      <c r="AN344" s="36">
        <v>8144.2792896562605</v>
      </c>
      <c r="AO344" s="36">
        <v>28670.747651777343</v>
      </c>
      <c r="AP344" s="36">
        <v>614.87539672851563</v>
      </c>
      <c r="AQ344" s="36">
        <v>29078.669208878859</v>
      </c>
      <c r="AR344" s="36">
        <v>33086.02655851173</v>
      </c>
      <c r="AS344" s="36">
        <v>34277.20809570315</v>
      </c>
      <c r="AT344" s="36">
        <v>16304.257485218788</v>
      </c>
      <c r="AU344" s="36">
        <v>33861.101074281301</v>
      </c>
      <c r="AV344" s="36">
        <v>14602.670242906239</v>
      </c>
      <c r="AW344" s="36">
        <v>2186.8211543603916</v>
      </c>
      <c r="AX344" s="36">
        <v>26782.131022564481</v>
      </c>
      <c r="AY344" s="36">
        <v>27575.228725968853</v>
      </c>
    </row>
    <row r="345" spans="1:51" x14ac:dyDescent="0.25">
      <c r="A345" s="34">
        <v>44301</v>
      </c>
      <c r="B345" s="35">
        <v>8</v>
      </c>
      <c r="C345" s="36">
        <v>21411.131888078136</v>
      </c>
      <c r="D345" s="36">
        <v>27279.382142718765</v>
      </c>
      <c r="E345" s="36">
        <v>11989.259873593775</v>
      </c>
      <c r="F345" s="36">
        <v>43035.766176718818</v>
      </c>
      <c r="G345" s="36">
        <v>21655.49492221238</v>
      </c>
      <c r="H345" s="36">
        <v>7701.0511395156436</v>
      </c>
      <c r="I345" s="36">
        <v>21431.445415959541</v>
      </c>
      <c r="J345" s="36">
        <v>116.060583114624</v>
      </c>
      <c r="K345" s="36">
        <v>13052.560924343761</v>
      </c>
      <c r="L345" s="36">
        <v>6314.4402719010222</v>
      </c>
      <c r="M345" s="36">
        <v>29725.951679899932</v>
      </c>
      <c r="N345" s="36">
        <v>11476.371681640641</v>
      </c>
      <c r="O345" s="36">
        <v>33981.623032269461</v>
      </c>
      <c r="P345" s="36">
        <v>2749.250069122455</v>
      </c>
      <c r="Q345" s="36">
        <v>32.622140407562249</v>
      </c>
      <c r="R345" s="36">
        <v>3900.8735825195326</v>
      </c>
      <c r="S345" s="36">
        <v>32380.497674573951</v>
      </c>
      <c r="T345" s="36">
        <v>11740.012504093762</v>
      </c>
      <c r="U345" s="36">
        <v>6084.8363007812613</v>
      </c>
      <c r="V345" s="36">
        <v>43766.720197968803</v>
      </c>
      <c r="W345" s="36">
        <v>4037.8219970703185</v>
      </c>
      <c r="X345" s="36">
        <v>10544.383388028395</v>
      </c>
      <c r="Y345" s="36">
        <v>20576.157999988114</v>
      </c>
      <c r="Z345" s="36">
        <v>191.63355880737313</v>
      </c>
      <c r="AA345" s="36">
        <v>12498.021046703141</v>
      </c>
      <c r="AB345" s="36">
        <v>15380.283829113372</v>
      </c>
      <c r="AC345" s="36">
        <v>19714.327298566608</v>
      </c>
      <c r="AD345" s="36">
        <v>23426.574792593769</v>
      </c>
      <c r="AE345" s="36">
        <v>6367.7504298828489</v>
      </c>
      <c r="AF345" s="36">
        <v>8.8427184466019426</v>
      </c>
      <c r="AG345" s="36">
        <v>14944.26140764931</v>
      </c>
      <c r="AH345" s="36">
        <v>26582.091327499998</v>
      </c>
      <c r="AI345" s="36">
        <v>3092.540170900244</v>
      </c>
      <c r="AJ345" s="36">
        <v>58.082839599608789</v>
      </c>
      <c r="AK345" s="36">
        <v>3201.7678209674582</v>
      </c>
      <c r="AL345" s="36">
        <v>14204.10237519532</v>
      </c>
      <c r="AM345" s="36">
        <v>7725.3908440000114</v>
      </c>
      <c r="AN345" s="36">
        <v>8581.3579025937634</v>
      </c>
      <c r="AO345" s="36">
        <v>30917.386771894584</v>
      </c>
      <c r="AP345" s="36">
        <v>465.37209489160159</v>
      </c>
      <c r="AQ345" s="36">
        <v>33677.440055312545</v>
      </c>
      <c r="AR345" s="36">
        <v>36807.746228492178</v>
      </c>
      <c r="AS345" s="36">
        <v>36391.654794921888</v>
      </c>
      <c r="AT345" s="36">
        <v>17739.607807921879</v>
      </c>
      <c r="AU345" s="36">
        <v>39290.978802125035</v>
      </c>
      <c r="AV345" s="36">
        <v>14356.314818281267</v>
      </c>
      <c r="AW345" s="36">
        <v>1988.6584426646486</v>
      </c>
      <c r="AX345" s="36">
        <v>27050.340407968779</v>
      </c>
      <c r="AY345" s="36">
        <v>32062.974391437514</v>
      </c>
    </row>
    <row r="346" spans="1:51" x14ac:dyDescent="0.25">
      <c r="A346" s="34">
        <v>44301</v>
      </c>
      <c r="B346" s="35">
        <v>9</v>
      </c>
      <c r="C346" s="36">
        <v>25272.897540156242</v>
      </c>
      <c r="D346" s="36">
        <v>34065.581799500047</v>
      </c>
      <c r="E346" s="36">
        <v>14508.945348906254</v>
      </c>
      <c r="F346" s="36">
        <v>50509.279220468728</v>
      </c>
      <c r="G346" s="36">
        <v>27563.246130848253</v>
      </c>
      <c r="H346" s="36">
        <v>9328.9871730156592</v>
      </c>
      <c r="I346" s="36">
        <v>25229.201877136256</v>
      </c>
      <c r="J346" s="36">
        <v>131.6349964141846</v>
      </c>
      <c r="K346" s="36">
        <v>15624.555204921904</v>
      </c>
      <c r="L346" s="36">
        <v>7595.3142021500507</v>
      </c>
      <c r="M346" s="36">
        <v>36919.599649183634</v>
      </c>
      <c r="N346" s="36">
        <v>13110.10988281252</v>
      </c>
      <c r="O346" s="36">
        <v>40541.616168410066</v>
      </c>
      <c r="P346" s="36">
        <v>2673.9906311490554</v>
      </c>
      <c r="Q346" s="36">
        <v>34.069131851196289</v>
      </c>
      <c r="R346" s="36">
        <v>4679.8942827148448</v>
      </c>
      <c r="S346" s="36">
        <v>39561.276157027038</v>
      </c>
      <c r="T346" s="36">
        <v>13401.758248476573</v>
      </c>
      <c r="U346" s="36">
        <v>7230.0920888671908</v>
      </c>
      <c r="V346" s="36">
        <v>51118.065346781208</v>
      </c>
      <c r="W346" s="36">
        <v>4900.7126464843795</v>
      </c>
      <c r="X346" s="36">
        <v>12230.873448102519</v>
      </c>
      <c r="Y346" s="36">
        <v>24458.244020591494</v>
      </c>
      <c r="Z346" s="36">
        <v>218.10371078491215</v>
      </c>
      <c r="AA346" s="36">
        <v>16599.588289624968</v>
      </c>
      <c r="AB346" s="36">
        <v>18047.865460062148</v>
      </c>
      <c r="AC346" s="36">
        <v>24105.555704957256</v>
      </c>
      <c r="AD346" s="36">
        <v>27530.731263625021</v>
      </c>
      <c r="AE346" s="36">
        <v>7355.8866882187558</v>
      </c>
      <c r="AF346" s="36">
        <v>8.8427184466019426</v>
      </c>
      <c r="AG346" s="36">
        <v>17966.162254243052</v>
      </c>
      <c r="AH346" s="36">
        <v>31061.351414156255</v>
      </c>
      <c r="AI346" s="36">
        <v>4129.501220112179</v>
      </c>
      <c r="AJ346" s="36">
        <v>116.96691772460986</v>
      </c>
      <c r="AK346" s="36">
        <v>3587.7224329216397</v>
      </c>
      <c r="AL346" s="36">
        <v>15931.827103812517</v>
      </c>
      <c r="AM346" s="36">
        <v>10061.620801882857</v>
      </c>
      <c r="AN346" s="36">
        <v>9134.0781615781416</v>
      </c>
      <c r="AO346" s="36">
        <v>37422.92199287891</v>
      </c>
      <c r="AP346" s="36">
        <v>513.63604342677741</v>
      </c>
      <c r="AQ346" s="36">
        <v>39633.921955437479</v>
      </c>
      <c r="AR346" s="36">
        <v>46051.154485703133</v>
      </c>
      <c r="AS346" s="36">
        <v>43035.660689453114</v>
      </c>
      <c r="AT346" s="36">
        <v>21172.071548859385</v>
      </c>
      <c r="AU346" s="36">
        <v>46505.437954000001</v>
      </c>
      <c r="AV346" s="36">
        <v>17819.250108125001</v>
      </c>
      <c r="AW346" s="36">
        <v>1396.4240775447056</v>
      </c>
      <c r="AX346" s="36">
        <v>32023.754401451191</v>
      </c>
      <c r="AY346" s="36">
        <v>38046.19534443759</v>
      </c>
    </row>
    <row r="347" spans="1:51" x14ac:dyDescent="0.25">
      <c r="A347" s="34">
        <v>44301</v>
      </c>
      <c r="B347" s="35">
        <v>10</v>
      </c>
      <c r="C347" s="36">
        <v>27356.038211192958</v>
      </c>
      <c r="D347" s="36">
        <v>38087.334237000003</v>
      </c>
      <c r="E347" s="36">
        <v>16438.084997531249</v>
      </c>
      <c r="F347" s="36">
        <v>54773.260499250027</v>
      </c>
      <c r="G347" s="36">
        <v>33435.548213143556</v>
      </c>
      <c r="H347" s="36">
        <v>10512.329403687527</v>
      </c>
      <c r="I347" s="36">
        <v>28089.268664302286</v>
      </c>
      <c r="J347" s="36">
        <v>128.701416015625</v>
      </c>
      <c r="K347" s="36">
        <v>17680.08863434376</v>
      </c>
      <c r="L347" s="36">
        <v>9471.6166853555987</v>
      </c>
      <c r="M347" s="36">
        <v>39446.532662907353</v>
      </c>
      <c r="N347" s="36">
        <v>14664.679925781258</v>
      </c>
      <c r="O347" s="36">
        <v>44524.323512714815</v>
      </c>
      <c r="P347" s="36">
        <v>3698.7559723449376</v>
      </c>
      <c r="Q347" s="36">
        <v>35.135291099548347</v>
      </c>
      <c r="R347" s="36">
        <v>5138.1700415039077</v>
      </c>
      <c r="S347" s="36">
        <v>44267.838678261462</v>
      </c>
      <c r="T347" s="36">
        <v>14892.14504635937</v>
      </c>
      <c r="U347" s="36">
        <v>7898.8687460937599</v>
      </c>
      <c r="V347" s="36">
        <v>55289.620717968755</v>
      </c>
      <c r="W347" s="36">
        <v>5244.9873535156303</v>
      </c>
      <c r="X347" s="36">
        <v>13290.847741576217</v>
      </c>
      <c r="Y347" s="36">
        <v>27491.307657781734</v>
      </c>
      <c r="Z347" s="36">
        <v>207.50602050781251</v>
      </c>
      <c r="AA347" s="36">
        <v>19547.080757500054</v>
      </c>
      <c r="AB347" s="36">
        <v>19868.062756606691</v>
      </c>
      <c r="AC347" s="36">
        <v>25852.271363597858</v>
      </c>
      <c r="AD347" s="36">
        <v>30653.613264906235</v>
      </c>
      <c r="AE347" s="36">
        <v>7851.5415390625121</v>
      </c>
      <c r="AF347" s="36">
        <v>8.8427184466019426</v>
      </c>
      <c r="AG347" s="36">
        <v>19822.879243305557</v>
      </c>
      <c r="AH347" s="36">
        <v>35632.984473843775</v>
      </c>
      <c r="AI347" s="36">
        <v>5227.0732466299596</v>
      </c>
      <c r="AJ347" s="36">
        <v>145.94942407226597</v>
      </c>
      <c r="AK347" s="36">
        <v>4710.2764139163046</v>
      </c>
      <c r="AL347" s="36">
        <v>18086.434126125008</v>
      </c>
      <c r="AM347" s="36">
        <v>11679.568168156258</v>
      </c>
      <c r="AN347" s="36">
        <v>9531.3668188750107</v>
      </c>
      <c r="AO347" s="36">
        <v>42221.948156882856</v>
      </c>
      <c r="AP347" s="36">
        <v>719.63676506933598</v>
      </c>
      <c r="AQ347" s="36">
        <v>44467.781314242158</v>
      </c>
      <c r="AR347" s="36">
        <v>52104.77619670306</v>
      </c>
      <c r="AS347" s="36">
        <v>48518.765724609388</v>
      </c>
      <c r="AT347" s="36">
        <v>23072.65219407812</v>
      </c>
      <c r="AU347" s="36">
        <v>49564.070193687541</v>
      </c>
      <c r="AV347" s="36">
        <v>20930.589150437507</v>
      </c>
      <c r="AW347" s="36">
        <v>1109.7918844994986</v>
      </c>
      <c r="AX347" s="36">
        <v>35918.813706423847</v>
      </c>
      <c r="AY347" s="36">
        <v>42396.157616156233</v>
      </c>
    </row>
    <row r="348" spans="1:51" x14ac:dyDescent="0.25">
      <c r="A348" s="34">
        <v>44301</v>
      </c>
      <c r="B348" s="35">
        <v>11</v>
      </c>
      <c r="C348" s="36">
        <v>28279.168465033727</v>
      </c>
      <c r="D348" s="36">
        <v>40252.026082437493</v>
      </c>
      <c r="E348" s="36">
        <v>18144.79775904688</v>
      </c>
      <c r="F348" s="36">
        <v>56672.188051093697</v>
      </c>
      <c r="G348" s="36">
        <v>34889.471771076394</v>
      </c>
      <c r="H348" s="36">
        <v>10884.793001031276</v>
      </c>
      <c r="I348" s="36">
        <v>29221.299837821774</v>
      </c>
      <c r="J348" s="36">
        <v>130.4415035247803</v>
      </c>
      <c r="K348" s="36">
        <v>18480.008987937508</v>
      </c>
      <c r="L348" s="36">
        <v>10207.485094195225</v>
      </c>
      <c r="M348" s="36">
        <v>40617.653760242203</v>
      </c>
      <c r="N348" s="36">
        <v>15946.517507812492</v>
      </c>
      <c r="O348" s="36">
        <v>46414.59960101168</v>
      </c>
      <c r="P348" s="36">
        <v>3875.5261744265435</v>
      </c>
      <c r="Q348" s="36">
        <v>35.854823112487793</v>
      </c>
      <c r="R348" s="36">
        <v>5381.6491035156259</v>
      </c>
      <c r="S348" s="36">
        <v>46710.60803419898</v>
      </c>
      <c r="T348" s="36">
        <v>16005.082176250029</v>
      </c>
      <c r="U348" s="36">
        <v>8731.4949218750116</v>
      </c>
      <c r="V348" s="36">
        <v>58990.09507840623</v>
      </c>
      <c r="W348" s="36">
        <v>5645.3153808593697</v>
      </c>
      <c r="X348" s="36">
        <v>13482.56570983597</v>
      </c>
      <c r="Y348" s="36">
        <v>27983.406724968627</v>
      </c>
      <c r="Z348" s="36">
        <v>128.50111755371091</v>
      </c>
      <c r="AA348" s="36">
        <v>20957.06829962504</v>
      </c>
      <c r="AB348" s="36">
        <v>20322.438306283839</v>
      </c>
      <c r="AC348" s="36">
        <v>27009.647397488494</v>
      </c>
      <c r="AD348" s="36">
        <v>32081.370786437488</v>
      </c>
      <c r="AE348" s="36">
        <v>7753.7830745781403</v>
      </c>
      <c r="AF348" s="36">
        <v>8.8427184466019426</v>
      </c>
      <c r="AG348" s="36">
        <v>20580.9140966493</v>
      </c>
      <c r="AH348" s="36">
        <v>37454.919136687517</v>
      </c>
      <c r="AI348" s="36">
        <v>5568.1891054930611</v>
      </c>
      <c r="AJ348" s="36">
        <v>154.82768505859389</v>
      </c>
      <c r="AK348" s="36">
        <v>5123.0823238345583</v>
      </c>
      <c r="AL348" s="36">
        <v>19522.627541203154</v>
      </c>
      <c r="AM348" s="36">
        <v>12478.449119875033</v>
      </c>
      <c r="AN348" s="36">
        <v>10253.847109687507</v>
      </c>
      <c r="AO348" s="36">
        <v>45000.263150152365</v>
      </c>
      <c r="AP348" s="36">
        <v>781.4394536425782</v>
      </c>
      <c r="AQ348" s="36">
        <v>46392.385463492217</v>
      </c>
      <c r="AR348" s="36">
        <v>54134.284169273502</v>
      </c>
      <c r="AS348" s="36">
        <v>51929.840482421874</v>
      </c>
      <c r="AT348" s="36">
        <v>23489.997822640631</v>
      </c>
      <c r="AU348" s="36">
        <v>50402.426249171906</v>
      </c>
      <c r="AV348" s="36">
        <v>20299.081892250008</v>
      </c>
      <c r="AW348" s="36">
        <v>2621.5718237983519</v>
      </c>
      <c r="AX348" s="36">
        <v>37956.133390613271</v>
      </c>
      <c r="AY348" s="36">
        <v>43699.71392451565</v>
      </c>
    </row>
    <row r="349" spans="1:51" x14ac:dyDescent="0.25">
      <c r="A349" s="34">
        <v>44301</v>
      </c>
      <c r="B349" s="35">
        <v>12</v>
      </c>
      <c r="C349" s="36">
        <v>29614.088160362113</v>
      </c>
      <c r="D349" s="36">
        <v>41288.539250187532</v>
      </c>
      <c r="E349" s="36">
        <v>18818.204813187516</v>
      </c>
      <c r="F349" s="36">
        <v>59044.876948593686</v>
      </c>
      <c r="G349" s="36">
        <v>36409.917454202783</v>
      </c>
      <c r="H349" s="36">
        <v>10482.163946750004</v>
      </c>
      <c r="I349" s="36">
        <v>30063.056911419499</v>
      </c>
      <c r="J349" s="36">
        <v>127.0947914123536</v>
      </c>
      <c r="K349" s="36">
        <v>18945.398034593774</v>
      </c>
      <c r="L349" s="36">
        <v>10440.402763154718</v>
      </c>
      <c r="M349" s="36">
        <v>41041.757657979477</v>
      </c>
      <c r="N349" s="36">
        <v>17122.022722656249</v>
      </c>
      <c r="O349" s="36">
        <v>47516.390611605406</v>
      </c>
      <c r="P349" s="36">
        <v>4046.130537570486</v>
      </c>
      <c r="Q349" s="36">
        <v>36.215742111206048</v>
      </c>
      <c r="R349" s="36">
        <v>5595.855743164062</v>
      </c>
      <c r="S349" s="36">
        <v>48470.207534027089</v>
      </c>
      <c r="T349" s="36">
        <v>16920.186939468782</v>
      </c>
      <c r="U349" s="36">
        <v>9453.2405605468884</v>
      </c>
      <c r="V349" s="36">
        <v>61266.925043749972</v>
      </c>
      <c r="W349" s="36">
        <v>5729.1982666015692</v>
      </c>
      <c r="X349" s="36">
        <v>14063.684505760761</v>
      </c>
      <c r="Y349" s="36">
        <v>27973.709005389763</v>
      </c>
      <c r="Z349" s="36">
        <v>148.74163085937505</v>
      </c>
      <c r="AA349" s="36">
        <v>22376.410310625004</v>
      </c>
      <c r="AB349" s="36">
        <v>20876.152505466955</v>
      </c>
      <c r="AC349" s="36">
        <v>27685.422402441633</v>
      </c>
      <c r="AD349" s="36">
        <v>33829.137144500004</v>
      </c>
      <c r="AE349" s="36">
        <v>7802.5671615312704</v>
      </c>
      <c r="AF349" s="36">
        <v>8.8427184466019426</v>
      </c>
      <c r="AG349" s="36">
        <v>21364.032683430567</v>
      </c>
      <c r="AH349" s="36">
        <v>38735.489976343786</v>
      </c>
      <c r="AI349" s="36">
        <v>5914.948629501343</v>
      </c>
      <c r="AJ349" s="36">
        <v>136.88301367187589</v>
      </c>
      <c r="AK349" s="36">
        <v>5229.040347460772</v>
      </c>
      <c r="AL349" s="36">
        <v>20502.571400531277</v>
      </c>
      <c r="AM349" s="36">
        <v>13428.217115968757</v>
      </c>
      <c r="AN349" s="36">
        <v>10491.408270843762</v>
      </c>
      <c r="AO349" s="36">
        <v>46841.415759988296</v>
      </c>
      <c r="AP349" s="36">
        <v>792.11970468066397</v>
      </c>
      <c r="AQ349" s="36">
        <v>47486.23166355463</v>
      </c>
      <c r="AR349" s="36">
        <v>55526.224411140647</v>
      </c>
      <c r="AS349" s="36">
        <v>54150.76237109377</v>
      </c>
      <c r="AT349" s="36">
        <v>23912.419832875003</v>
      </c>
      <c r="AU349" s="36">
        <v>52408.471440875037</v>
      </c>
      <c r="AV349" s="36">
        <v>20572.977910437523</v>
      </c>
      <c r="AW349" s="36">
        <v>3969.9249475099496</v>
      </c>
      <c r="AX349" s="36">
        <v>39536.496481695343</v>
      </c>
      <c r="AY349" s="36">
        <v>44688.413380687576</v>
      </c>
    </row>
    <row r="350" spans="1:51" x14ac:dyDescent="0.25">
      <c r="A350" s="34">
        <v>44301</v>
      </c>
      <c r="B350" s="35">
        <v>13</v>
      </c>
      <c r="C350" s="36">
        <v>31333.421783131584</v>
      </c>
      <c r="D350" s="36">
        <v>43101.751734999991</v>
      </c>
      <c r="E350" s="36">
        <v>19071.341252687511</v>
      </c>
      <c r="F350" s="36">
        <v>62400.171640906243</v>
      </c>
      <c r="G350" s="36">
        <v>37177.833315522992</v>
      </c>
      <c r="H350" s="36">
        <v>9652.0316514843998</v>
      </c>
      <c r="I350" s="36">
        <v>31217.751180800318</v>
      </c>
      <c r="J350" s="36">
        <v>128.66910552978521</v>
      </c>
      <c r="K350" s="36">
        <v>19680.24115925001</v>
      </c>
      <c r="L350" s="36">
        <v>10393.010609145644</v>
      </c>
      <c r="M350" s="36">
        <v>41724.727679550801</v>
      </c>
      <c r="N350" s="36">
        <v>18361.097222656244</v>
      </c>
      <c r="O350" s="36">
        <v>50485.336499199148</v>
      </c>
      <c r="P350" s="36">
        <v>4079.1672406194393</v>
      </c>
      <c r="Q350" s="36">
        <v>37.703909873962395</v>
      </c>
      <c r="R350" s="36">
        <v>6000.1187021484448</v>
      </c>
      <c r="S350" s="36">
        <v>50933.614750261469</v>
      </c>
      <c r="T350" s="36">
        <v>18246.301199781265</v>
      </c>
      <c r="U350" s="36">
        <v>10237.800382812513</v>
      </c>
      <c r="V350" s="36">
        <v>65482.630018656331</v>
      </c>
      <c r="W350" s="36">
        <v>5861.4310302734402</v>
      </c>
      <c r="X350" s="36">
        <v>15041.641143951194</v>
      </c>
      <c r="Y350" s="36">
        <v>26873.512441817908</v>
      </c>
      <c r="Z350" s="36">
        <v>132.46748458862311</v>
      </c>
      <c r="AA350" s="36">
        <v>23260.402893234375</v>
      </c>
      <c r="AB350" s="36">
        <v>21599.732646480235</v>
      </c>
      <c r="AC350" s="36">
        <v>28938.216786457277</v>
      </c>
      <c r="AD350" s="36">
        <v>36427.424097312498</v>
      </c>
      <c r="AE350" s="36">
        <v>8149.5430549010171</v>
      </c>
      <c r="AF350" s="36">
        <v>8.8427184466019426</v>
      </c>
      <c r="AG350" s="36">
        <v>22851.610403680559</v>
      </c>
      <c r="AH350" s="36">
        <v>41226.368881468807</v>
      </c>
      <c r="AI350" s="36">
        <v>6402.4396935407194</v>
      </c>
      <c r="AJ350" s="36">
        <v>137.0962370605468</v>
      </c>
      <c r="AK350" s="36">
        <v>5294.9288962726123</v>
      </c>
      <c r="AL350" s="36">
        <v>21963.96081393752</v>
      </c>
      <c r="AM350" s="36">
        <v>14302.680982046888</v>
      </c>
      <c r="AN350" s="36">
        <v>11053.129155093762</v>
      </c>
      <c r="AO350" s="36">
        <v>49535.029031015634</v>
      </c>
      <c r="AP350" s="36">
        <v>756.32804106494132</v>
      </c>
      <c r="AQ350" s="36">
        <v>48903.510068437572</v>
      </c>
      <c r="AR350" s="36">
        <v>57999.924711562577</v>
      </c>
      <c r="AS350" s="36">
        <v>57314.397720703135</v>
      </c>
      <c r="AT350" s="36">
        <v>24747.645307562496</v>
      </c>
      <c r="AU350" s="36">
        <v>55906.873636453114</v>
      </c>
      <c r="AV350" s="36">
        <v>21109.161270906225</v>
      </c>
      <c r="AW350" s="36">
        <v>5707.8933711734244</v>
      </c>
      <c r="AX350" s="36">
        <v>42257.628039671894</v>
      </c>
      <c r="AY350" s="36">
        <v>46702.865703453121</v>
      </c>
    </row>
    <row r="351" spans="1:51" x14ac:dyDescent="0.25">
      <c r="A351" s="34">
        <v>44301</v>
      </c>
      <c r="B351" s="35">
        <v>14</v>
      </c>
      <c r="C351" s="36">
        <v>32162.82822620482</v>
      </c>
      <c r="D351" s="36">
        <v>44460.358774968743</v>
      </c>
      <c r="E351" s="36">
        <v>19275.77340421878</v>
      </c>
      <c r="F351" s="36">
        <v>65758.919698343758</v>
      </c>
      <c r="G351" s="36">
        <v>36813.151270140646</v>
      </c>
      <c r="H351" s="36">
        <v>9228.1197512656599</v>
      </c>
      <c r="I351" s="36">
        <v>32509.539863327664</v>
      </c>
      <c r="J351" s="36">
        <v>138.0748405456543</v>
      </c>
      <c r="K351" s="36">
        <v>19882.814323484385</v>
      </c>
      <c r="L351" s="36">
        <v>10010.410259291062</v>
      </c>
      <c r="M351" s="36">
        <v>39803.425822209523</v>
      </c>
      <c r="N351" s="36">
        <v>19934.73069140625</v>
      </c>
      <c r="O351" s="36">
        <v>52637.817843074146</v>
      </c>
      <c r="P351" s="36">
        <v>4071.4295965425317</v>
      </c>
      <c r="Q351" s="36">
        <v>36.487118721008301</v>
      </c>
      <c r="R351" s="36">
        <v>6479.8484775390552</v>
      </c>
      <c r="S351" s="36">
        <v>53067.166254011427</v>
      </c>
      <c r="T351" s="36">
        <v>18291.717985562522</v>
      </c>
      <c r="U351" s="36">
        <v>10354.169066406261</v>
      </c>
      <c r="V351" s="36">
        <v>69856.557305375012</v>
      </c>
      <c r="W351" s="36">
        <v>5765.4906494140723</v>
      </c>
      <c r="X351" s="36">
        <v>15167.447091220753</v>
      </c>
      <c r="Y351" s="36">
        <v>27168.923645776031</v>
      </c>
      <c r="Z351" s="36">
        <v>151.43580490112305</v>
      </c>
      <c r="AA351" s="36">
        <v>24351.861210796917</v>
      </c>
      <c r="AB351" s="36">
        <v>22389.039643929998</v>
      </c>
      <c r="AC351" s="36">
        <v>30091.742746566597</v>
      </c>
      <c r="AD351" s="36">
        <v>39158.460443343793</v>
      </c>
      <c r="AE351" s="36">
        <v>9200.7528454217736</v>
      </c>
      <c r="AF351" s="36">
        <v>8.8427184466019426</v>
      </c>
      <c r="AG351" s="36">
        <v>24042.521673743064</v>
      </c>
      <c r="AH351" s="36">
        <v>44983.75343199999</v>
      </c>
      <c r="AI351" s="36">
        <v>6291.8907631680431</v>
      </c>
      <c r="AJ351" s="36">
        <v>105.25610375976584</v>
      </c>
      <c r="AK351" s="36">
        <v>5240.6908907158231</v>
      </c>
      <c r="AL351" s="36">
        <v>23647.854388765649</v>
      </c>
      <c r="AM351" s="36">
        <v>15066.640579281251</v>
      </c>
      <c r="AN351" s="36">
        <v>11966.4464725625</v>
      </c>
      <c r="AO351" s="36">
        <v>51595.274734781284</v>
      </c>
      <c r="AP351" s="36">
        <v>785.53388985449214</v>
      </c>
      <c r="AQ351" s="36">
        <v>50539.677979195229</v>
      </c>
      <c r="AR351" s="36">
        <v>59899.833705406265</v>
      </c>
      <c r="AS351" s="36">
        <v>59805.493550781262</v>
      </c>
      <c r="AT351" s="36">
        <v>24528.142464250021</v>
      </c>
      <c r="AU351" s="36">
        <v>58861.925144937515</v>
      </c>
      <c r="AV351" s="36">
        <v>20361.224563343741</v>
      </c>
      <c r="AW351" s="36">
        <v>6877.466574822387</v>
      </c>
      <c r="AX351" s="36">
        <v>45321.639205695363</v>
      </c>
      <c r="AY351" s="36">
        <v>48307.526197906263</v>
      </c>
    </row>
    <row r="352" spans="1:51" x14ac:dyDescent="0.25">
      <c r="A352" s="34">
        <v>44301</v>
      </c>
      <c r="B352" s="35">
        <v>15</v>
      </c>
      <c r="C352" s="36">
        <v>30200.238330770888</v>
      </c>
      <c r="D352" s="36">
        <v>44548.624688375035</v>
      </c>
      <c r="E352" s="36">
        <v>18885.794311578149</v>
      </c>
      <c r="F352" s="36">
        <v>62238.37503209374</v>
      </c>
      <c r="G352" s="36">
        <v>37676.118523742371</v>
      </c>
      <c r="H352" s="36">
        <v>9792.2749187031332</v>
      </c>
      <c r="I352" s="36">
        <v>31989.173115425285</v>
      </c>
      <c r="J352" s="36">
        <v>126.5951499938964</v>
      </c>
      <c r="K352" s="36">
        <v>20167.993399000021</v>
      </c>
      <c r="L352" s="36">
        <v>9760.3726196051048</v>
      </c>
      <c r="M352" s="36">
        <v>39613.343974943935</v>
      </c>
      <c r="N352" s="36">
        <v>20684.107726562495</v>
      </c>
      <c r="O352" s="36">
        <v>51512.050467621011</v>
      </c>
      <c r="P352" s="36">
        <v>4080.843048912544</v>
      </c>
      <c r="Q352" s="36">
        <v>37.14458084106446</v>
      </c>
      <c r="R352" s="36">
        <v>6341.5760571289138</v>
      </c>
      <c r="S352" s="36">
        <v>53366.04522679271</v>
      </c>
      <c r="T352" s="36">
        <v>17176.210407828123</v>
      </c>
      <c r="U352" s="36">
        <v>9687.6467656250097</v>
      </c>
      <c r="V352" s="36">
        <v>67223.427099406341</v>
      </c>
      <c r="W352" s="36">
        <v>5655.2721923828212</v>
      </c>
      <c r="X352" s="36">
        <v>15286.192119169922</v>
      </c>
      <c r="Y352" s="36">
        <v>28270.524832406947</v>
      </c>
      <c r="Z352" s="36">
        <v>124.9209805297851</v>
      </c>
      <c r="AA352" s="36">
        <v>24335.330623609421</v>
      </c>
      <c r="AB352" s="36">
        <v>22045.166698396875</v>
      </c>
      <c r="AC352" s="36">
        <v>28301.549272488541</v>
      </c>
      <c r="AD352" s="36">
        <v>37949.297663625017</v>
      </c>
      <c r="AE352" s="36">
        <v>9169.7959372812475</v>
      </c>
      <c r="AF352" s="36">
        <v>8.8427184466019426</v>
      </c>
      <c r="AG352" s="36">
        <v>23725.362443336806</v>
      </c>
      <c r="AH352" s="36">
        <v>44446.649489843803</v>
      </c>
      <c r="AI352" s="36">
        <v>6701.8645875295861</v>
      </c>
      <c r="AJ352" s="36">
        <v>137.38121655273503</v>
      </c>
      <c r="AK352" s="36">
        <v>5323.0416367857852</v>
      </c>
      <c r="AL352" s="36">
        <v>23505.64078868752</v>
      </c>
      <c r="AM352" s="36">
        <v>15639.544805031246</v>
      </c>
      <c r="AN352" s="36">
        <v>11600.972500718752</v>
      </c>
      <c r="AO352" s="36">
        <v>51702.587617492238</v>
      </c>
      <c r="AP352" s="36">
        <v>720.20392658447258</v>
      </c>
      <c r="AQ352" s="36">
        <v>49890.236018203075</v>
      </c>
      <c r="AR352" s="36">
        <v>59446.302583734418</v>
      </c>
      <c r="AS352" s="36">
        <v>59803.873107421903</v>
      </c>
      <c r="AT352" s="36">
        <v>24804.088912875046</v>
      </c>
      <c r="AU352" s="36">
        <v>56403.099007609329</v>
      </c>
      <c r="AV352" s="36">
        <v>20706.239271156253</v>
      </c>
      <c r="AW352" s="36">
        <v>6801.3639576741452</v>
      </c>
      <c r="AX352" s="36">
        <v>45200.608560003937</v>
      </c>
      <c r="AY352" s="36">
        <v>47404.039375843735</v>
      </c>
    </row>
    <row r="353" spans="1:51" x14ac:dyDescent="0.25">
      <c r="A353" s="34">
        <v>44301</v>
      </c>
      <c r="B353" s="35">
        <v>16</v>
      </c>
      <c r="C353" s="36">
        <v>28819.446365675925</v>
      </c>
      <c r="D353" s="36">
        <v>43633.893764093787</v>
      </c>
      <c r="E353" s="36">
        <v>18481.448414234386</v>
      </c>
      <c r="F353" s="36">
        <v>59191.670772781334</v>
      </c>
      <c r="G353" s="36">
        <v>37910.589201291768</v>
      </c>
      <c r="H353" s="36">
        <v>10425.488074343762</v>
      </c>
      <c r="I353" s="36">
        <v>30601.432182314027</v>
      </c>
      <c r="J353" s="36">
        <v>126.7626495361328</v>
      </c>
      <c r="K353" s="36">
        <v>19523.055115031275</v>
      </c>
      <c r="L353" s="36">
        <v>10975.44865212587</v>
      </c>
      <c r="M353" s="36">
        <v>42415.77955366909</v>
      </c>
      <c r="N353" s="36">
        <v>17890.754320312499</v>
      </c>
      <c r="O353" s="36">
        <v>49511.346128730365</v>
      </c>
      <c r="P353" s="36">
        <v>4139.6466722915029</v>
      </c>
      <c r="Q353" s="36">
        <v>38.251426696777344</v>
      </c>
      <c r="R353" s="36">
        <v>6092.0690346679767</v>
      </c>
      <c r="S353" s="36">
        <v>52216.557748323976</v>
      </c>
      <c r="T353" s="36">
        <v>16689.402886296884</v>
      </c>
      <c r="U353" s="36">
        <v>9285.5203710937603</v>
      </c>
      <c r="V353" s="36">
        <v>64870.168554687494</v>
      </c>
      <c r="W353" s="36">
        <v>5916.8301025390601</v>
      </c>
      <c r="X353" s="36">
        <v>15410.538218912092</v>
      </c>
      <c r="Y353" s="36">
        <v>27470.799483341896</v>
      </c>
      <c r="Z353" s="36">
        <v>145.43976104736333</v>
      </c>
      <c r="AA353" s="36">
        <v>23464.404928468804</v>
      </c>
      <c r="AB353" s="36">
        <v>21131.607959889658</v>
      </c>
      <c r="AC353" s="36">
        <v>27307.040726894735</v>
      </c>
      <c r="AD353" s="36">
        <v>36601.154154062482</v>
      </c>
      <c r="AE353" s="36">
        <v>8455.2224755781444</v>
      </c>
      <c r="AF353" s="36">
        <v>8.8427184466019426</v>
      </c>
      <c r="AG353" s="36">
        <v>22913.158254211794</v>
      </c>
      <c r="AH353" s="36">
        <v>42650.396158093761</v>
      </c>
      <c r="AI353" s="36">
        <v>6753.3151620384597</v>
      </c>
      <c r="AJ353" s="36">
        <v>139.73069506835998</v>
      </c>
      <c r="AK353" s="36">
        <v>5448.7260234067007</v>
      </c>
      <c r="AL353" s="36">
        <v>22917.671248984381</v>
      </c>
      <c r="AM353" s="36">
        <v>15484.505586609368</v>
      </c>
      <c r="AN353" s="36">
        <v>11104.791227640633</v>
      </c>
      <c r="AO353" s="36">
        <v>50858.897823289095</v>
      </c>
      <c r="AP353" s="36">
        <v>798.02364369091788</v>
      </c>
      <c r="AQ353" s="36">
        <v>48698.365376539055</v>
      </c>
      <c r="AR353" s="36">
        <v>58204.102394406334</v>
      </c>
      <c r="AS353" s="36">
        <v>58279.875894531287</v>
      </c>
      <c r="AT353" s="36">
        <v>24951.166286843727</v>
      </c>
      <c r="AU353" s="36">
        <v>53893.220106031229</v>
      </c>
      <c r="AV353" s="36">
        <v>20756.369362156256</v>
      </c>
      <c r="AW353" s="36">
        <v>6290.8627110477</v>
      </c>
      <c r="AX353" s="36">
        <v>43799.041540859405</v>
      </c>
      <c r="AY353" s="36">
        <v>45700.574181999909</v>
      </c>
    </row>
    <row r="354" spans="1:51" x14ac:dyDescent="0.25">
      <c r="A354" s="34">
        <v>44301</v>
      </c>
      <c r="B354" s="35">
        <v>17</v>
      </c>
      <c r="C354" s="36">
        <v>27689.934566281267</v>
      </c>
      <c r="D354" s="36">
        <v>42127.851603656265</v>
      </c>
      <c r="E354" s="36">
        <v>17653.460460359409</v>
      </c>
      <c r="F354" s="36">
        <v>57244.464954062511</v>
      </c>
      <c r="G354" s="36">
        <v>36796.898522150084</v>
      </c>
      <c r="H354" s="36">
        <v>10322.289526718776</v>
      </c>
      <c r="I354" s="36">
        <v>29299.734025231981</v>
      </c>
      <c r="J354" s="36">
        <v>127.64173889160159</v>
      </c>
      <c r="K354" s="36">
        <v>19137.728373046884</v>
      </c>
      <c r="L354" s="36">
        <v>10197.62071120889</v>
      </c>
      <c r="M354" s="36">
        <v>40750.348188640739</v>
      </c>
      <c r="N354" s="36">
        <v>16969.543023437509</v>
      </c>
      <c r="O354" s="36">
        <v>47712.843522433497</v>
      </c>
      <c r="P354" s="36">
        <v>4734.6372590466008</v>
      </c>
      <c r="Q354" s="36">
        <v>38.059940338134766</v>
      </c>
      <c r="R354" s="36">
        <v>5970.8677187500089</v>
      </c>
      <c r="S354" s="36">
        <v>51151.232189667702</v>
      </c>
      <c r="T354" s="36">
        <v>15734.555834507848</v>
      </c>
      <c r="U354" s="36">
        <v>8574.1175039062618</v>
      </c>
      <c r="V354" s="36">
        <v>62935.136979812538</v>
      </c>
      <c r="W354" s="36">
        <v>5721.6267089843795</v>
      </c>
      <c r="X354" s="36">
        <v>14900.596095377428</v>
      </c>
      <c r="Y354" s="36">
        <v>27285.754597910185</v>
      </c>
      <c r="Z354" s="36">
        <v>176.02585968017581</v>
      </c>
      <c r="AA354" s="36">
        <v>21928.912201984425</v>
      </c>
      <c r="AB354" s="36">
        <v>20179.810821849762</v>
      </c>
      <c r="AC354" s="36">
        <v>26091.77277917599</v>
      </c>
      <c r="AD354" s="36">
        <v>35741.577880125005</v>
      </c>
      <c r="AE354" s="36">
        <v>9016.4999102656493</v>
      </c>
      <c r="AF354" s="36">
        <v>8.8427184466019426</v>
      </c>
      <c r="AG354" s="36">
        <v>22260.068331774306</v>
      </c>
      <c r="AH354" s="36">
        <v>42122.295077499999</v>
      </c>
      <c r="AI354" s="36">
        <v>6760.6797617996717</v>
      </c>
      <c r="AJ354" s="36">
        <v>137.91166821289067</v>
      </c>
      <c r="AK354" s="36">
        <v>5933.6063562476993</v>
      </c>
      <c r="AL354" s="36">
        <v>22524.975615937521</v>
      </c>
      <c r="AM354" s="36">
        <v>15930.014412953116</v>
      </c>
      <c r="AN354" s="36">
        <v>10486.891665890631</v>
      </c>
      <c r="AO354" s="36">
        <v>49019.295923199228</v>
      </c>
      <c r="AP354" s="36">
        <v>850.81132833520519</v>
      </c>
      <c r="AQ354" s="36">
        <v>47073.221314062503</v>
      </c>
      <c r="AR354" s="36">
        <v>56523.162104140611</v>
      </c>
      <c r="AS354" s="36">
        <v>57115.230132812525</v>
      </c>
      <c r="AT354" s="36">
        <v>24655.013657531217</v>
      </c>
      <c r="AU354" s="36">
        <v>51853.555369843714</v>
      </c>
      <c r="AV354" s="36">
        <v>22220.325161937511</v>
      </c>
      <c r="AW354" s="36">
        <v>3883.6492510217513</v>
      </c>
      <c r="AX354" s="36">
        <v>42855.124018734416</v>
      </c>
      <c r="AY354" s="36">
        <v>43916.894338312493</v>
      </c>
    </row>
    <row r="355" spans="1:51" x14ac:dyDescent="0.25">
      <c r="A355" s="34">
        <v>44301</v>
      </c>
      <c r="B355" s="35">
        <v>18</v>
      </c>
      <c r="C355" s="36">
        <v>27258.157448843765</v>
      </c>
      <c r="D355" s="36">
        <v>40204.978955499995</v>
      </c>
      <c r="E355" s="36">
        <v>16014.571271843761</v>
      </c>
      <c r="F355" s="36">
        <v>55944.336859406219</v>
      </c>
      <c r="G355" s="36">
        <v>34178.534690450339</v>
      </c>
      <c r="H355" s="36">
        <v>9082.5203610468907</v>
      </c>
      <c r="I355" s="36">
        <v>27954.773320357017</v>
      </c>
      <c r="J355" s="36">
        <v>136.08699417114261</v>
      </c>
      <c r="K355" s="36">
        <v>18414.110570453158</v>
      </c>
      <c r="L355" s="36">
        <v>8927.7321515024851</v>
      </c>
      <c r="M355" s="36">
        <v>37804.008580936046</v>
      </c>
      <c r="N355" s="36">
        <v>15012.422499999999</v>
      </c>
      <c r="O355" s="36">
        <v>45048.152702480387</v>
      </c>
      <c r="P355" s="36">
        <v>4636.853628257084</v>
      </c>
      <c r="Q355" s="36">
        <v>37.591261863708482</v>
      </c>
      <c r="R355" s="36">
        <v>5940.8457597656334</v>
      </c>
      <c r="S355" s="36">
        <v>49769.210264089583</v>
      </c>
      <c r="T355" s="36">
        <v>15190.166257562531</v>
      </c>
      <c r="U355" s="36">
        <v>7787.7498046875107</v>
      </c>
      <c r="V355" s="36">
        <v>60873.894819218731</v>
      </c>
      <c r="W355" s="36">
        <v>5221.4851074218814</v>
      </c>
      <c r="X355" s="36">
        <v>13669.378746769546</v>
      </c>
      <c r="Y355" s="36">
        <v>24623.256839256701</v>
      </c>
      <c r="Z355" s="36">
        <v>194.01494827270494</v>
      </c>
      <c r="AA355" s="36">
        <v>20822.544236062582</v>
      </c>
      <c r="AB355" s="36">
        <v>19238.545414798984</v>
      </c>
      <c r="AC355" s="36">
        <v>25180.09739712911</v>
      </c>
      <c r="AD355" s="36">
        <v>34832.413708031228</v>
      </c>
      <c r="AE355" s="36">
        <v>8757.1606959687615</v>
      </c>
      <c r="AF355" s="36">
        <v>8.8427184466019426</v>
      </c>
      <c r="AG355" s="36">
        <v>21660.809348243056</v>
      </c>
      <c r="AH355" s="36">
        <v>42287.616951968739</v>
      </c>
      <c r="AI355" s="36">
        <v>6508.2889652873864</v>
      </c>
      <c r="AJ355" s="36">
        <v>111.9619064941422</v>
      </c>
      <c r="AK355" s="36">
        <v>5167.1856028211132</v>
      </c>
      <c r="AL355" s="36">
        <v>22805.507507156268</v>
      </c>
      <c r="AM355" s="36">
        <v>15427.585693921868</v>
      </c>
      <c r="AN355" s="36">
        <v>10221.426166265637</v>
      </c>
      <c r="AO355" s="36">
        <v>47019.709702316424</v>
      </c>
      <c r="AP355" s="36">
        <v>867.53427278745266</v>
      </c>
      <c r="AQ355" s="36">
        <v>44531.348205914059</v>
      </c>
      <c r="AR355" s="36">
        <v>53441.196624875047</v>
      </c>
      <c r="AS355" s="36">
        <v>55913.250054687487</v>
      </c>
      <c r="AT355" s="36">
        <v>23875.361545312542</v>
      </c>
      <c r="AU355" s="36">
        <v>50243.560926281265</v>
      </c>
      <c r="AV355" s="36">
        <v>23054.567657531228</v>
      </c>
      <c r="AW355" s="36">
        <v>3364.1185877633375</v>
      </c>
      <c r="AX355" s="36">
        <v>42428.858508964862</v>
      </c>
      <c r="AY355" s="36">
        <v>41853.12979625001</v>
      </c>
    </row>
    <row r="356" spans="1:51" x14ac:dyDescent="0.25">
      <c r="A356" s="34">
        <v>44301</v>
      </c>
      <c r="B356" s="35">
        <v>19</v>
      </c>
      <c r="C356" s="36">
        <v>29271.404929984423</v>
      </c>
      <c r="D356" s="36">
        <v>40969.319512031281</v>
      </c>
      <c r="E356" s="36">
        <v>17142.86184787501</v>
      </c>
      <c r="F356" s="36">
        <v>59613.613022218764</v>
      </c>
      <c r="G356" s="36">
        <v>34899.062589878202</v>
      </c>
      <c r="H356" s="36">
        <v>7493.2478296875443</v>
      </c>
      <c r="I356" s="36">
        <v>27322.906140853087</v>
      </c>
      <c r="J356" s="36">
        <v>164.1509895324707</v>
      </c>
      <c r="K356" s="36">
        <v>18634.735747296876</v>
      </c>
      <c r="L356" s="36">
        <v>8224.9266462672258</v>
      </c>
      <c r="M356" s="36">
        <v>35088.340322669406</v>
      </c>
      <c r="N356" s="36">
        <v>15578.450408203133</v>
      </c>
      <c r="O356" s="36">
        <v>45084.116691605384</v>
      </c>
      <c r="P356" s="36">
        <v>3815.1769423916849</v>
      </c>
      <c r="Q356" s="36">
        <v>37.245870590209961</v>
      </c>
      <c r="R356" s="36">
        <v>6749.8713740234416</v>
      </c>
      <c r="S356" s="36">
        <v>53393.568667355205</v>
      </c>
      <c r="T356" s="36">
        <v>16749.386588492194</v>
      </c>
      <c r="U356" s="36">
        <v>8998.3524707031411</v>
      </c>
      <c r="V356" s="36">
        <v>67826.464530374986</v>
      </c>
      <c r="W356" s="36">
        <v>5144.5895263671919</v>
      </c>
      <c r="X356" s="36">
        <v>13640.522735815488</v>
      </c>
      <c r="Y356" s="36">
        <v>23705.119017222685</v>
      </c>
      <c r="Z356" s="36">
        <v>204.25941116333007</v>
      </c>
      <c r="AA356" s="36">
        <v>23347.626866890667</v>
      </c>
      <c r="AB356" s="36">
        <v>18340.151243080945</v>
      </c>
      <c r="AC356" s="36">
        <v>27210.890044082236</v>
      </c>
      <c r="AD356" s="36">
        <v>39530.442689062475</v>
      </c>
      <c r="AE356" s="36">
        <v>9432.5789192500288</v>
      </c>
      <c r="AF356" s="36">
        <v>8.8427184466019426</v>
      </c>
      <c r="AG356" s="36">
        <v>23904.852611430557</v>
      </c>
      <c r="AH356" s="36">
        <v>49648.484036906266</v>
      </c>
      <c r="AI356" s="36">
        <v>6542.5223849532094</v>
      </c>
      <c r="AJ356" s="36">
        <v>62.953847656250232</v>
      </c>
      <c r="AK356" s="36">
        <v>4250.2892463163089</v>
      </c>
      <c r="AL356" s="36">
        <v>25867.712382343776</v>
      </c>
      <c r="AM356" s="36">
        <v>17061.400317046893</v>
      </c>
      <c r="AN356" s="36">
        <v>11122.90298123438</v>
      </c>
      <c r="AO356" s="36">
        <v>49160.506680156257</v>
      </c>
      <c r="AP356" s="36">
        <v>730.95980210839843</v>
      </c>
      <c r="AQ356" s="36">
        <v>42366.84300509368</v>
      </c>
      <c r="AR356" s="36">
        <v>54307.763795218743</v>
      </c>
      <c r="AS356" s="36">
        <v>61217.953638671883</v>
      </c>
      <c r="AT356" s="36">
        <v>22252.557809625028</v>
      </c>
      <c r="AU356" s="36">
        <v>54499.390485703108</v>
      </c>
      <c r="AV356" s="36">
        <v>27012.607041718773</v>
      </c>
      <c r="AW356" s="36">
        <v>4320.8016652487049</v>
      </c>
      <c r="AX356" s="36">
        <v>48465.576436027361</v>
      </c>
      <c r="AY356" s="36">
        <v>41202.667022562578</v>
      </c>
    </row>
    <row r="357" spans="1:51" x14ac:dyDescent="0.25">
      <c r="A357" s="34">
        <v>44301</v>
      </c>
      <c r="B357" s="35">
        <v>20</v>
      </c>
      <c r="C357" s="36">
        <v>31533.828211531287</v>
      </c>
      <c r="D357" s="36">
        <v>43678.845481062461</v>
      </c>
      <c r="E357" s="36">
        <v>19479.355140187541</v>
      </c>
      <c r="F357" s="36">
        <v>64272.425431031195</v>
      </c>
      <c r="G357" s="36">
        <v>38882.960076968833</v>
      </c>
      <c r="H357" s="36">
        <v>7022.6515577968948</v>
      </c>
      <c r="I357" s="36">
        <v>27624.257940017134</v>
      </c>
      <c r="J357" s="36">
        <v>175.87246322631833</v>
      </c>
      <c r="K357" s="36">
        <v>19748.846407750018</v>
      </c>
      <c r="L357" s="36">
        <v>8213.3918601238092</v>
      </c>
      <c r="M357" s="36">
        <v>35656.959636706626</v>
      </c>
      <c r="N357" s="36">
        <v>17409.62542578124</v>
      </c>
      <c r="O357" s="36">
        <v>47446.72971876165</v>
      </c>
      <c r="P357" s="36">
        <v>4133.2365164824168</v>
      </c>
      <c r="Q357" s="36">
        <v>35.110437393188477</v>
      </c>
      <c r="R357" s="36">
        <v>8002.3433696289121</v>
      </c>
      <c r="S357" s="36">
        <v>59615.341393198927</v>
      </c>
      <c r="T357" s="36">
        <v>18741.630651312502</v>
      </c>
      <c r="U357" s="36">
        <v>10706.698341796891</v>
      </c>
      <c r="V357" s="36">
        <v>76133.045107750004</v>
      </c>
      <c r="W357" s="36">
        <v>5357.4586181640716</v>
      </c>
      <c r="X357" s="36">
        <v>14758.438587128414</v>
      </c>
      <c r="Y357" s="36">
        <v>23915.057294707593</v>
      </c>
      <c r="Z357" s="36">
        <v>280.38188537597676</v>
      </c>
      <c r="AA357" s="36">
        <v>26430.95615810942</v>
      </c>
      <c r="AB357" s="36">
        <v>17573.269810221627</v>
      </c>
      <c r="AC357" s="36">
        <v>29635.751371363476</v>
      </c>
      <c r="AD357" s="36">
        <v>45505.18358034375</v>
      </c>
      <c r="AE357" s="36">
        <v>10783.541176859393</v>
      </c>
      <c r="AF357" s="36">
        <v>8.8427184466019426</v>
      </c>
      <c r="AG357" s="36">
        <v>26545.20462074305</v>
      </c>
      <c r="AH357" s="36">
        <v>57748.035343531228</v>
      </c>
      <c r="AI357" s="36">
        <v>7934.0123046875106</v>
      </c>
      <c r="AJ357" s="36">
        <v>53.026544433594012</v>
      </c>
      <c r="AK357" s="36">
        <v>4441.4988515625009</v>
      </c>
      <c r="AL357" s="36">
        <v>29375.27324287501</v>
      </c>
      <c r="AM357" s="36">
        <v>19362.26432376563</v>
      </c>
      <c r="AN357" s="36">
        <v>12072.128696875001</v>
      </c>
      <c r="AO357" s="36">
        <v>53318.157734699213</v>
      </c>
      <c r="AP357" s="36">
        <v>848.659423828125</v>
      </c>
      <c r="AQ357" s="36">
        <v>41361.747183789055</v>
      </c>
      <c r="AR357" s="36">
        <v>57796.298352249949</v>
      </c>
      <c r="AS357" s="36">
        <v>68532.099398437465</v>
      </c>
      <c r="AT357" s="36">
        <v>21840.043292281283</v>
      </c>
      <c r="AU357" s="36">
        <v>57719.157457937479</v>
      </c>
      <c r="AV357" s="36">
        <v>32480.477839749983</v>
      </c>
      <c r="AW357" s="36">
        <v>5261.593870625863</v>
      </c>
      <c r="AX357" s="36">
        <v>56264.614846140626</v>
      </c>
      <c r="AY357" s="36">
        <v>40088.677921234426</v>
      </c>
    </row>
    <row r="358" spans="1:51" x14ac:dyDescent="0.25">
      <c r="A358" s="34">
        <v>44301</v>
      </c>
      <c r="B358" s="35">
        <v>21</v>
      </c>
      <c r="C358" s="36">
        <v>30401.442854437526</v>
      </c>
      <c r="D358" s="36">
        <v>42246.905022593754</v>
      </c>
      <c r="E358" s="36">
        <v>19010.177418281281</v>
      </c>
      <c r="F358" s="36">
        <v>62132.731843687478</v>
      </c>
      <c r="G358" s="36">
        <v>37737.992145781318</v>
      </c>
      <c r="H358" s="36">
        <v>7100.0338556406632</v>
      </c>
      <c r="I358" s="36">
        <v>26366.295639103588</v>
      </c>
      <c r="J358" s="36">
        <v>162.19827270507813</v>
      </c>
      <c r="K358" s="36">
        <v>19278.127911390624</v>
      </c>
      <c r="L358" s="36">
        <v>7954.2702861023236</v>
      </c>
      <c r="M358" s="36">
        <v>35524.457783065031</v>
      </c>
      <c r="N358" s="36">
        <v>16956.893277343752</v>
      </c>
      <c r="O358" s="36">
        <v>46042.394378871017</v>
      </c>
      <c r="P358" s="36">
        <v>3861.4158475126897</v>
      </c>
      <c r="Q358" s="36">
        <v>34.912222862243652</v>
      </c>
      <c r="R358" s="36">
        <v>7760.539496093751</v>
      </c>
      <c r="S358" s="36">
        <v>57659.257638964584</v>
      </c>
      <c r="T358" s="36">
        <v>18148.741225656278</v>
      </c>
      <c r="U358" s="36">
        <v>10391.097750000012</v>
      </c>
      <c r="V358" s="36">
        <v>73713.382117250032</v>
      </c>
      <c r="W358" s="36">
        <v>5237.9142089843817</v>
      </c>
      <c r="X358" s="36">
        <v>14351.921518072295</v>
      </c>
      <c r="Y358" s="36">
        <v>23049.926332778996</v>
      </c>
      <c r="Z358" s="36">
        <v>193.92995697021493</v>
      </c>
      <c r="AA358" s="36">
        <v>25588.292888203134</v>
      </c>
      <c r="AB358" s="36">
        <v>16749.770485722849</v>
      </c>
      <c r="AC358" s="36">
        <v>28691.359885629106</v>
      </c>
      <c r="AD358" s="36">
        <v>44130.500732468761</v>
      </c>
      <c r="AE358" s="36">
        <v>9911.4291608359781</v>
      </c>
      <c r="AF358" s="36">
        <v>8.8427184466019426</v>
      </c>
      <c r="AG358" s="36">
        <v>25541.552697399296</v>
      </c>
      <c r="AH358" s="36">
        <v>55985.948701812529</v>
      </c>
      <c r="AI358" s="36">
        <v>7640.0242675781392</v>
      </c>
      <c r="AJ358" s="36">
        <v>51.347653076171028</v>
      </c>
      <c r="AK358" s="36">
        <v>4391.0241835937622</v>
      </c>
      <c r="AL358" s="36">
        <v>28805.839502734379</v>
      </c>
      <c r="AM358" s="36">
        <v>17869.71113937506</v>
      </c>
      <c r="AN358" s="36">
        <v>11959.302251468749</v>
      </c>
      <c r="AO358" s="36">
        <v>51292.40527040622</v>
      </c>
      <c r="AP358" s="36">
        <v>813.24760437011719</v>
      </c>
      <c r="AQ358" s="36">
        <v>39667.948820687518</v>
      </c>
      <c r="AR358" s="36">
        <v>55601.33732792193</v>
      </c>
      <c r="AS358" s="36">
        <v>66739.845044921924</v>
      </c>
      <c r="AT358" s="36">
        <v>20998.272165453116</v>
      </c>
      <c r="AU358" s="36">
        <v>55384.329623171885</v>
      </c>
      <c r="AV358" s="36">
        <v>32052.89012603123</v>
      </c>
      <c r="AW358" s="36">
        <v>4966.533099830508</v>
      </c>
      <c r="AX358" s="36">
        <v>54788.092137476597</v>
      </c>
      <c r="AY358" s="36">
        <v>37961.473440421942</v>
      </c>
    </row>
    <row r="359" spans="1:51" x14ac:dyDescent="0.25">
      <c r="A359" s="34">
        <v>44301</v>
      </c>
      <c r="B359" s="35">
        <v>22</v>
      </c>
      <c r="C359" s="36">
        <v>28193.293613593774</v>
      </c>
      <c r="D359" s="36">
        <v>40528.593798656206</v>
      </c>
      <c r="E359" s="36">
        <v>17334.509304375031</v>
      </c>
      <c r="F359" s="36">
        <v>57936.257997281253</v>
      </c>
      <c r="G359" s="36">
        <v>35623.232371406179</v>
      </c>
      <c r="H359" s="36">
        <v>7409.8451497812812</v>
      </c>
      <c r="I359" s="36">
        <v>24627.54714079008</v>
      </c>
      <c r="J359" s="36">
        <v>154.48790740966791</v>
      </c>
      <c r="K359" s="36">
        <v>18371.007693343789</v>
      </c>
      <c r="L359" s="36">
        <v>7997.3861854749957</v>
      </c>
      <c r="M359" s="36">
        <v>35013.451197880269</v>
      </c>
      <c r="N359" s="36">
        <v>15840.437656249989</v>
      </c>
      <c r="O359" s="36">
        <v>43204.309906910115</v>
      </c>
      <c r="P359" s="36">
        <v>3743.2695038847596</v>
      </c>
      <c r="Q359" s="36">
        <v>34.526882171630852</v>
      </c>
      <c r="R359" s="36">
        <v>7303.0082373047026</v>
      </c>
      <c r="S359" s="36">
        <v>54966.983067730216</v>
      </c>
      <c r="T359" s="36">
        <v>16742.489577773453</v>
      </c>
      <c r="U359" s="36">
        <v>9573.4274863281298</v>
      </c>
      <c r="V359" s="36">
        <v>69515.407728843769</v>
      </c>
      <c r="W359" s="36">
        <v>4990.9924804687626</v>
      </c>
      <c r="X359" s="36">
        <v>13490.752980381794</v>
      </c>
      <c r="Y359" s="36">
        <v>22253.83630866227</v>
      </c>
      <c r="Z359" s="36">
        <v>188.97505371093743</v>
      </c>
      <c r="AA359" s="36">
        <v>23849.847289781337</v>
      </c>
      <c r="AB359" s="36">
        <v>15711.506548803891</v>
      </c>
      <c r="AC359" s="36">
        <v>27098.290326238497</v>
      </c>
      <c r="AD359" s="36">
        <v>41663.192778468707</v>
      </c>
      <c r="AE359" s="36">
        <v>9324.7657416719103</v>
      </c>
      <c r="AF359" s="36">
        <v>8.8427184466019426</v>
      </c>
      <c r="AG359" s="36">
        <v>23941.034856461811</v>
      </c>
      <c r="AH359" s="36">
        <v>53356.214799843758</v>
      </c>
      <c r="AI359" s="36">
        <v>7166.2954833984404</v>
      </c>
      <c r="AJ359" s="36">
        <v>53.920793212889961</v>
      </c>
      <c r="AK359" s="36">
        <v>4170.6284892578096</v>
      </c>
      <c r="AL359" s="36">
        <v>27507.097808281276</v>
      </c>
      <c r="AM359" s="36">
        <v>16985.328067109378</v>
      </c>
      <c r="AN359" s="36">
        <v>11415.022268468761</v>
      </c>
      <c r="AO359" s="36">
        <v>48746.20699373434</v>
      </c>
      <c r="AP359" s="36">
        <v>835.65939331054688</v>
      </c>
      <c r="AQ359" s="36">
        <v>37651.127359554652</v>
      </c>
      <c r="AR359" s="36">
        <v>53120.604589570321</v>
      </c>
      <c r="AS359" s="36">
        <v>62968.472580078123</v>
      </c>
      <c r="AT359" s="36">
        <v>20645.629898859414</v>
      </c>
      <c r="AU359" s="36">
        <v>51955.850062546851</v>
      </c>
      <c r="AV359" s="36">
        <v>30692.046983187531</v>
      </c>
      <c r="AW359" s="36">
        <v>4845.9271831032593</v>
      </c>
      <c r="AX359" s="36">
        <v>52009.92851749219</v>
      </c>
      <c r="AY359" s="36">
        <v>35820.680092718816</v>
      </c>
    </row>
    <row r="360" spans="1:51" x14ac:dyDescent="0.25">
      <c r="A360" s="34">
        <v>44301</v>
      </c>
      <c r="B360" s="35">
        <v>23</v>
      </c>
      <c r="C360" s="36">
        <v>25040.756129843827</v>
      </c>
      <c r="D360" s="36">
        <v>37124.438178843775</v>
      </c>
      <c r="E360" s="36">
        <v>15601.403750984389</v>
      </c>
      <c r="F360" s="36">
        <v>51746.25958718748</v>
      </c>
      <c r="G360" s="36">
        <v>31466.219225906312</v>
      </c>
      <c r="H360" s="36">
        <v>7438.1357699687742</v>
      </c>
      <c r="I360" s="36">
        <v>22512.372566439983</v>
      </c>
      <c r="J360" s="36">
        <v>135.56058692932132</v>
      </c>
      <c r="K360" s="36">
        <v>16851.436926953127</v>
      </c>
      <c r="L360" s="36">
        <v>7729.0669592429722</v>
      </c>
      <c r="M360" s="36">
        <v>33118.997517909294</v>
      </c>
      <c r="N360" s="36">
        <v>14444.340996093762</v>
      </c>
      <c r="O360" s="36">
        <v>39451.699796394438</v>
      </c>
      <c r="P360" s="36">
        <v>3525.2712853105404</v>
      </c>
      <c r="Q360" s="36">
        <v>34.365461349487298</v>
      </c>
      <c r="R360" s="36">
        <v>6597.4050615234382</v>
      </c>
      <c r="S360" s="36">
        <v>50418.576528042722</v>
      </c>
      <c r="T360" s="36">
        <v>14893.645241882836</v>
      </c>
      <c r="U360" s="36">
        <v>8482.8204687500111</v>
      </c>
      <c r="V360" s="36">
        <v>63453.82578093755</v>
      </c>
      <c r="W360" s="36">
        <v>4559.3713623046997</v>
      </c>
      <c r="X360" s="36">
        <v>12422.874168426815</v>
      </c>
      <c r="Y360" s="36">
        <v>21062.597247608228</v>
      </c>
      <c r="Z360" s="36">
        <v>163.29656280517577</v>
      </c>
      <c r="AA360" s="36">
        <v>21174.46206439066</v>
      </c>
      <c r="AB360" s="36">
        <v>14668.675565387655</v>
      </c>
      <c r="AC360" s="36">
        <v>24984.965430941611</v>
      </c>
      <c r="AD360" s="36">
        <v>37686.341885968774</v>
      </c>
      <c r="AE360" s="36">
        <v>10155.858186307751</v>
      </c>
      <c r="AF360" s="36">
        <v>8.8427184466019426</v>
      </c>
      <c r="AG360" s="36">
        <v>21733.282714461813</v>
      </c>
      <c r="AH360" s="36">
        <v>48790.495265187499</v>
      </c>
      <c r="AI360" s="36">
        <v>6532.1136718750095</v>
      </c>
      <c r="AJ360" s="36">
        <v>53.462847412110392</v>
      </c>
      <c r="AK360" s="36">
        <v>3809.8748554687509</v>
      </c>
      <c r="AL360" s="36">
        <v>25235.882829625014</v>
      </c>
      <c r="AM360" s="36">
        <v>15166.449268140672</v>
      </c>
      <c r="AN360" s="36">
        <v>10656.991020453141</v>
      </c>
      <c r="AO360" s="36">
        <v>45059.282905394539</v>
      </c>
      <c r="AP360" s="36">
        <v>790.82058715820313</v>
      </c>
      <c r="AQ360" s="36">
        <v>35100.419553441323</v>
      </c>
      <c r="AR360" s="36">
        <v>49059.535535187468</v>
      </c>
      <c r="AS360" s="36">
        <v>57223.589447265629</v>
      </c>
      <c r="AT360" s="36">
        <v>19274.220421140646</v>
      </c>
      <c r="AU360" s="36">
        <v>47450.11291221877</v>
      </c>
      <c r="AV360" s="36">
        <v>26301.576271718757</v>
      </c>
      <c r="AW360" s="36">
        <v>5673.1543285208654</v>
      </c>
      <c r="AX360" s="36">
        <v>47425.040379820326</v>
      </c>
      <c r="AY360" s="36">
        <v>33369.299773453189</v>
      </c>
    </row>
    <row r="361" spans="1:51" x14ac:dyDescent="0.25">
      <c r="A361" s="34">
        <v>44301</v>
      </c>
      <c r="B361" s="35">
        <v>24</v>
      </c>
      <c r="C361" s="36">
        <v>22125.532101968802</v>
      </c>
      <c r="D361" s="36">
        <v>33378.068618218749</v>
      </c>
      <c r="E361" s="36">
        <v>14373.129907640623</v>
      </c>
      <c r="F361" s="36">
        <v>45693.469513734322</v>
      </c>
      <c r="G361" s="36">
        <v>27138.679234125</v>
      </c>
      <c r="H361" s="36">
        <v>6962.365610875021</v>
      </c>
      <c r="I361" s="36">
        <v>20446.562040786153</v>
      </c>
      <c r="J361" s="36">
        <v>113.4882164001465</v>
      </c>
      <c r="K361" s="36">
        <v>15158.162759031273</v>
      </c>
      <c r="L361" s="36">
        <v>6756.5810393439087</v>
      </c>
      <c r="M361" s="36">
        <v>32174.356302600372</v>
      </c>
      <c r="N361" s="36">
        <v>13342.490134765638</v>
      </c>
      <c r="O361" s="36">
        <v>35469.989794566325</v>
      </c>
      <c r="P361" s="36">
        <v>3372.0721299111401</v>
      </c>
      <c r="Q361" s="36">
        <v>34.165868759155273</v>
      </c>
      <c r="R361" s="36">
        <v>5699.3593886718763</v>
      </c>
      <c r="S361" s="36">
        <v>44547.712185573953</v>
      </c>
      <c r="T361" s="36">
        <v>13053.418248937493</v>
      </c>
      <c r="U361" s="36">
        <v>7354.9518818359402</v>
      </c>
      <c r="V361" s="36">
        <v>57324.936852187493</v>
      </c>
      <c r="W361" s="36">
        <v>4163.7899902343797</v>
      </c>
      <c r="X361" s="36">
        <v>11012.794085691423</v>
      </c>
      <c r="Y361" s="36">
        <v>20434.568919926409</v>
      </c>
      <c r="Z361" s="36">
        <v>171.76947723388682</v>
      </c>
      <c r="AA361" s="36">
        <v>17672.725345671897</v>
      </c>
      <c r="AB361" s="36">
        <v>13595.211949651557</v>
      </c>
      <c r="AC361" s="36">
        <v>21885.977507191623</v>
      </c>
      <c r="AD361" s="36">
        <v>32875.380919937495</v>
      </c>
      <c r="AE361" s="36">
        <v>8184.5107889374913</v>
      </c>
      <c r="AF361" s="36">
        <v>8.8427184466019426</v>
      </c>
      <c r="AG361" s="36">
        <v>18971.107623555556</v>
      </c>
      <c r="AH361" s="36">
        <v>39145.636168562516</v>
      </c>
      <c r="AI361" s="36">
        <v>5565.3896240234499</v>
      </c>
      <c r="AJ361" s="36">
        <v>53.51376977539104</v>
      </c>
      <c r="AK361" s="36">
        <v>3632.9993925781187</v>
      </c>
      <c r="AL361" s="36">
        <v>22175.457271562507</v>
      </c>
      <c r="AM361" s="36">
        <v>12835.77843879689</v>
      </c>
      <c r="AN361" s="36">
        <v>9954.5259561875082</v>
      </c>
      <c r="AO361" s="36">
        <v>40505.789597445335</v>
      </c>
      <c r="AP361" s="36">
        <v>712.3111572265625</v>
      </c>
      <c r="AQ361" s="36">
        <v>32635.508883668044</v>
      </c>
      <c r="AR361" s="36">
        <v>44140.843285226598</v>
      </c>
      <c r="AS361" s="36">
        <v>50184.660765625027</v>
      </c>
      <c r="AT361" s="36">
        <v>17885.067190265647</v>
      </c>
      <c r="AU361" s="36">
        <v>42241.57551164068</v>
      </c>
      <c r="AV361" s="36">
        <v>15635.118478406259</v>
      </c>
      <c r="AW361" s="36">
        <v>16739.887469360088</v>
      </c>
      <c r="AX361" s="36">
        <v>41157.718278058615</v>
      </c>
      <c r="AY361" s="36">
        <v>30715.394437656309</v>
      </c>
    </row>
    <row r="362" spans="1:51" x14ac:dyDescent="0.25">
      <c r="A362" s="34">
        <v>44302</v>
      </c>
      <c r="B362" s="35">
        <v>1</v>
      </c>
      <c r="C362" s="36">
        <v>19815.826867906286</v>
      </c>
      <c r="D362" s="36">
        <v>29455.770421124973</v>
      </c>
      <c r="E362" s="36">
        <v>12971.580068859394</v>
      </c>
      <c r="F362" s="36">
        <v>40160.699733921901</v>
      </c>
      <c r="G362" s="36">
        <v>23076.152731234361</v>
      </c>
      <c r="H362" s="36">
        <v>6225.5640180468936</v>
      </c>
      <c r="I362" s="36">
        <v>18513.292246061548</v>
      </c>
      <c r="J362" s="36">
        <v>99.951728820800795</v>
      </c>
      <c r="K362" s="36">
        <v>13381.563208039071</v>
      </c>
      <c r="L362" s="36">
        <v>6146.2435946385767</v>
      </c>
      <c r="M362" s="36">
        <v>30354.366798742714</v>
      </c>
      <c r="N362" s="36">
        <v>12237.47854882813</v>
      </c>
      <c r="O362" s="36">
        <v>31802.500957285069</v>
      </c>
      <c r="P362" s="36">
        <v>2973.9282326748148</v>
      </c>
      <c r="Q362" s="36">
        <v>33.162562370300293</v>
      </c>
      <c r="R362" s="36">
        <v>4912.2460375976571</v>
      </c>
      <c r="S362" s="36">
        <v>38488.236573636452</v>
      </c>
      <c r="T362" s="36">
        <v>11698.358709781271</v>
      </c>
      <c r="U362" s="36">
        <v>6511.1046816406306</v>
      </c>
      <c r="V362" s="36">
        <v>50304.629182531273</v>
      </c>
      <c r="W362" s="36">
        <v>4055.3001464843805</v>
      </c>
      <c r="X362" s="36">
        <v>9906.5613125693599</v>
      </c>
      <c r="Y362" s="36">
        <v>19751.043866974112</v>
      </c>
      <c r="Z362" s="36">
        <v>143.25613082885744</v>
      </c>
      <c r="AA362" s="36">
        <v>14558.291462867222</v>
      </c>
      <c r="AB362" s="36">
        <v>12653.521572353893</v>
      </c>
      <c r="AC362" s="36">
        <v>19477.51144370723</v>
      </c>
      <c r="AD362" s="36">
        <v>28066.761116812511</v>
      </c>
      <c r="AE362" s="36">
        <v>7468.8028587343833</v>
      </c>
      <c r="AF362" s="36">
        <v>8.8427184466019426</v>
      </c>
      <c r="AG362" s="36">
        <v>16396.331915461811</v>
      </c>
      <c r="AH362" s="36">
        <v>31863.432128500048</v>
      </c>
      <c r="AI362" s="36">
        <v>4631.8522705078194</v>
      </c>
      <c r="AJ362" s="36">
        <v>50.266048339844048</v>
      </c>
      <c r="AK362" s="36">
        <v>3330.0071206054695</v>
      </c>
      <c r="AL362" s="36">
        <v>18840.352723421896</v>
      </c>
      <c r="AM362" s="36">
        <v>10847.937539343759</v>
      </c>
      <c r="AN362" s="36">
        <v>9039.4314195312618</v>
      </c>
      <c r="AO362" s="36">
        <v>35424.523987750035</v>
      </c>
      <c r="AP362" s="36">
        <v>660.31591796875</v>
      </c>
      <c r="AQ362" s="36">
        <v>30140.822411445362</v>
      </c>
      <c r="AR362" s="36">
        <v>38988.752501492207</v>
      </c>
      <c r="AS362" s="36">
        <v>42868.673828125007</v>
      </c>
      <c r="AT362" s="36">
        <v>16927.888756515626</v>
      </c>
      <c r="AU362" s="36">
        <v>37444.646498906295</v>
      </c>
      <c r="AV362" s="36">
        <v>13764.541855406247</v>
      </c>
      <c r="AW362" s="36">
        <v>14248.338248820583</v>
      </c>
      <c r="AX362" s="36">
        <v>35034.811217859387</v>
      </c>
      <c r="AY362" s="36">
        <v>28470.998139078187</v>
      </c>
    </row>
    <row r="363" spans="1:51" x14ac:dyDescent="0.25">
      <c r="A363" s="34">
        <v>44302</v>
      </c>
      <c r="B363" s="35">
        <v>2</v>
      </c>
      <c r="C363" s="36">
        <v>18065.537314781239</v>
      </c>
      <c r="D363" s="36">
        <v>26380.799323031282</v>
      </c>
      <c r="E363" s="36">
        <v>11258.477044523461</v>
      </c>
      <c r="F363" s="36">
        <v>36281.100703703145</v>
      </c>
      <c r="G363" s="36">
        <v>20066.901093765588</v>
      </c>
      <c r="H363" s="36">
        <v>6441.5749890468796</v>
      </c>
      <c r="I363" s="36">
        <v>16984.725529792027</v>
      </c>
      <c r="J363" s="36">
        <v>93.168653488159308</v>
      </c>
      <c r="K363" s="36">
        <v>11920.61508535157</v>
      </c>
      <c r="L363" s="36">
        <v>5454.9228123442699</v>
      </c>
      <c r="M363" s="36">
        <v>29063.143650721515</v>
      </c>
      <c r="N363" s="36">
        <v>11087.401658203142</v>
      </c>
      <c r="O363" s="36">
        <v>28974.267280925691</v>
      </c>
      <c r="P363" s="36">
        <v>2862.0502293124978</v>
      </c>
      <c r="Q363" s="36">
        <v>32.084796905517578</v>
      </c>
      <c r="R363" s="36">
        <v>4190.1314599609386</v>
      </c>
      <c r="S363" s="36">
        <v>33388.302598011433</v>
      </c>
      <c r="T363" s="36">
        <v>10889.200478546883</v>
      </c>
      <c r="U363" s="36">
        <v>5925.2262978515691</v>
      </c>
      <c r="V363" s="36">
        <v>43799.731624328168</v>
      </c>
      <c r="W363" s="36">
        <v>3745.3504882812495</v>
      </c>
      <c r="X363" s="36">
        <v>8967.1457731870305</v>
      </c>
      <c r="Y363" s="36">
        <v>18758.365745834559</v>
      </c>
      <c r="Z363" s="36">
        <v>157.54517776489263</v>
      </c>
      <c r="AA363" s="36">
        <v>12014.556448789081</v>
      </c>
      <c r="AB363" s="36">
        <v>12023.569711541626</v>
      </c>
      <c r="AC363" s="36">
        <v>17680.601359129116</v>
      </c>
      <c r="AD363" s="36">
        <v>24243.901120703125</v>
      </c>
      <c r="AE363" s="36">
        <v>7237.6138880625331</v>
      </c>
      <c r="AF363" s="36">
        <v>8.8427184466019426</v>
      </c>
      <c r="AG363" s="36">
        <v>14175.049709399304</v>
      </c>
      <c r="AH363" s="36">
        <v>28628.443924625004</v>
      </c>
      <c r="AI363" s="36">
        <v>3820.6832519531185</v>
      </c>
      <c r="AJ363" s="36">
        <v>47.962885009766083</v>
      </c>
      <c r="AK363" s="36">
        <v>3160.2035537109377</v>
      </c>
      <c r="AL363" s="36">
        <v>16128.153625062514</v>
      </c>
      <c r="AM363" s="36">
        <v>9089.1146976015789</v>
      </c>
      <c r="AN363" s="36">
        <v>8331.550775203139</v>
      </c>
      <c r="AO363" s="36">
        <v>30946.460450410214</v>
      </c>
      <c r="AP363" s="36">
        <v>637.05503845214844</v>
      </c>
      <c r="AQ363" s="36">
        <v>28266.783551097647</v>
      </c>
      <c r="AR363" s="36">
        <v>34797.224638500018</v>
      </c>
      <c r="AS363" s="36">
        <v>36821.018816406271</v>
      </c>
      <c r="AT363" s="36">
        <v>16026.008936734415</v>
      </c>
      <c r="AU363" s="36">
        <v>33929.82942718752</v>
      </c>
      <c r="AV363" s="36">
        <v>13137.863823750011</v>
      </c>
      <c r="AW363" s="36">
        <v>8924.170391195692</v>
      </c>
      <c r="AX363" s="36">
        <v>29779.528779656262</v>
      </c>
      <c r="AY363" s="36">
        <v>26726.604191718809</v>
      </c>
    </row>
    <row r="364" spans="1:51" x14ac:dyDescent="0.25">
      <c r="A364" s="34">
        <v>44302</v>
      </c>
      <c r="B364" s="35">
        <v>3</v>
      </c>
      <c r="C364" s="36">
        <v>17291.473560539074</v>
      </c>
      <c r="D364" s="36">
        <v>24088.791779375009</v>
      </c>
      <c r="E364" s="36">
        <v>9848.0418089687537</v>
      </c>
      <c r="F364" s="36">
        <v>34316.962662218779</v>
      </c>
      <c r="G364" s="36">
        <v>18522.392616609344</v>
      </c>
      <c r="H364" s="36">
        <v>6545.7753942500394</v>
      </c>
      <c r="I364" s="36">
        <v>16200.945256422398</v>
      </c>
      <c r="J364" s="36">
        <v>86.751665115356502</v>
      </c>
      <c r="K364" s="36">
        <v>10974.623237054697</v>
      </c>
      <c r="L364" s="36">
        <v>5093.9382369992982</v>
      </c>
      <c r="M364" s="36">
        <v>27732.22465108291</v>
      </c>
      <c r="N364" s="36">
        <v>10564.598841796887</v>
      </c>
      <c r="O364" s="36">
        <v>27355.991822550706</v>
      </c>
      <c r="P364" s="36">
        <v>2680.8217444999991</v>
      </c>
      <c r="Q364" s="36">
        <v>31.61579704284668</v>
      </c>
      <c r="R364" s="36">
        <v>3817.4706977539076</v>
      </c>
      <c r="S364" s="36">
        <v>30246.461995441099</v>
      </c>
      <c r="T364" s="36">
        <v>10254.323885695312</v>
      </c>
      <c r="U364" s="36">
        <v>5605.2669570312601</v>
      </c>
      <c r="V364" s="36">
        <v>40123.302759281265</v>
      </c>
      <c r="W364" s="36">
        <v>3731.7431640625105</v>
      </c>
      <c r="X364" s="36">
        <v>8789.5822157424154</v>
      </c>
      <c r="Y364" s="36">
        <v>18102.053631011393</v>
      </c>
      <c r="Z364" s="36">
        <v>134.34785675048823</v>
      </c>
      <c r="AA364" s="36">
        <v>10186.423906281274</v>
      </c>
      <c r="AB364" s="36">
        <v>11739.715370329341</v>
      </c>
      <c r="AC364" s="36">
        <v>16740.817838988492</v>
      </c>
      <c r="AD364" s="36">
        <v>22129.27897379686</v>
      </c>
      <c r="AE364" s="36">
        <v>6373.8659893906406</v>
      </c>
      <c r="AF364" s="36">
        <v>8.8427184466019426</v>
      </c>
      <c r="AG364" s="36">
        <v>12837.956248961798</v>
      </c>
      <c r="AH364" s="36">
        <v>25191.743465906246</v>
      </c>
      <c r="AI364" s="36">
        <v>3390.7305053711002</v>
      </c>
      <c r="AJ364" s="36">
        <v>50.691705078126006</v>
      </c>
      <c r="AK364" s="36">
        <v>2982.7706713867187</v>
      </c>
      <c r="AL364" s="36">
        <v>14804.885416031282</v>
      </c>
      <c r="AM364" s="36">
        <v>8085.3591135312781</v>
      </c>
      <c r="AN364" s="36">
        <v>8114.4882606406318</v>
      </c>
      <c r="AO364" s="36">
        <v>28373.524765656268</v>
      </c>
      <c r="AP364" s="36">
        <v>593.32463073730469</v>
      </c>
      <c r="AQ364" s="36">
        <v>27234.852919812485</v>
      </c>
      <c r="AR364" s="36">
        <v>32284.416416343749</v>
      </c>
      <c r="AS364" s="36">
        <v>33481.579009765657</v>
      </c>
      <c r="AT364" s="36">
        <v>15916.684993671868</v>
      </c>
      <c r="AU364" s="36">
        <v>32050.917320218756</v>
      </c>
      <c r="AV364" s="36">
        <v>7696.6209001250145</v>
      </c>
      <c r="AW364" s="36">
        <v>13145.002325622136</v>
      </c>
      <c r="AX364" s="36">
        <v>26805.432878628893</v>
      </c>
      <c r="AY364" s="36">
        <v>25913.870019453196</v>
      </c>
    </row>
    <row r="365" spans="1:51" x14ac:dyDescent="0.25">
      <c r="A365" s="34">
        <v>44302</v>
      </c>
      <c r="B365" s="35">
        <v>4</v>
      </c>
      <c r="C365" s="36">
        <v>16848.811609828117</v>
      </c>
      <c r="D365" s="36">
        <v>23586.439679250037</v>
      </c>
      <c r="E365" s="36">
        <v>9426.3352479374989</v>
      </c>
      <c r="F365" s="36">
        <v>33042.424826515613</v>
      </c>
      <c r="G365" s="36">
        <v>17401.638284875051</v>
      </c>
      <c r="H365" s="36">
        <v>6220.2635622812768</v>
      </c>
      <c r="I365" s="36">
        <v>15724.89202834672</v>
      </c>
      <c r="J365" s="36">
        <v>80.347740173339801</v>
      </c>
      <c r="K365" s="36">
        <v>10834.043417585943</v>
      </c>
      <c r="L365" s="36">
        <v>4473.0548082485775</v>
      </c>
      <c r="M365" s="36">
        <v>27876.998029267193</v>
      </c>
      <c r="N365" s="36">
        <v>10119.353152343769</v>
      </c>
      <c r="O365" s="36">
        <v>26734.825732456953</v>
      </c>
      <c r="P365" s="36">
        <v>2603.9617312294922</v>
      </c>
      <c r="Q365" s="36">
        <v>31.043325901031501</v>
      </c>
      <c r="R365" s="36">
        <v>3623.6029577636732</v>
      </c>
      <c r="S365" s="36">
        <v>28511.185385628647</v>
      </c>
      <c r="T365" s="36">
        <v>10128.990749429704</v>
      </c>
      <c r="U365" s="36">
        <v>5468.1726572265597</v>
      </c>
      <c r="V365" s="36">
        <v>37609.218097421894</v>
      </c>
      <c r="W365" s="36">
        <v>3846.6100097656308</v>
      </c>
      <c r="X365" s="36">
        <v>8253.1870894760741</v>
      </c>
      <c r="Y365" s="36">
        <v>17880.834838077899</v>
      </c>
      <c r="Z365" s="36">
        <v>160.58116104125989</v>
      </c>
      <c r="AA365" s="36">
        <v>9257.1321388593642</v>
      </c>
      <c r="AB365" s="36">
        <v>11612.334355759351</v>
      </c>
      <c r="AC365" s="36">
        <v>16175.203008597895</v>
      </c>
      <c r="AD365" s="36">
        <v>20980.724936109411</v>
      </c>
      <c r="AE365" s="36">
        <v>4620.1665762109624</v>
      </c>
      <c r="AF365" s="36">
        <v>8.8427184466019426</v>
      </c>
      <c r="AG365" s="36">
        <v>12023.341807368057</v>
      </c>
      <c r="AH365" s="36">
        <v>25229.183013843733</v>
      </c>
      <c r="AI365" s="36">
        <v>3150.5359741210937</v>
      </c>
      <c r="AJ365" s="36">
        <v>52.719430419923043</v>
      </c>
      <c r="AK365" s="36">
        <v>2956.8732792968749</v>
      </c>
      <c r="AL365" s="36">
        <v>14091.749251851577</v>
      </c>
      <c r="AM365" s="36">
        <v>7400.4632470703182</v>
      </c>
      <c r="AN365" s="36">
        <v>7692.6535614375116</v>
      </c>
      <c r="AO365" s="36">
        <v>26965.966073921896</v>
      </c>
      <c r="AP365" s="36">
        <v>577.00300598144531</v>
      </c>
      <c r="AQ365" s="36">
        <v>26676.54473982425</v>
      </c>
      <c r="AR365" s="36">
        <v>30858.846343679728</v>
      </c>
      <c r="AS365" s="36">
        <v>31386.847166015679</v>
      </c>
      <c r="AT365" s="36">
        <v>15505.958484421866</v>
      </c>
      <c r="AU365" s="36">
        <v>31342.816419062536</v>
      </c>
      <c r="AV365" s="36">
        <v>11056.289486656247</v>
      </c>
      <c r="AW365" s="36">
        <v>6818.9160403539972</v>
      </c>
      <c r="AX365" s="36">
        <v>25481.572086007833</v>
      </c>
      <c r="AY365" s="36">
        <v>25564.600826999995</v>
      </c>
    </row>
    <row r="366" spans="1:51" x14ac:dyDescent="0.25">
      <c r="A366" s="34">
        <v>44302</v>
      </c>
      <c r="B366" s="35">
        <v>5</v>
      </c>
      <c r="C366" s="36">
        <v>16681.485799749997</v>
      </c>
      <c r="D366" s="36">
        <v>23278.494320562513</v>
      </c>
      <c r="E366" s="36">
        <v>9691.0388704453198</v>
      </c>
      <c r="F366" s="36">
        <v>32736.244377546864</v>
      </c>
      <c r="G366" s="36">
        <v>17558.940750046964</v>
      </c>
      <c r="H366" s="36">
        <v>6258.5826640469022</v>
      </c>
      <c r="I366" s="36">
        <v>15638.688966908729</v>
      </c>
      <c r="J366" s="36">
        <v>81.227096557617188</v>
      </c>
      <c r="K366" s="36">
        <v>10260.6541159219</v>
      </c>
      <c r="L366" s="36">
        <v>4503.1682668219191</v>
      </c>
      <c r="M366" s="36">
        <v>27224.590268472664</v>
      </c>
      <c r="N366" s="36">
        <v>9925.3957207031399</v>
      </c>
      <c r="O366" s="36">
        <v>26516.965782472558</v>
      </c>
      <c r="P366" s="36">
        <v>2647.586543111328</v>
      </c>
      <c r="Q366" s="36">
        <v>31.043593883514401</v>
      </c>
      <c r="R366" s="36">
        <v>3558.5194306640637</v>
      </c>
      <c r="S366" s="36">
        <v>27783.770913823955</v>
      </c>
      <c r="T366" s="36">
        <v>10229.57485040627</v>
      </c>
      <c r="U366" s="36">
        <v>5412.1482958984498</v>
      </c>
      <c r="V366" s="36">
        <v>35543.836870859406</v>
      </c>
      <c r="W366" s="36">
        <v>3843.294750976569</v>
      </c>
      <c r="X366" s="36">
        <v>8259.0360107251508</v>
      </c>
      <c r="Y366" s="36">
        <v>17694.841475985551</v>
      </c>
      <c r="Z366" s="36">
        <v>164.28181076049805</v>
      </c>
      <c r="AA366" s="36">
        <v>8947.5328125390806</v>
      </c>
      <c r="AB366" s="36">
        <v>11704.484585509546</v>
      </c>
      <c r="AC366" s="36">
        <v>16062.469259629106</v>
      </c>
      <c r="AD366" s="36">
        <v>20603.579420718783</v>
      </c>
      <c r="AE366" s="36">
        <v>6167.4681898047247</v>
      </c>
      <c r="AF366" s="36">
        <v>8.8427184466019426</v>
      </c>
      <c r="AG366" s="36">
        <v>11695.856682805555</v>
      </c>
      <c r="AH366" s="36">
        <v>25567.686049093772</v>
      </c>
      <c r="AI366" s="36">
        <v>3069.0204467773438</v>
      </c>
      <c r="AJ366" s="36">
        <v>49.837805664062856</v>
      </c>
      <c r="AK366" s="36">
        <v>2879.476745117187</v>
      </c>
      <c r="AL366" s="36">
        <v>13543.122523320324</v>
      </c>
      <c r="AM366" s="36">
        <v>7019.8034332812686</v>
      </c>
      <c r="AN366" s="36">
        <v>7639.1488195625116</v>
      </c>
      <c r="AO366" s="36">
        <v>26067.048751443403</v>
      </c>
      <c r="AP366" s="36">
        <v>605.06065368652344</v>
      </c>
      <c r="AQ366" s="36">
        <v>26545.412120722671</v>
      </c>
      <c r="AR366" s="36">
        <v>30342.512734832071</v>
      </c>
      <c r="AS366" s="36">
        <v>30483.74049023437</v>
      </c>
      <c r="AT366" s="36">
        <v>15187.315276249998</v>
      </c>
      <c r="AU366" s="36">
        <v>30926.825523468782</v>
      </c>
      <c r="AV366" s="36">
        <v>14705.535562968771</v>
      </c>
      <c r="AW366" s="36">
        <v>3074.0778913121485</v>
      </c>
      <c r="AX366" s="36">
        <v>24718.731491812512</v>
      </c>
      <c r="AY366" s="36">
        <v>25392.585721578154</v>
      </c>
    </row>
    <row r="367" spans="1:51" x14ac:dyDescent="0.25">
      <c r="A367" s="34">
        <v>44302</v>
      </c>
      <c r="B367" s="35">
        <v>6</v>
      </c>
      <c r="C367" s="36">
        <v>17151.270637453181</v>
      </c>
      <c r="D367" s="36">
        <v>23669.938752078138</v>
      </c>
      <c r="E367" s="36">
        <v>9231.4566341328264</v>
      </c>
      <c r="F367" s="36">
        <v>33218.51923531256</v>
      </c>
      <c r="G367" s="36">
        <v>18181.210042796851</v>
      </c>
      <c r="H367" s="36">
        <v>5967.7535842734478</v>
      </c>
      <c r="I367" s="36">
        <v>16164.455994665565</v>
      </c>
      <c r="J367" s="36">
        <v>82.856748580932603</v>
      </c>
      <c r="K367" s="36">
        <v>10658.023076328138</v>
      </c>
      <c r="L367" s="36">
        <v>4574.4456365301694</v>
      </c>
      <c r="M367" s="36">
        <v>27424.147965666325</v>
      </c>
      <c r="N367" s="36">
        <v>10075.079679687515</v>
      </c>
      <c r="O367" s="36">
        <v>27003.17216056633</v>
      </c>
      <c r="P367" s="36">
        <v>2584.1697651503891</v>
      </c>
      <c r="Q367" s="36">
        <v>30.475889682769761</v>
      </c>
      <c r="R367" s="36">
        <v>3577.2770754394537</v>
      </c>
      <c r="S367" s="36">
        <v>28210.276846722361</v>
      </c>
      <c r="T367" s="36">
        <v>10386.427916960964</v>
      </c>
      <c r="U367" s="36">
        <v>5459.3927080078201</v>
      </c>
      <c r="V367" s="36">
        <v>36045.806356875051</v>
      </c>
      <c r="W367" s="36">
        <v>3679.0127197265701</v>
      </c>
      <c r="X367" s="36">
        <v>8007.3768696283787</v>
      </c>
      <c r="Y367" s="36">
        <v>17852.352298484817</v>
      </c>
      <c r="Z367" s="36">
        <v>198.36331085205066</v>
      </c>
      <c r="AA367" s="36">
        <v>9497.5316282500135</v>
      </c>
      <c r="AB367" s="36">
        <v>11937.71806259318</v>
      </c>
      <c r="AC367" s="36">
        <v>16453.874754379121</v>
      </c>
      <c r="AD367" s="36">
        <v>20816.952871375019</v>
      </c>
      <c r="AE367" s="36">
        <v>6107.5666807031612</v>
      </c>
      <c r="AF367" s="36">
        <v>8.8427184466019426</v>
      </c>
      <c r="AG367" s="36">
        <v>12320.137028430554</v>
      </c>
      <c r="AH367" s="36">
        <v>25962.32869946873</v>
      </c>
      <c r="AI367" s="36">
        <v>3186.1744628906245</v>
      </c>
      <c r="AJ367" s="36">
        <v>44.846461181640834</v>
      </c>
      <c r="AK367" s="36">
        <v>2890.3990029296879</v>
      </c>
      <c r="AL367" s="36">
        <v>13801.713865804701</v>
      </c>
      <c r="AM367" s="36">
        <v>6868.5405676718901</v>
      </c>
      <c r="AN367" s="36">
        <v>7660.9853722187609</v>
      </c>
      <c r="AO367" s="36">
        <v>26592.188408746129</v>
      </c>
      <c r="AP367" s="36">
        <v>585.91670227050781</v>
      </c>
      <c r="AQ367" s="36">
        <v>27003.295786238308</v>
      </c>
      <c r="AR367" s="36">
        <v>30809.406098679687</v>
      </c>
      <c r="AS367" s="36">
        <v>31310.868943359383</v>
      </c>
      <c r="AT367" s="36">
        <v>15393.378670859376</v>
      </c>
      <c r="AU367" s="36">
        <v>31227.891264906288</v>
      </c>
      <c r="AV367" s="36">
        <v>15412.194290125006</v>
      </c>
      <c r="AW367" s="36">
        <v>2281.7361530908197</v>
      </c>
      <c r="AX367" s="36">
        <v>25013.559960115261</v>
      </c>
      <c r="AY367" s="36">
        <v>25729.660439203111</v>
      </c>
    </row>
    <row r="368" spans="1:51" x14ac:dyDescent="0.25">
      <c r="A368" s="34">
        <v>44302</v>
      </c>
      <c r="B368" s="35">
        <v>7</v>
      </c>
      <c r="C368" s="36">
        <v>18475.184733953178</v>
      </c>
      <c r="D368" s="36">
        <v>25553.564828281287</v>
      </c>
      <c r="E368" s="36">
        <v>9555.3611104062638</v>
      </c>
      <c r="F368" s="36">
        <v>36443.479713953173</v>
      </c>
      <c r="G368" s="36">
        <v>19732.510974000026</v>
      </c>
      <c r="H368" s="36">
        <v>5703.4388786953259</v>
      </c>
      <c r="I368" s="36">
        <v>17964.200701966351</v>
      </c>
      <c r="J368" s="36">
        <v>90.587900161743207</v>
      </c>
      <c r="K368" s="36">
        <v>11470.716882562499</v>
      </c>
      <c r="L368" s="36">
        <v>5394.4321301599057</v>
      </c>
      <c r="M368" s="36">
        <v>27921.781237984411</v>
      </c>
      <c r="N368" s="36">
        <v>10501.529439453145</v>
      </c>
      <c r="O368" s="36">
        <v>28995.499289441308</v>
      </c>
      <c r="P368" s="36">
        <v>2771.5155005175775</v>
      </c>
      <c r="Q368" s="36">
        <v>31.01609373092651</v>
      </c>
      <c r="R368" s="36">
        <v>3792.5043552246098</v>
      </c>
      <c r="S368" s="36">
        <v>30669.370344745828</v>
      </c>
      <c r="T368" s="36">
        <v>10776.347504140651</v>
      </c>
      <c r="U368" s="36">
        <v>5735.4886875000002</v>
      </c>
      <c r="V368" s="36">
        <v>39231.691996765709</v>
      </c>
      <c r="W368" s="36">
        <v>3628.4332031250015</v>
      </c>
      <c r="X368" s="36">
        <v>8109.4947152723553</v>
      </c>
      <c r="Y368" s="36">
        <v>19216.75699118117</v>
      </c>
      <c r="Z368" s="36">
        <v>198.00833389282235</v>
      </c>
      <c r="AA368" s="36">
        <v>11378.662514960961</v>
      </c>
      <c r="AB368" s="36">
        <v>13154.578241699412</v>
      </c>
      <c r="AC368" s="36">
        <v>17396.998818379117</v>
      </c>
      <c r="AD368" s="36">
        <v>22266.22930798438</v>
      </c>
      <c r="AE368" s="36">
        <v>5831.7910853672083</v>
      </c>
      <c r="AF368" s="36">
        <v>8.8427184466019426</v>
      </c>
      <c r="AG368" s="36">
        <v>14065.2219990868</v>
      </c>
      <c r="AH368" s="36">
        <v>27551.592997031235</v>
      </c>
      <c r="AI368" s="36">
        <v>3426.2520996093804</v>
      </c>
      <c r="AJ368" s="36">
        <v>39.961046386718948</v>
      </c>
      <c r="AK368" s="36">
        <v>3073.6679106445299</v>
      </c>
      <c r="AL368" s="36">
        <v>14601.829205968765</v>
      </c>
      <c r="AM368" s="36">
        <v>7142.9016167031414</v>
      </c>
      <c r="AN368" s="36">
        <v>8178.7294603437595</v>
      </c>
      <c r="AO368" s="36">
        <v>28506.195314175813</v>
      </c>
      <c r="AP368" s="36">
        <v>580.16534423828125</v>
      </c>
      <c r="AQ368" s="36">
        <v>29316.716058855487</v>
      </c>
      <c r="AR368" s="36">
        <v>33180.048295652356</v>
      </c>
      <c r="AS368" s="36">
        <v>34440.906947265641</v>
      </c>
      <c r="AT368" s="36">
        <v>16083.137008187501</v>
      </c>
      <c r="AU368" s="36">
        <v>34233.007811781281</v>
      </c>
      <c r="AV368" s="36">
        <v>16004.39881521875</v>
      </c>
      <c r="AW368" s="36">
        <v>2313.0639570224607</v>
      </c>
      <c r="AX368" s="36">
        <v>26743.320024490244</v>
      </c>
      <c r="AY368" s="36">
        <v>27610.426877484391</v>
      </c>
    </row>
    <row r="369" spans="1:51" x14ac:dyDescent="0.25">
      <c r="A369" s="34">
        <v>44302</v>
      </c>
      <c r="B369" s="35">
        <v>8</v>
      </c>
      <c r="C369" s="36">
        <v>21617.225328421926</v>
      </c>
      <c r="D369" s="36">
        <v>27371.274097656238</v>
      </c>
      <c r="E369" s="36">
        <v>11398.780588093759</v>
      </c>
      <c r="F369" s="36">
        <v>43066.395236593751</v>
      </c>
      <c r="G369" s="36">
        <v>22507.57119949946</v>
      </c>
      <c r="H369" s="36">
        <v>6260.5143469218901</v>
      </c>
      <c r="I369" s="36">
        <v>21154.879144042523</v>
      </c>
      <c r="J369" s="36">
        <v>109.69345283508311</v>
      </c>
      <c r="K369" s="36">
        <v>12899.064566210962</v>
      </c>
      <c r="L369" s="36">
        <v>6334.7807529455795</v>
      </c>
      <c r="M369" s="36">
        <v>29799.508058726577</v>
      </c>
      <c r="N369" s="36">
        <v>11734.02670898438</v>
      </c>
      <c r="O369" s="36">
        <v>34033.96645848039</v>
      </c>
      <c r="P369" s="36">
        <v>2776.9229230251235</v>
      </c>
      <c r="Q369" s="36">
        <v>31.97332429885865</v>
      </c>
      <c r="R369" s="36">
        <v>3986.4231503906253</v>
      </c>
      <c r="S369" s="36">
        <v>32403.633432527069</v>
      </c>
      <c r="T369" s="36">
        <v>11563.341588515639</v>
      </c>
      <c r="U369" s="36">
        <v>6210.8693271484508</v>
      </c>
      <c r="V369" s="36">
        <v>43569.739302875001</v>
      </c>
      <c r="W369" s="36">
        <v>3862.5897705078191</v>
      </c>
      <c r="X369" s="36">
        <v>9772.772687011442</v>
      </c>
      <c r="Y369" s="36">
        <v>20639.118002390471</v>
      </c>
      <c r="Z369" s="36">
        <v>186.96973556518549</v>
      </c>
      <c r="AA369" s="36">
        <v>12960.030604546895</v>
      </c>
      <c r="AB369" s="36">
        <v>15426.680402920492</v>
      </c>
      <c r="AC369" s="36">
        <v>19941.314013926007</v>
      </c>
      <c r="AD369" s="36">
        <v>23327.695887062509</v>
      </c>
      <c r="AE369" s="36">
        <v>5910.2062739609664</v>
      </c>
      <c r="AF369" s="36">
        <v>8.8427184466019426</v>
      </c>
      <c r="AG369" s="36">
        <v>14817.212106930558</v>
      </c>
      <c r="AH369" s="36">
        <v>26496.905540656258</v>
      </c>
      <c r="AI369" s="36">
        <v>3326.5339856180117</v>
      </c>
      <c r="AJ369" s="36">
        <v>54.500592285156429</v>
      </c>
      <c r="AK369" s="36">
        <v>3262.4556417522517</v>
      </c>
      <c r="AL369" s="36">
        <v>14348.602437343769</v>
      </c>
      <c r="AM369" s="36">
        <v>7536.252909468767</v>
      </c>
      <c r="AN369" s="36">
        <v>8477.205949296891</v>
      </c>
      <c r="AO369" s="36">
        <v>30714.391984222686</v>
      </c>
      <c r="AP369" s="36">
        <v>455.36646383984373</v>
      </c>
      <c r="AQ369" s="36">
        <v>33672.681464117151</v>
      </c>
      <c r="AR369" s="36">
        <v>36665.978538859388</v>
      </c>
      <c r="AS369" s="36">
        <v>36362.23810351565</v>
      </c>
      <c r="AT369" s="36">
        <v>17808.628785765661</v>
      </c>
      <c r="AU369" s="36">
        <v>39156.266476343779</v>
      </c>
      <c r="AV369" s="36">
        <v>15339.063589187504</v>
      </c>
      <c r="AW369" s="36">
        <v>1856.8752293141984</v>
      </c>
      <c r="AX369" s="36">
        <v>27246.342952652354</v>
      </c>
      <c r="AY369" s="36">
        <v>32349.407623609419</v>
      </c>
    </row>
    <row r="370" spans="1:51" x14ac:dyDescent="0.25">
      <c r="A370" s="34">
        <v>44302</v>
      </c>
      <c r="B370" s="35">
        <v>9</v>
      </c>
      <c r="C370" s="36">
        <v>25390.234214984401</v>
      </c>
      <c r="D370" s="36">
        <v>33125.931737687519</v>
      </c>
      <c r="E370" s="36">
        <v>14597.351538296894</v>
      </c>
      <c r="F370" s="36">
        <v>50369.497518562508</v>
      </c>
      <c r="G370" s="36">
        <v>29476.399375302259</v>
      </c>
      <c r="H370" s="36">
        <v>8173.647183343769</v>
      </c>
      <c r="I370" s="36">
        <v>25314.55297113039</v>
      </c>
      <c r="J370" s="36">
        <v>126.48508453369139</v>
      </c>
      <c r="K370" s="36">
        <v>15383.847469468765</v>
      </c>
      <c r="L370" s="36">
        <v>8192.3532833085101</v>
      </c>
      <c r="M370" s="36">
        <v>35956.156458765581</v>
      </c>
      <c r="N370" s="36">
        <v>13476.116779296897</v>
      </c>
      <c r="O370" s="36">
        <v>40479.351905277232</v>
      </c>
      <c r="P370" s="36">
        <v>2735.3343634916705</v>
      </c>
      <c r="Q370" s="36">
        <v>33.772746086120605</v>
      </c>
      <c r="R370" s="36">
        <v>4727.490015136721</v>
      </c>
      <c r="S370" s="36">
        <v>39089.704018277072</v>
      </c>
      <c r="T370" s="36">
        <v>13355.61023488283</v>
      </c>
      <c r="U370" s="36">
        <v>7380.0304541015694</v>
      </c>
      <c r="V370" s="36">
        <v>50828.539456781225</v>
      </c>
      <c r="W370" s="36">
        <v>4558.8991210937502</v>
      </c>
      <c r="X370" s="36">
        <v>11837.929996005894</v>
      </c>
      <c r="Y370" s="36">
        <v>24589.987376570403</v>
      </c>
      <c r="Z370" s="36">
        <v>158.63852447509757</v>
      </c>
      <c r="AA370" s="36">
        <v>16885.036979390654</v>
      </c>
      <c r="AB370" s="36">
        <v>17918.845454370941</v>
      </c>
      <c r="AC370" s="36">
        <v>23591.202526675974</v>
      </c>
      <c r="AD370" s="36">
        <v>27845.405588937487</v>
      </c>
      <c r="AE370" s="36">
        <v>6706.0271923437622</v>
      </c>
      <c r="AF370" s="36">
        <v>8.8427184466019426</v>
      </c>
      <c r="AG370" s="36">
        <v>17946.7658985868</v>
      </c>
      <c r="AH370" s="36">
        <v>30960.318524843733</v>
      </c>
      <c r="AI370" s="36">
        <v>4415.4643751550793</v>
      </c>
      <c r="AJ370" s="36">
        <v>95.691195068359789</v>
      </c>
      <c r="AK370" s="36">
        <v>3599.4409386601365</v>
      </c>
      <c r="AL370" s="36">
        <v>15774.912117640644</v>
      </c>
      <c r="AM370" s="36">
        <v>9512.373543328129</v>
      </c>
      <c r="AN370" s="36">
        <v>9077.7982859375115</v>
      </c>
      <c r="AO370" s="36">
        <v>36858.858580246088</v>
      </c>
      <c r="AP370" s="36">
        <v>454.44068088849644</v>
      </c>
      <c r="AQ370" s="36">
        <v>39501.519654156204</v>
      </c>
      <c r="AR370" s="36">
        <v>45376.001114843748</v>
      </c>
      <c r="AS370" s="36">
        <v>43389.060275390635</v>
      </c>
      <c r="AT370" s="36">
        <v>21614.488903656242</v>
      </c>
      <c r="AU370" s="36">
        <v>46049.448974078114</v>
      </c>
      <c r="AV370" s="36">
        <v>18919.245973187499</v>
      </c>
      <c r="AW370" s="36">
        <v>1572.8808344331705</v>
      </c>
      <c r="AX370" s="36">
        <v>32187.56090216017</v>
      </c>
      <c r="AY370" s="36">
        <v>38048.252231234408</v>
      </c>
    </row>
    <row r="371" spans="1:51" x14ac:dyDescent="0.25">
      <c r="A371" s="34">
        <v>44302</v>
      </c>
      <c r="B371" s="35">
        <v>10</v>
      </c>
      <c r="C371" s="36">
        <v>27988.364836960165</v>
      </c>
      <c r="D371" s="36">
        <v>37999.635747812506</v>
      </c>
      <c r="E371" s="36">
        <v>16588.171570328133</v>
      </c>
      <c r="F371" s="36">
        <v>54603.15365709371</v>
      </c>
      <c r="G371" s="36">
        <v>34007.87255550718</v>
      </c>
      <c r="H371" s="36">
        <v>9333.5864038750315</v>
      </c>
      <c r="I371" s="36">
        <v>28019.391725628455</v>
      </c>
      <c r="J371" s="36">
        <v>126.0421009063721</v>
      </c>
      <c r="K371" s="36">
        <v>17143.100487500007</v>
      </c>
      <c r="L371" s="36">
        <v>9558.8198780504317</v>
      </c>
      <c r="M371" s="36">
        <v>39270.53346150439</v>
      </c>
      <c r="N371" s="36">
        <v>14647.176318359379</v>
      </c>
      <c r="O371" s="36">
        <v>44566.727167464793</v>
      </c>
      <c r="P371" s="36">
        <v>3635.0431260189689</v>
      </c>
      <c r="Q371" s="36">
        <v>34.082939147949219</v>
      </c>
      <c r="R371" s="36">
        <v>5193.8792622070314</v>
      </c>
      <c r="S371" s="36">
        <v>44099.811127886489</v>
      </c>
      <c r="T371" s="36">
        <v>14987.364029093756</v>
      </c>
      <c r="U371" s="36">
        <v>8046.347576171881</v>
      </c>
      <c r="V371" s="36">
        <v>55407.67078315626</v>
      </c>
      <c r="W371" s="36">
        <v>5071.6182373046913</v>
      </c>
      <c r="X371" s="36">
        <v>13270.700990251922</v>
      </c>
      <c r="Y371" s="36">
        <v>27388.624001778513</v>
      </c>
      <c r="Z371" s="36">
        <v>116.6086717224121</v>
      </c>
      <c r="AA371" s="36">
        <v>19795.821487125042</v>
      </c>
      <c r="AB371" s="36">
        <v>19559.648964049229</v>
      </c>
      <c r="AC371" s="36">
        <v>25854.624614816617</v>
      </c>
      <c r="AD371" s="36">
        <v>30537.016209281268</v>
      </c>
      <c r="AE371" s="36">
        <v>6897.4924946093952</v>
      </c>
      <c r="AF371" s="36">
        <v>8.8427184466019426</v>
      </c>
      <c r="AG371" s="36">
        <v>20031.235774993056</v>
      </c>
      <c r="AH371" s="36">
        <v>35532.641939375011</v>
      </c>
      <c r="AI371" s="36">
        <v>5473.5145686061915</v>
      </c>
      <c r="AJ371" s="36">
        <v>143.57594140624991</v>
      </c>
      <c r="AK371" s="36">
        <v>4136.9048778459755</v>
      </c>
      <c r="AL371" s="36">
        <v>17865.48300876563</v>
      </c>
      <c r="AM371" s="36">
        <v>11791.982477328165</v>
      </c>
      <c r="AN371" s="36">
        <v>9173.4469784843895</v>
      </c>
      <c r="AO371" s="36">
        <v>41928.476944835951</v>
      </c>
      <c r="AP371" s="36">
        <v>712.92588113720694</v>
      </c>
      <c r="AQ371" s="36">
        <v>44096.317198609373</v>
      </c>
      <c r="AR371" s="36">
        <v>51063.706079109412</v>
      </c>
      <c r="AS371" s="36">
        <v>48560.782271484393</v>
      </c>
      <c r="AT371" s="36">
        <v>22847.968172062501</v>
      </c>
      <c r="AU371" s="36">
        <v>49601.284156249996</v>
      </c>
      <c r="AV371" s="36">
        <v>21448.889537437492</v>
      </c>
      <c r="AW371" s="36">
        <v>1039.3205271219681</v>
      </c>
      <c r="AX371" s="36">
        <v>36221.639990453128</v>
      </c>
      <c r="AY371" s="36">
        <v>42428.88561434381</v>
      </c>
    </row>
    <row r="372" spans="1:51" x14ac:dyDescent="0.25">
      <c r="A372" s="34">
        <v>44302</v>
      </c>
      <c r="B372" s="35">
        <v>11</v>
      </c>
      <c r="C372" s="36">
        <v>28504.878992560629</v>
      </c>
      <c r="D372" s="36">
        <v>40123.750899406245</v>
      </c>
      <c r="E372" s="36">
        <v>18018.906358968783</v>
      </c>
      <c r="F372" s="36">
        <v>56842.136198343789</v>
      </c>
      <c r="G372" s="36">
        <v>38827.253360326926</v>
      </c>
      <c r="H372" s="36">
        <v>9337.5937790469052</v>
      </c>
      <c r="I372" s="36">
        <v>29081.915634116744</v>
      </c>
      <c r="J372" s="36">
        <v>129.59059715270999</v>
      </c>
      <c r="K372" s="36">
        <v>18294.51183803126</v>
      </c>
      <c r="L372" s="36">
        <v>9884.9710312514035</v>
      </c>
      <c r="M372" s="36">
        <v>39781.116669979056</v>
      </c>
      <c r="N372" s="36">
        <v>15869.115730468751</v>
      </c>
      <c r="O372" s="36">
        <v>46758.962680464778</v>
      </c>
      <c r="P372" s="36">
        <v>3876.17270057113</v>
      </c>
      <c r="Q372" s="36">
        <v>34.338706970214844</v>
      </c>
      <c r="R372" s="36">
        <v>5416.2643720703145</v>
      </c>
      <c r="S372" s="36">
        <v>46650.338936417669</v>
      </c>
      <c r="T372" s="36">
        <v>16108.472367640643</v>
      </c>
      <c r="U372" s="36">
        <v>8881.7659902343803</v>
      </c>
      <c r="V372" s="36">
        <v>59621.439000312559</v>
      </c>
      <c r="W372" s="36">
        <v>5358.4127929687611</v>
      </c>
      <c r="X372" s="36">
        <v>14675.768348601519</v>
      </c>
      <c r="Y372" s="36">
        <v>25299.5665147256</v>
      </c>
      <c r="Z372" s="36">
        <v>151.74869979858406</v>
      </c>
      <c r="AA372" s="36">
        <v>21346.173228343774</v>
      </c>
      <c r="AB372" s="36">
        <v>19923.768453712295</v>
      </c>
      <c r="AC372" s="36">
        <v>26762.495446847905</v>
      </c>
      <c r="AD372" s="36">
        <v>32261.669186031257</v>
      </c>
      <c r="AE372" s="36">
        <v>7537.0842031406446</v>
      </c>
      <c r="AF372" s="36">
        <v>8.8427184466019426</v>
      </c>
      <c r="AG372" s="36">
        <v>20648.022673024298</v>
      </c>
      <c r="AH372" s="36">
        <v>37138.676147593716</v>
      </c>
      <c r="AI372" s="36">
        <v>5859.5911636477886</v>
      </c>
      <c r="AJ372" s="36">
        <v>150.02296923828192</v>
      </c>
      <c r="AK372" s="36">
        <v>4687.3623655961628</v>
      </c>
      <c r="AL372" s="36">
        <v>19406.966239703153</v>
      </c>
      <c r="AM372" s="36">
        <v>12456.330411531266</v>
      </c>
      <c r="AN372" s="36">
        <v>9606.3824560468802</v>
      </c>
      <c r="AO372" s="36">
        <v>44473.373391640613</v>
      </c>
      <c r="AP372" s="36">
        <v>789.46291503076168</v>
      </c>
      <c r="AQ372" s="36">
        <v>46268.10106325776</v>
      </c>
      <c r="AR372" s="36">
        <v>53092.175790593777</v>
      </c>
      <c r="AS372" s="36">
        <v>51403.047691406282</v>
      </c>
      <c r="AT372" s="36">
        <v>23644.408488562472</v>
      </c>
      <c r="AU372" s="36">
        <v>50992.276176390631</v>
      </c>
      <c r="AV372" s="36">
        <v>21059.952726468731</v>
      </c>
      <c r="AW372" s="36">
        <v>2834.8223897154112</v>
      </c>
      <c r="AX372" s="36">
        <v>38267.488166289069</v>
      </c>
      <c r="AY372" s="36">
        <v>43726.964907328183</v>
      </c>
    </row>
    <row r="373" spans="1:51" x14ac:dyDescent="0.25">
      <c r="A373" s="34">
        <v>44302</v>
      </c>
      <c r="B373" s="35">
        <v>12</v>
      </c>
      <c r="C373" s="36">
        <v>29568.623285989721</v>
      </c>
      <c r="D373" s="36">
        <v>41310.856202031217</v>
      </c>
      <c r="E373" s="36">
        <v>18837.729004406283</v>
      </c>
      <c r="F373" s="36">
        <v>59119.462164562523</v>
      </c>
      <c r="G373" s="36">
        <v>39217.775656139471</v>
      </c>
      <c r="H373" s="36">
        <v>8897.1493686875201</v>
      </c>
      <c r="I373" s="36">
        <v>30046.943729198767</v>
      </c>
      <c r="J373" s="36">
        <v>129.13871192932129</v>
      </c>
      <c r="K373" s="36">
        <v>18690.64385685938</v>
      </c>
      <c r="L373" s="36">
        <v>9791.8120764033538</v>
      </c>
      <c r="M373" s="36">
        <v>41129.548524637379</v>
      </c>
      <c r="N373" s="36">
        <v>17028.463988281255</v>
      </c>
      <c r="O373" s="36">
        <v>47712.499743121014</v>
      </c>
      <c r="P373" s="36">
        <v>4159.6875033408705</v>
      </c>
      <c r="Q373" s="36">
        <v>36.125996589660645</v>
      </c>
      <c r="R373" s="36">
        <v>5604.0947963867211</v>
      </c>
      <c r="S373" s="36">
        <v>48391.986066402045</v>
      </c>
      <c r="T373" s="36">
        <v>16998.264518781252</v>
      </c>
      <c r="U373" s="36">
        <v>9606.3564218750107</v>
      </c>
      <c r="V373" s="36">
        <v>61345.79337303128</v>
      </c>
      <c r="W373" s="36">
        <v>5481.1803222656426</v>
      </c>
      <c r="X373" s="36">
        <v>14336.082657626957</v>
      </c>
      <c r="Y373" s="36">
        <v>25414.77339595836</v>
      </c>
      <c r="Z373" s="36">
        <v>124.8142045593261</v>
      </c>
      <c r="AA373" s="36">
        <v>22669.367201406276</v>
      </c>
      <c r="AB373" s="36">
        <v>20540.10430412638</v>
      </c>
      <c r="AC373" s="36">
        <v>27738.57527550411</v>
      </c>
      <c r="AD373" s="36">
        <v>33766.588540031284</v>
      </c>
      <c r="AE373" s="36">
        <v>7667.5904004219165</v>
      </c>
      <c r="AF373" s="36">
        <v>8.8427184466019426</v>
      </c>
      <c r="AG373" s="36">
        <v>21445.722544024295</v>
      </c>
      <c r="AH373" s="36">
        <v>38963.269061499988</v>
      </c>
      <c r="AI373" s="36">
        <v>6195.431497322078</v>
      </c>
      <c r="AJ373" s="36">
        <v>142.08739379882886</v>
      </c>
      <c r="AK373" s="36">
        <v>5060.2979222178219</v>
      </c>
      <c r="AL373" s="36">
        <v>20342.866498812527</v>
      </c>
      <c r="AM373" s="36">
        <v>13135.23865723438</v>
      </c>
      <c r="AN373" s="36">
        <v>10525.652340921879</v>
      </c>
      <c r="AO373" s="36">
        <v>46644.604661601588</v>
      </c>
      <c r="AP373" s="36">
        <v>796.78938209863281</v>
      </c>
      <c r="AQ373" s="36">
        <v>47560.211961609348</v>
      </c>
      <c r="AR373" s="36">
        <v>54950.040901601547</v>
      </c>
      <c r="AS373" s="36">
        <v>53535.847417968755</v>
      </c>
      <c r="AT373" s="36">
        <v>24204.357125749993</v>
      </c>
      <c r="AU373" s="36">
        <v>52836.919817734408</v>
      </c>
      <c r="AV373" s="36">
        <v>20894.561457500011</v>
      </c>
      <c r="AW373" s="36">
        <v>3715.4017488406917</v>
      </c>
      <c r="AX373" s="36">
        <v>39777.084098011735</v>
      </c>
      <c r="AY373" s="36">
        <v>44926.532317578116</v>
      </c>
    </row>
    <row r="374" spans="1:51" x14ac:dyDescent="0.25">
      <c r="A374" s="34">
        <v>44302</v>
      </c>
      <c r="B374" s="35">
        <v>13</v>
      </c>
      <c r="C374" s="36">
        <v>30843.652358045019</v>
      </c>
      <c r="D374" s="36">
        <v>42619.302883343735</v>
      </c>
      <c r="E374" s="36">
        <v>19586.721022765651</v>
      </c>
      <c r="F374" s="36">
        <v>62093.351663999994</v>
      </c>
      <c r="G374" s="36">
        <v>39349.315412242759</v>
      </c>
      <c r="H374" s="36">
        <v>8772.7591267500156</v>
      </c>
      <c r="I374" s="36">
        <v>31326.252400302328</v>
      </c>
      <c r="J374" s="36">
        <v>127.4557571411132</v>
      </c>
      <c r="K374" s="36">
        <v>19291.980738312504</v>
      </c>
      <c r="L374" s="36">
        <v>9496.8590517417524</v>
      </c>
      <c r="M374" s="36">
        <v>41003.673515112867</v>
      </c>
      <c r="N374" s="36">
        <v>18297.280894531243</v>
      </c>
      <c r="O374" s="36">
        <v>49962.831455964806</v>
      </c>
      <c r="P374" s="36">
        <v>4120.8665812934714</v>
      </c>
      <c r="Q374" s="36">
        <v>37.469659805297837</v>
      </c>
      <c r="R374" s="36">
        <v>6033.7653813476718</v>
      </c>
      <c r="S374" s="36">
        <v>50825.615934261412</v>
      </c>
      <c r="T374" s="36">
        <v>17933.134040765639</v>
      </c>
      <c r="U374" s="36">
        <v>10122.599419921879</v>
      </c>
      <c r="V374" s="36">
        <v>65286.393907343721</v>
      </c>
      <c r="W374" s="36">
        <v>5619.695971679701</v>
      </c>
      <c r="X374" s="36">
        <v>15271.676631919931</v>
      </c>
      <c r="Y374" s="36">
        <v>25865.088832469857</v>
      </c>
      <c r="Z374" s="36">
        <v>175.27711959838868</v>
      </c>
      <c r="AA374" s="36">
        <v>23475.049030062495</v>
      </c>
      <c r="AB374" s="36">
        <v>21446.873249397493</v>
      </c>
      <c r="AC374" s="36">
        <v>28917.083109332241</v>
      </c>
      <c r="AD374" s="36">
        <v>36019.119198406232</v>
      </c>
      <c r="AE374" s="36">
        <v>8367.0604335670942</v>
      </c>
      <c r="AF374" s="36">
        <v>8.8427184466019426</v>
      </c>
      <c r="AG374" s="36">
        <v>22506.167122930554</v>
      </c>
      <c r="AH374" s="36">
        <v>41282.486554437521</v>
      </c>
      <c r="AI374" s="36">
        <v>6532.2783967888099</v>
      </c>
      <c r="AJ374" s="36">
        <v>138.59763305664111</v>
      </c>
      <c r="AK374" s="36">
        <v>5221.9438021480255</v>
      </c>
      <c r="AL374" s="36">
        <v>21682.515762218773</v>
      </c>
      <c r="AM374" s="36">
        <v>12940.36833075002</v>
      </c>
      <c r="AN374" s="36">
        <v>10825.003075218761</v>
      </c>
      <c r="AO374" s="36">
        <v>49109.752264828159</v>
      </c>
      <c r="AP374" s="36">
        <v>775.13916045703127</v>
      </c>
      <c r="AQ374" s="36">
        <v>48967.18317600782</v>
      </c>
      <c r="AR374" s="36">
        <v>57244.791665859382</v>
      </c>
      <c r="AS374" s="36">
        <v>56500.147242187508</v>
      </c>
      <c r="AT374" s="36">
        <v>24581.63353871871</v>
      </c>
      <c r="AU374" s="36">
        <v>55904.24193023437</v>
      </c>
      <c r="AV374" s="36">
        <v>21855.040653625019</v>
      </c>
      <c r="AW374" s="36">
        <v>4978.3551180118029</v>
      </c>
      <c r="AX374" s="36">
        <v>42338.95239028518</v>
      </c>
      <c r="AY374" s="36">
        <v>46720.527246781239</v>
      </c>
    </row>
    <row r="375" spans="1:51" x14ac:dyDescent="0.25">
      <c r="A375" s="34">
        <v>44302</v>
      </c>
      <c r="B375" s="35">
        <v>14</v>
      </c>
      <c r="C375" s="36">
        <v>31777.991001282655</v>
      </c>
      <c r="D375" s="36">
        <v>43341.011959125019</v>
      </c>
      <c r="E375" s="36">
        <v>19668.62079587502</v>
      </c>
      <c r="F375" s="36">
        <v>65397.645829406261</v>
      </c>
      <c r="G375" s="36">
        <v>39648.317046963544</v>
      </c>
      <c r="H375" s="36">
        <v>7915.7519037187831</v>
      </c>
      <c r="I375" s="36">
        <v>32425.807733656773</v>
      </c>
      <c r="J375" s="36">
        <v>134.2214241027832</v>
      </c>
      <c r="K375" s="36">
        <v>19599.658790859386</v>
      </c>
      <c r="L375" s="36">
        <v>9022.0892246035564</v>
      </c>
      <c r="M375" s="36">
        <v>40046.243718745478</v>
      </c>
      <c r="N375" s="36">
        <v>18720.149078124996</v>
      </c>
      <c r="O375" s="36">
        <v>51640.295390871011</v>
      </c>
      <c r="P375" s="36">
        <v>4075.2156024524884</v>
      </c>
      <c r="Q375" s="36">
        <v>37.043197631835945</v>
      </c>
      <c r="R375" s="36">
        <v>6462.3435385742196</v>
      </c>
      <c r="S375" s="36">
        <v>52813.720960839571</v>
      </c>
      <c r="T375" s="36">
        <v>18353.555356578145</v>
      </c>
      <c r="U375" s="36">
        <v>10406.31960156252</v>
      </c>
      <c r="V375" s="36">
        <v>69228.334795624964</v>
      </c>
      <c r="W375" s="36">
        <v>5490.209106445318</v>
      </c>
      <c r="X375" s="36">
        <v>16115.152752103526</v>
      </c>
      <c r="Y375" s="36">
        <v>26099.714826514486</v>
      </c>
      <c r="Z375" s="36">
        <v>177.09121704101568</v>
      </c>
      <c r="AA375" s="36">
        <v>23921.924159484406</v>
      </c>
      <c r="AB375" s="36">
        <v>22074.954514550169</v>
      </c>
      <c r="AC375" s="36">
        <v>29988.988276801039</v>
      </c>
      <c r="AD375" s="36">
        <v>38669.940497187526</v>
      </c>
      <c r="AE375" s="36">
        <v>9947.1763644375224</v>
      </c>
      <c r="AF375" s="36">
        <v>8.8427184466019426</v>
      </c>
      <c r="AG375" s="36">
        <v>23709.809426461812</v>
      </c>
      <c r="AH375" s="36">
        <v>44428.383575156273</v>
      </c>
      <c r="AI375" s="36">
        <v>6889.4003251911581</v>
      </c>
      <c r="AJ375" s="36">
        <v>101.46976269531196</v>
      </c>
      <c r="AK375" s="36">
        <v>5246.1271362722327</v>
      </c>
      <c r="AL375" s="36">
        <v>23285.140507015629</v>
      </c>
      <c r="AM375" s="36">
        <v>13050.709499031294</v>
      </c>
      <c r="AN375" s="36">
        <v>11301.569150359379</v>
      </c>
      <c r="AO375" s="36">
        <v>51055.455780781303</v>
      </c>
      <c r="AP375" s="36">
        <v>776.44490072949225</v>
      </c>
      <c r="AQ375" s="36">
        <v>49877.89742797659</v>
      </c>
      <c r="AR375" s="36">
        <v>58735.752711437599</v>
      </c>
      <c r="AS375" s="36">
        <v>59049.0148652344</v>
      </c>
      <c r="AT375" s="36">
        <v>24914.721936906262</v>
      </c>
      <c r="AU375" s="36">
        <v>58569.388348500026</v>
      </c>
      <c r="AV375" s="36">
        <v>22238.90847496875</v>
      </c>
      <c r="AW375" s="36">
        <v>6917.4260469704177</v>
      </c>
      <c r="AX375" s="36">
        <v>45469.973896582058</v>
      </c>
      <c r="AY375" s="36">
        <v>48185.977110875079</v>
      </c>
    </row>
    <row r="376" spans="1:51" x14ac:dyDescent="0.25">
      <c r="A376" s="34">
        <v>44302</v>
      </c>
      <c r="B376" s="35">
        <v>15</v>
      </c>
      <c r="C376" s="36">
        <v>30291.570209490339</v>
      </c>
      <c r="D376" s="36">
        <v>43676.44866928125</v>
      </c>
      <c r="E376" s="36">
        <v>18932.397308218769</v>
      </c>
      <c r="F376" s="36">
        <v>62223.673445218767</v>
      </c>
      <c r="G376" s="36">
        <v>39863.803899884202</v>
      </c>
      <c r="H376" s="36">
        <v>8402.4168476093928</v>
      </c>
      <c r="I376" s="36">
        <v>32083.753613913657</v>
      </c>
      <c r="J376" s="36">
        <v>126.04242134094238</v>
      </c>
      <c r="K376" s="36">
        <v>19891.039055031262</v>
      </c>
      <c r="L376" s="36">
        <v>9740.8146729605869</v>
      </c>
      <c r="M376" s="36">
        <v>40082.640844409907</v>
      </c>
      <c r="N376" s="36">
        <v>18048.068570312495</v>
      </c>
      <c r="O376" s="36">
        <v>50632.275426371016</v>
      </c>
      <c r="P376" s="36">
        <v>4217.3108401268582</v>
      </c>
      <c r="Q376" s="36">
        <v>36.631096839904792</v>
      </c>
      <c r="R376" s="36">
        <v>6334.6957387695347</v>
      </c>
      <c r="S376" s="36">
        <v>53039.260088089541</v>
      </c>
      <c r="T376" s="36">
        <v>17339.697762671902</v>
      </c>
      <c r="U376" s="36">
        <v>9731.7378828125111</v>
      </c>
      <c r="V376" s="36">
        <v>67630.010048531345</v>
      </c>
      <c r="W376" s="36">
        <v>5456.9850341796891</v>
      </c>
      <c r="X376" s="36">
        <v>18772.275948846695</v>
      </c>
      <c r="Y376" s="36">
        <v>24057.931305756316</v>
      </c>
      <c r="Z376" s="36">
        <v>133.32618927001963</v>
      </c>
      <c r="AA376" s="36">
        <v>23870.62508214065</v>
      </c>
      <c r="AB376" s="36">
        <v>21614.335781612335</v>
      </c>
      <c r="AC376" s="36">
        <v>28612.207170754125</v>
      </c>
      <c r="AD376" s="36">
        <v>37657.056869125008</v>
      </c>
      <c r="AE376" s="36">
        <v>9332.4344465937575</v>
      </c>
      <c r="AF376" s="36">
        <v>8.8427184466019426</v>
      </c>
      <c r="AG376" s="36">
        <v>23433.419321211793</v>
      </c>
      <c r="AH376" s="36">
        <v>44525.317591624989</v>
      </c>
      <c r="AI376" s="36">
        <v>7025.002455837518</v>
      </c>
      <c r="AJ376" s="36">
        <v>130.06380761718702</v>
      </c>
      <c r="AK376" s="36">
        <v>5306.8461020095365</v>
      </c>
      <c r="AL376" s="36">
        <v>23423.107538328124</v>
      </c>
      <c r="AM376" s="36">
        <v>13029.648070484393</v>
      </c>
      <c r="AN376" s="36">
        <v>11583.159496906253</v>
      </c>
      <c r="AO376" s="36">
        <v>51539.984196050806</v>
      </c>
      <c r="AP376" s="36">
        <v>700.32656789062503</v>
      </c>
      <c r="AQ376" s="36">
        <v>49467.785709921831</v>
      </c>
      <c r="AR376" s="36">
        <v>58806.384273351643</v>
      </c>
      <c r="AS376" s="36">
        <v>59472.660687500007</v>
      </c>
      <c r="AT376" s="36">
        <v>24970.182668703106</v>
      </c>
      <c r="AU376" s="36">
        <v>57034.123502234354</v>
      </c>
      <c r="AV376" s="36">
        <v>22037.042219374998</v>
      </c>
      <c r="AW376" s="36">
        <v>6913.2980578295183</v>
      </c>
      <c r="AX376" s="36">
        <v>45558.909549992219</v>
      </c>
      <c r="AY376" s="36">
        <v>47281.12266254679</v>
      </c>
    </row>
    <row r="377" spans="1:51" x14ac:dyDescent="0.25">
      <c r="A377" s="34">
        <v>44302</v>
      </c>
      <c r="B377" s="35">
        <v>16</v>
      </c>
      <c r="C377" s="36">
        <v>28479.495865769692</v>
      </c>
      <c r="D377" s="36">
        <v>43000.939019968704</v>
      </c>
      <c r="E377" s="36">
        <v>18241.185319109401</v>
      </c>
      <c r="F377" s="36">
        <v>58954.750874812489</v>
      </c>
      <c r="G377" s="36">
        <v>40289.635629882505</v>
      </c>
      <c r="H377" s="36">
        <v>8769.4658706562623</v>
      </c>
      <c r="I377" s="36">
        <v>30941.638182012273</v>
      </c>
      <c r="J377" s="36">
        <v>129.77328872680658</v>
      </c>
      <c r="K377" s="36">
        <v>19586.760375109403</v>
      </c>
      <c r="L377" s="36">
        <v>9677.1813222882647</v>
      </c>
      <c r="M377" s="36">
        <v>39834.311807208229</v>
      </c>
      <c r="N377" s="36">
        <v>17570.368906250002</v>
      </c>
      <c r="O377" s="36">
        <v>48713.510599511639</v>
      </c>
      <c r="P377" s="36">
        <v>4206.6025535902472</v>
      </c>
      <c r="Q377" s="36">
        <v>37.809457778930664</v>
      </c>
      <c r="R377" s="36">
        <v>6143.1915795898576</v>
      </c>
      <c r="S377" s="36">
        <v>52224.284898652069</v>
      </c>
      <c r="T377" s="36">
        <v>16732.979667796888</v>
      </c>
      <c r="U377" s="36">
        <v>9225.6452304687609</v>
      </c>
      <c r="V377" s="36">
        <v>64548.912549562549</v>
      </c>
      <c r="W377" s="36">
        <v>5451.933081054689</v>
      </c>
      <c r="X377" s="36">
        <v>18329.473625796887</v>
      </c>
      <c r="Y377" s="36">
        <v>24515.971638423507</v>
      </c>
      <c r="Z377" s="36">
        <v>134.98297943115236</v>
      </c>
      <c r="AA377" s="36">
        <v>22580.738702734387</v>
      </c>
      <c r="AB377" s="36">
        <v>20611.490332649199</v>
      </c>
      <c r="AC377" s="36">
        <v>27261.496266285361</v>
      </c>
      <c r="AD377" s="36">
        <v>36253.792370468764</v>
      </c>
      <c r="AE377" s="36">
        <v>9020.4553508906502</v>
      </c>
      <c r="AF377" s="36">
        <v>8.8427184466019426</v>
      </c>
      <c r="AG377" s="36">
        <v>22827.220573211795</v>
      </c>
      <c r="AH377" s="36">
        <v>43720.567494562507</v>
      </c>
      <c r="AI377" s="36">
        <v>7073.4454524293451</v>
      </c>
      <c r="AJ377" s="36">
        <v>113.03305493164108</v>
      </c>
      <c r="AK377" s="36">
        <v>5366.1637470473397</v>
      </c>
      <c r="AL377" s="36">
        <v>22882.70064356253</v>
      </c>
      <c r="AM377" s="36">
        <v>13264.489631984403</v>
      </c>
      <c r="AN377" s="36">
        <v>11402.883937515631</v>
      </c>
      <c r="AO377" s="36">
        <v>50506.813168617213</v>
      </c>
      <c r="AP377" s="36">
        <v>710.22402939843755</v>
      </c>
      <c r="AQ377" s="36">
        <v>48073.669967445399</v>
      </c>
      <c r="AR377" s="36">
        <v>57675.149627078179</v>
      </c>
      <c r="AS377" s="36">
        <v>58143.342654296881</v>
      </c>
      <c r="AT377" s="36">
        <v>24951.688847015612</v>
      </c>
      <c r="AU377" s="36">
        <v>54411.110041921929</v>
      </c>
      <c r="AV377" s="36">
        <v>23377.414841499995</v>
      </c>
      <c r="AW377" s="36">
        <v>4920.0182524674292</v>
      </c>
      <c r="AX377" s="36">
        <v>44144.304389355493</v>
      </c>
      <c r="AY377" s="36">
        <v>45688.826094578129</v>
      </c>
    </row>
    <row r="378" spans="1:51" x14ac:dyDescent="0.25">
      <c r="A378" s="34">
        <v>44302</v>
      </c>
      <c r="B378" s="35">
        <v>17</v>
      </c>
      <c r="C378" s="36">
        <v>27408.786553437538</v>
      </c>
      <c r="D378" s="36">
        <v>40851.027081625012</v>
      </c>
      <c r="E378" s="36">
        <v>17267.983112187514</v>
      </c>
      <c r="F378" s="36">
        <v>56917.764521531222</v>
      </c>
      <c r="G378" s="36">
        <v>36627.507964883836</v>
      </c>
      <c r="H378" s="36">
        <v>8124.4092128750226</v>
      </c>
      <c r="I378" s="36">
        <v>29512.710641754453</v>
      </c>
      <c r="J378" s="36">
        <v>131.74698829650879</v>
      </c>
      <c r="K378" s="36">
        <v>19151.204531828153</v>
      </c>
      <c r="L378" s="36">
        <v>9493.1698348127848</v>
      </c>
      <c r="M378" s="36">
        <v>38437.44467384187</v>
      </c>
      <c r="N378" s="36">
        <v>16531.238152343747</v>
      </c>
      <c r="O378" s="36">
        <v>46858.454735027284</v>
      </c>
      <c r="P378" s="36">
        <v>4747.8490974066335</v>
      </c>
      <c r="Q378" s="36">
        <v>37.55952262878418</v>
      </c>
      <c r="R378" s="36">
        <v>5961.7515966796873</v>
      </c>
      <c r="S378" s="36">
        <v>50774.566091292683</v>
      </c>
      <c r="T378" s="36">
        <v>15551.002653210946</v>
      </c>
      <c r="U378" s="36">
        <v>8514.671681640637</v>
      </c>
      <c r="V378" s="36">
        <v>62510.643738937455</v>
      </c>
      <c r="W378" s="36">
        <v>5050.4732421875106</v>
      </c>
      <c r="X378" s="36">
        <v>15198.30394271968</v>
      </c>
      <c r="Y378" s="36">
        <v>26441.438440846716</v>
      </c>
      <c r="Z378" s="36">
        <v>124.32593109130872</v>
      </c>
      <c r="AA378" s="36">
        <v>21407.594351375028</v>
      </c>
      <c r="AB378" s="36">
        <v>19532.927059641013</v>
      </c>
      <c r="AC378" s="36">
        <v>26034.145931238509</v>
      </c>
      <c r="AD378" s="36">
        <v>35045.863670656319</v>
      </c>
      <c r="AE378" s="36">
        <v>8995.0618320156445</v>
      </c>
      <c r="AF378" s="36">
        <v>8.8427184466019426</v>
      </c>
      <c r="AG378" s="36">
        <v>22176.884324649309</v>
      </c>
      <c r="AH378" s="36">
        <v>42771.762576499983</v>
      </c>
      <c r="AI378" s="36">
        <v>6577.1010863428419</v>
      </c>
      <c r="AJ378" s="36">
        <v>96.129673583985038</v>
      </c>
      <c r="AK378" s="36">
        <v>5607.673873865212</v>
      </c>
      <c r="AL378" s="36">
        <v>22660.22439334376</v>
      </c>
      <c r="AM378" s="36">
        <v>13342.790367781301</v>
      </c>
      <c r="AN378" s="36">
        <v>11400.971442484381</v>
      </c>
      <c r="AO378" s="36">
        <v>49093.940482300801</v>
      </c>
      <c r="AP378" s="36">
        <v>709.82831303540047</v>
      </c>
      <c r="AQ378" s="36">
        <v>46011.077194093697</v>
      </c>
      <c r="AR378" s="36">
        <v>55969.065541257827</v>
      </c>
      <c r="AS378" s="36">
        <v>56325.290499999981</v>
      </c>
      <c r="AT378" s="36">
        <v>24193.026647140621</v>
      </c>
      <c r="AU378" s="36">
        <v>51864.808529312548</v>
      </c>
      <c r="AV378" s="36">
        <v>24084.667701874972</v>
      </c>
      <c r="AW378" s="36">
        <v>2989.514932942373</v>
      </c>
      <c r="AX378" s="36">
        <v>43045.285434218749</v>
      </c>
      <c r="AY378" s="36">
        <v>43818.161131796835</v>
      </c>
    </row>
    <row r="379" spans="1:51" x14ac:dyDescent="0.25">
      <c r="A379" s="34">
        <v>44302</v>
      </c>
      <c r="B379" s="35">
        <v>18</v>
      </c>
      <c r="C379" s="36">
        <v>26904.91146012496</v>
      </c>
      <c r="D379" s="36">
        <v>38643.102472593739</v>
      </c>
      <c r="E379" s="36">
        <v>15697.797758562523</v>
      </c>
      <c r="F379" s="36">
        <v>55359.441363500031</v>
      </c>
      <c r="G379" s="36">
        <v>32654.129377272271</v>
      </c>
      <c r="H379" s="36">
        <v>6862.1264381718966</v>
      </c>
      <c r="I379" s="36">
        <v>27913.87555363528</v>
      </c>
      <c r="J379" s="36">
        <v>142.68473052978521</v>
      </c>
      <c r="K379" s="36">
        <v>18176.005208093768</v>
      </c>
      <c r="L379" s="36">
        <v>8224.4389779003977</v>
      </c>
      <c r="M379" s="36">
        <v>34813.434212782173</v>
      </c>
      <c r="N379" s="36">
        <v>14724.399417968754</v>
      </c>
      <c r="O379" s="36">
        <v>43994.246587605419</v>
      </c>
      <c r="P379" s="36">
        <v>4775.8386326448435</v>
      </c>
      <c r="Q379" s="36">
        <v>35.900839805603027</v>
      </c>
      <c r="R379" s="36">
        <v>5862.9427236328083</v>
      </c>
      <c r="S379" s="36">
        <v>49487.132655433314</v>
      </c>
      <c r="T379" s="36">
        <v>15000.082908523436</v>
      </c>
      <c r="U379" s="36">
        <v>7707.6711738281192</v>
      </c>
      <c r="V379" s="36">
        <v>60558.446098500084</v>
      </c>
      <c r="W379" s="36">
        <v>4685.8569091796899</v>
      </c>
      <c r="X379" s="36">
        <v>12357.983312849621</v>
      </c>
      <c r="Y379" s="36">
        <v>24518.338120498633</v>
      </c>
      <c r="Z379" s="36">
        <v>168.04259017944338</v>
      </c>
      <c r="AA379" s="36">
        <v>20191.534811750047</v>
      </c>
      <c r="AB379" s="36">
        <v>18439.762157421523</v>
      </c>
      <c r="AC379" s="36">
        <v>25026.09934853535</v>
      </c>
      <c r="AD379" s="36">
        <v>34616.997181124985</v>
      </c>
      <c r="AE379" s="36">
        <v>8471.5790435469044</v>
      </c>
      <c r="AF379" s="36">
        <v>8.8427184466019426</v>
      </c>
      <c r="AG379" s="36">
        <v>21481.027692805565</v>
      </c>
      <c r="AH379" s="36">
        <v>42818.022891718756</v>
      </c>
      <c r="AI379" s="36">
        <v>6103.6821895006406</v>
      </c>
      <c r="AJ379" s="36">
        <v>77.484129638672655</v>
      </c>
      <c r="AK379" s="36">
        <v>5184.2710667286574</v>
      </c>
      <c r="AL379" s="36">
        <v>22989.693936703137</v>
      </c>
      <c r="AM379" s="36">
        <v>13685.527869109375</v>
      </c>
      <c r="AN379" s="36">
        <v>11383.412148875008</v>
      </c>
      <c r="AO379" s="36">
        <v>46764.127921902356</v>
      </c>
      <c r="AP379" s="36">
        <v>797.69362558264163</v>
      </c>
      <c r="AQ379" s="36">
        <v>42915.439263656299</v>
      </c>
      <c r="AR379" s="36">
        <v>52087.714724453144</v>
      </c>
      <c r="AS379" s="36">
        <v>55861.608037109385</v>
      </c>
      <c r="AT379" s="36">
        <v>23110.017443843786</v>
      </c>
      <c r="AU379" s="36">
        <v>50091.854510718797</v>
      </c>
      <c r="AV379" s="36">
        <v>24622.046671874999</v>
      </c>
      <c r="AW379" s="36">
        <v>3465.7059541835088</v>
      </c>
      <c r="AX379" s="36">
        <v>42354.913718652388</v>
      </c>
      <c r="AY379" s="36">
        <v>41370.767653296884</v>
      </c>
    </row>
    <row r="380" spans="1:51" x14ac:dyDescent="0.25">
      <c r="A380" s="34">
        <v>44302</v>
      </c>
      <c r="B380" s="35">
        <v>19</v>
      </c>
      <c r="C380" s="36">
        <v>29189.789463359437</v>
      </c>
      <c r="D380" s="36">
        <v>40672.79666453127</v>
      </c>
      <c r="E380" s="36">
        <v>16902.436976937523</v>
      </c>
      <c r="F380" s="36">
        <v>59479.814734124964</v>
      </c>
      <c r="G380" s="36">
        <v>34459.580548438178</v>
      </c>
      <c r="H380" s="36">
        <v>5933.5155427578266</v>
      </c>
      <c r="I380" s="36">
        <v>27188.815636933126</v>
      </c>
      <c r="J380" s="36">
        <v>177.50605773925781</v>
      </c>
      <c r="K380" s="36">
        <v>18533.156285703128</v>
      </c>
      <c r="L380" s="36">
        <v>8278.8454331749399</v>
      </c>
      <c r="M380" s="36">
        <v>33272.785547111635</v>
      </c>
      <c r="N380" s="36">
        <v>15390.583691406267</v>
      </c>
      <c r="O380" s="36">
        <v>44383.713389011653</v>
      </c>
      <c r="P380" s="36">
        <v>3762.3360112331598</v>
      </c>
      <c r="Q380" s="36">
        <v>35.312068939208984</v>
      </c>
      <c r="R380" s="36">
        <v>6853.0062490234486</v>
      </c>
      <c r="S380" s="36">
        <v>53657.515776933309</v>
      </c>
      <c r="T380" s="36">
        <v>16930.901934500016</v>
      </c>
      <c r="U380" s="36">
        <v>8946.5925039062622</v>
      </c>
      <c r="V380" s="36">
        <v>68530.46513128122</v>
      </c>
      <c r="W380" s="36">
        <v>4843.3506591796777</v>
      </c>
      <c r="X380" s="36">
        <v>12796.978050680678</v>
      </c>
      <c r="Y380" s="36">
        <v>23678.184322062712</v>
      </c>
      <c r="Z380" s="36">
        <v>188.28625747680664</v>
      </c>
      <c r="AA380" s="36">
        <v>22787.793483218753</v>
      </c>
      <c r="AB380" s="36">
        <v>17742.069364585968</v>
      </c>
      <c r="AC380" s="36">
        <v>26810.564970879121</v>
      </c>
      <c r="AD380" s="36">
        <v>40023.008092281241</v>
      </c>
      <c r="AE380" s="36">
        <v>8972.8368003047071</v>
      </c>
      <c r="AF380" s="36">
        <v>8.8427184466019426</v>
      </c>
      <c r="AG380" s="36">
        <v>23923.405356899304</v>
      </c>
      <c r="AH380" s="36">
        <v>50301.663287593728</v>
      </c>
      <c r="AI380" s="36">
        <v>6603.9735870759014</v>
      </c>
      <c r="AJ380" s="36">
        <v>45.166413574219021</v>
      </c>
      <c r="AK380" s="36">
        <v>4425.1188197591273</v>
      </c>
      <c r="AL380" s="36">
        <v>26361.110882437526</v>
      </c>
      <c r="AM380" s="36">
        <v>16453.584155218759</v>
      </c>
      <c r="AN380" s="36">
        <v>11590.861807781261</v>
      </c>
      <c r="AO380" s="36">
        <v>49404.838846160208</v>
      </c>
      <c r="AP380" s="36">
        <v>715.06837843847654</v>
      </c>
      <c r="AQ380" s="36">
        <v>40934.791063890625</v>
      </c>
      <c r="AR380" s="36">
        <v>53597.642402578109</v>
      </c>
      <c r="AS380" s="36">
        <v>61647.940052734375</v>
      </c>
      <c r="AT380" s="36">
        <v>21595.100780765631</v>
      </c>
      <c r="AU380" s="36">
        <v>54068.999716546881</v>
      </c>
      <c r="AV380" s="36">
        <v>29008.819407812531</v>
      </c>
      <c r="AW380" s="36">
        <v>4278.1036724047262</v>
      </c>
      <c r="AX380" s="36">
        <v>49245.5423073477</v>
      </c>
      <c r="AY380" s="36">
        <v>40456.645613750028</v>
      </c>
    </row>
    <row r="381" spans="1:51" x14ac:dyDescent="0.25">
      <c r="A381" s="34">
        <v>44302</v>
      </c>
      <c r="B381" s="35">
        <v>20</v>
      </c>
      <c r="C381" s="36">
        <v>30923.68811935938</v>
      </c>
      <c r="D381" s="36">
        <v>42894.654614499988</v>
      </c>
      <c r="E381" s="36">
        <v>18816.339773250031</v>
      </c>
      <c r="F381" s="36">
        <v>62814.228389718752</v>
      </c>
      <c r="G381" s="36">
        <v>37224.444501656166</v>
      </c>
      <c r="H381" s="36">
        <v>5382.1040825547079</v>
      </c>
      <c r="I381" s="36">
        <v>26964.426821686087</v>
      </c>
      <c r="J381" s="36">
        <v>184.9643859863281</v>
      </c>
      <c r="K381" s="36">
        <v>19369.761448515656</v>
      </c>
      <c r="L381" s="36">
        <v>8291.6393716975726</v>
      </c>
      <c r="M381" s="36">
        <v>34120.259022494167</v>
      </c>
      <c r="N381" s="36">
        <v>17240.900812499993</v>
      </c>
      <c r="O381" s="36">
        <v>45604.885509370994</v>
      </c>
      <c r="P381" s="36">
        <v>4045.1429525634794</v>
      </c>
      <c r="Q381" s="36">
        <v>35.179606437683105</v>
      </c>
      <c r="R381" s="36">
        <v>7809.032019042972</v>
      </c>
      <c r="S381" s="36">
        <v>58389.671601636444</v>
      </c>
      <c r="T381" s="36">
        <v>18753.945213132822</v>
      </c>
      <c r="U381" s="36">
        <v>10416.299613281262</v>
      </c>
      <c r="V381" s="36">
        <v>74893.192284718752</v>
      </c>
      <c r="W381" s="36">
        <v>5017.9032226562604</v>
      </c>
      <c r="X381" s="36">
        <v>13404.341415680768</v>
      </c>
      <c r="Y381" s="36">
        <v>23449.986908858558</v>
      </c>
      <c r="Z381" s="36">
        <v>193.14921554565433</v>
      </c>
      <c r="AA381" s="36">
        <v>25579.693880085899</v>
      </c>
      <c r="AB381" s="36">
        <v>16975.905857140231</v>
      </c>
      <c r="AC381" s="36">
        <v>28407.327441035399</v>
      </c>
      <c r="AD381" s="36">
        <v>44745.221317125019</v>
      </c>
      <c r="AE381" s="36">
        <v>9747.1161387734628</v>
      </c>
      <c r="AF381" s="36">
        <v>8.8427184466019426</v>
      </c>
      <c r="AG381" s="36">
        <v>25881.934853961811</v>
      </c>
      <c r="AH381" s="36">
        <v>57367.321132375029</v>
      </c>
      <c r="AI381" s="36">
        <v>7750.6173339843808</v>
      </c>
      <c r="AJ381" s="36">
        <v>47.807747558592737</v>
      </c>
      <c r="AK381" s="36">
        <v>4428.222511718749</v>
      </c>
      <c r="AL381" s="36">
        <v>29151.987546562526</v>
      </c>
      <c r="AM381" s="36">
        <v>18054.029459203146</v>
      </c>
      <c r="AN381" s="36">
        <v>12578.567506875001</v>
      </c>
      <c r="AO381" s="36">
        <v>52730.752599882828</v>
      </c>
      <c r="AP381" s="36">
        <v>829.96134948730469</v>
      </c>
      <c r="AQ381" s="36">
        <v>39840.840514843738</v>
      </c>
      <c r="AR381" s="36">
        <v>56182.213641234477</v>
      </c>
      <c r="AS381" s="36">
        <v>67055.487974609379</v>
      </c>
      <c r="AT381" s="36">
        <v>20722.342387468743</v>
      </c>
      <c r="AU381" s="36">
        <v>56245.728471874987</v>
      </c>
      <c r="AV381" s="36">
        <v>33508.64182665621</v>
      </c>
      <c r="AW381" s="36">
        <v>5065.6258097670243</v>
      </c>
      <c r="AX381" s="36">
        <v>55421.999359117195</v>
      </c>
      <c r="AY381" s="36">
        <v>39150.571827031279</v>
      </c>
    </row>
    <row r="382" spans="1:51" x14ac:dyDescent="0.25">
      <c r="A382" s="34">
        <v>44302</v>
      </c>
      <c r="B382" s="35">
        <v>21</v>
      </c>
      <c r="C382" s="36">
        <v>30056.519854437509</v>
      </c>
      <c r="D382" s="36">
        <v>41092.519292687524</v>
      </c>
      <c r="E382" s="36">
        <v>18825.791535937507</v>
      </c>
      <c r="F382" s="36">
        <v>60913.812608343796</v>
      </c>
      <c r="G382" s="36">
        <v>34194.761839765582</v>
      </c>
      <c r="H382" s="36">
        <v>5591.2511255859463</v>
      </c>
      <c r="I382" s="36">
        <v>25655.051620005401</v>
      </c>
      <c r="J382" s="36">
        <v>163.8638534545899</v>
      </c>
      <c r="K382" s="36">
        <v>18740.218554921881</v>
      </c>
      <c r="L382" s="36">
        <v>7775.2262221794363</v>
      </c>
      <c r="M382" s="36">
        <v>34203.862625431539</v>
      </c>
      <c r="N382" s="36">
        <v>16903.053679687495</v>
      </c>
      <c r="O382" s="36">
        <v>44300.571258214746</v>
      </c>
      <c r="P382" s="36">
        <v>3989.3691857324229</v>
      </c>
      <c r="Q382" s="36">
        <v>35.125602722167969</v>
      </c>
      <c r="R382" s="36">
        <v>7529.7547690429783</v>
      </c>
      <c r="S382" s="36">
        <v>56241.232956527077</v>
      </c>
      <c r="T382" s="36">
        <v>18107.156203601578</v>
      </c>
      <c r="U382" s="36">
        <v>10262.772689453141</v>
      </c>
      <c r="V382" s="36">
        <v>72660.705323406277</v>
      </c>
      <c r="W382" s="36">
        <v>4798.1516357421933</v>
      </c>
      <c r="X382" s="36">
        <v>13689.736552735389</v>
      </c>
      <c r="Y382" s="36">
        <v>22163.076678080601</v>
      </c>
      <c r="Z382" s="36">
        <v>208.57352691650391</v>
      </c>
      <c r="AA382" s="36">
        <v>24626.491939046904</v>
      </c>
      <c r="AB382" s="36">
        <v>16183.571691295252</v>
      </c>
      <c r="AC382" s="36">
        <v>27731.282373910348</v>
      </c>
      <c r="AD382" s="36">
        <v>43373.807694750001</v>
      </c>
      <c r="AE382" s="36">
        <v>9271.8890555703238</v>
      </c>
      <c r="AF382" s="36">
        <v>8.8427184466019426</v>
      </c>
      <c r="AG382" s="36">
        <v>24960.636402243053</v>
      </c>
      <c r="AH382" s="36">
        <v>55486.478513968788</v>
      </c>
      <c r="AI382" s="36">
        <v>7487.0014892578201</v>
      </c>
      <c r="AJ382" s="36">
        <v>48.844115234375181</v>
      </c>
      <c r="AK382" s="36">
        <v>4284.2129814453101</v>
      </c>
      <c r="AL382" s="36">
        <v>28451.962104734394</v>
      </c>
      <c r="AM382" s="36">
        <v>17223.46654564064</v>
      </c>
      <c r="AN382" s="36">
        <v>11917.32987854688</v>
      </c>
      <c r="AO382" s="36">
        <v>50559.099699378923</v>
      </c>
      <c r="AP382" s="36">
        <v>809.35044860839844</v>
      </c>
      <c r="AQ382" s="36">
        <v>38162.974276570298</v>
      </c>
      <c r="AR382" s="36">
        <v>54063.2006674453</v>
      </c>
      <c r="AS382" s="36">
        <v>65241.255232421856</v>
      </c>
      <c r="AT382" s="36">
        <v>19812.736991546924</v>
      </c>
      <c r="AU382" s="36">
        <v>53872.782362343765</v>
      </c>
      <c r="AV382" s="36">
        <v>32960.634630249988</v>
      </c>
      <c r="AW382" s="36">
        <v>4913.4842223613796</v>
      </c>
      <c r="AX382" s="36">
        <v>53934.647898687537</v>
      </c>
      <c r="AY382" s="36">
        <v>37458.960539312517</v>
      </c>
    </row>
    <row r="383" spans="1:51" x14ac:dyDescent="0.25">
      <c r="A383" s="34">
        <v>44302</v>
      </c>
      <c r="B383" s="35">
        <v>22</v>
      </c>
      <c r="C383" s="36">
        <v>28049.4909677344</v>
      </c>
      <c r="D383" s="36">
        <v>39409.342267937514</v>
      </c>
      <c r="E383" s="36">
        <v>17497.18521353128</v>
      </c>
      <c r="F383" s="36">
        <v>57526.888649249995</v>
      </c>
      <c r="G383" s="36">
        <v>33130.972311187543</v>
      </c>
      <c r="H383" s="36">
        <v>5600.0817676875295</v>
      </c>
      <c r="I383" s="36">
        <v>24027.168971740291</v>
      </c>
      <c r="J383" s="36">
        <v>161.7934455871582</v>
      </c>
      <c r="K383" s="36">
        <v>18056.231184187523</v>
      </c>
      <c r="L383" s="36">
        <v>7913.7613473911224</v>
      </c>
      <c r="M383" s="36">
        <v>33843.655373965499</v>
      </c>
      <c r="N383" s="36">
        <v>16178.927554687505</v>
      </c>
      <c r="O383" s="36">
        <v>41728.082858964772</v>
      </c>
      <c r="P383" s="36">
        <v>3918.0941785595769</v>
      </c>
      <c r="Q383" s="36">
        <v>35.015617370605469</v>
      </c>
      <c r="R383" s="36">
        <v>7162.9464418945354</v>
      </c>
      <c r="S383" s="36">
        <v>53639.866763214581</v>
      </c>
      <c r="T383" s="36">
        <v>17042.99781450782</v>
      </c>
      <c r="U383" s="36">
        <v>9658.0297441406401</v>
      </c>
      <c r="V383" s="36">
        <v>69065.744278656231</v>
      </c>
      <c r="W383" s="36">
        <v>4825.2092529296897</v>
      </c>
      <c r="X383" s="36">
        <v>13399.65625549413</v>
      </c>
      <c r="Y383" s="36">
        <v>21414.967955952688</v>
      </c>
      <c r="Z383" s="36">
        <v>200.40977416992189</v>
      </c>
      <c r="AA383" s="36">
        <v>22633.569049375008</v>
      </c>
      <c r="AB383" s="36">
        <v>15154.665713646878</v>
      </c>
      <c r="AC383" s="36">
        <v>27117.676054051008</v>
      </c>
      <c r="AD383" s="36">
        <v>41263.465504843793</v>
      </c>
      <c r="AE383" s="36">
        <v>9301.7058960625418</v>
      </c>
      <c r="AF383" s="36">
        <v>8.8427184466019426</v>
      </c>
      <c r="AG383" s="36">
        <v>23605.747931649305</v>
      </c>
      <c r="AH383" s="36">
        <v>52486.51506884375</v>
      </c>
      <c r="AI383" s="36">
        <v>7229.1567138671908</v>
      </c>
      <c r="AJ383" s="36">
        <v>54.421537109375024</v>
      </c>
      <c r="AK383" s="36">
        <v>4174.1991142578108</v>
      </c>
      <c r="AL383" s="36">
        <v>27207.219738578147</v>
      </c>
      <c r="AM383" s="36">
        <v>16470.14043415627</v>
      </c>
      <c r="AN383" s="36">
        <v>11438.882860250009</v>
      </c>
      <c r="AO383" s="36">
        <v>48056.99246346877</v>
      </c>
      <c r="AP383" s="36">
        <v>807.36378479003906</v>
      </c>
      <c r="AQ383" s="36">
        <v>36554.569510117231</v>
      </c>
      <c r="AR383" s="36">
        <v>51636.567134039062</v>
      </c>
      <c r="AS383" s="36">
        <v>61787.627000000022</v>
      </c>
      <c r="AT383" s="36">
        <v>19182.874430703108</v>
      </c>
      <c r="AU383" s="36">
        <v>50923.227336562522</v>
      </c>
      <c r="AV383" s="36">
        <v>31111.170238187493</v>
      </c>
      <c r="AW383" s="36">
        <v>4748.5283999687599</v>
      </c>
      <c r="AX383" s="36">
        <v>51256.803476566434</v>
      </c>
      <c r="AY383" s="36">
        <v>35549.383852906278</v>
      </c>
    </row>
    <row r="384" spans="1:51" x14ac:dyDescent="0.25">
      <c r="A384" s="34">
        <v>44302</v>
      </c>
      <c r="B384" s="35">
        <v>23</v>
      </c>
      <c r="C384" s="36">
        <v>25157.104471359413</v>
      </c>
      <c r="D384" s="36">
        <v>36502.971265812455</v>
      </c>
      <c r="E384" s="36">
        <v>16161.209595828146</v>
      </c>
      <c r="F384" s="36">
        <v>51732.220472687499</v>
      </c>
      <c r="G384" s="36">
        <v>29828.761165328058</v>
      </c>
      <c r="H384" s="36">
        <v>5724.7574552422011</v>
      </c>
      <c r="I384" s="36">
        <v>22278.564420729046</v>
      </c>
      <c r="J384" s="36">
        <v>143.08885955810541</v>
      </c>
      <c r="K384" s="36">
        <v>16749.487545843775</v>
      </c>
      <c r="L384" s="36">
        <v>7443.1385441374441</v>
      </c>
      <c r="M384" s="36">
        <v>33214.528874806747</v>
      </c>
      <c r="N384" s="36">
        <v>14999.050644531264</v>
      </c>
      <c r="O384" s="36">
        <v>38556.47612175384</v>
      </c>
      <c r="P384" s="36">
        <v>3699.5952057646473</v>
      </c>
      <c r="Q384" s="36">
        <v>34.761457443237312</v>
      </c>
      <c r="R384" s="36">
        <v>6516.8985815429751</v>
      </c>
      <c r="S384" s="36">
        <v>49889.563461433347</v>
      </c>
      <c r="T384" s="36">
        <v>15589.081006843751</v>
      </c>
      <c r="U384" s="36">
        <v>8713.0225839843806</v>
      </c>
      <c r="V384" s="36">
        <v>63529.854626250009</v>
      </c>
      <c r="W384" s="36">
        <v>4437.5607666015676</v>
      </c>
      <c r="X384" s="36">
        <v>12895.358306094746</v>
      </c>
      <c r="Y384" s="36">
        <v>19998.426980445947</v>
      </c>
      <c r="Z384" s="36">
        <v>140.01365264892576</v>
      </c>
      <c r="AA384" s="36">
        <v>20457.866611250003</v>
      </c>
      <c r="AB384" s="36">
        <v>14561.96994481086</v>
      </c>
      <c r="AC384" s="36">
        <v>24991.591754644742</v>
      </c>
      <c r="AD384" s="36">
        <v>37899.087525374998</v>
      </c>
      <c r="AE384" s="36">
        <v>8831.3900716484459</v>
      </c>
      <c r="AF384" s="36">
        <v>8.8427184466019426</v>
      </c>
      <c r="AG384" s="36">
        <v>21572.745037055553</v>
      </c>
      <c r="AH384" s="36">
        <v>48727.563655812512</v>
      </c>
      <c r="AI384" s="36">
        <v>6630.3874267578094</v>
      </c>
      <c r="AJ384" s="36">
        <v>52.554139404297004</v>
      </c>
      <c r="AK384" s="36">
        <v>3893.5156064453199</v>
      </c>
      <c r="AL384" s="36">
        <v>25440.026239218787</v>
      </c>
      <c r="AM384" s="36">
        <v>14781.563332843796</v>
      </c>
      <c r="AN384" s="36">
        <v>10847.09634800001</v>
      </c>
      <c r="AO384" s="36">
        <v>44850.736668523437</v>
      </c>
      <c r="AP384" s="36">
        <v>774.18235778808594</v>
      </c>
      <c r="AQ384" s="36">
        <v>34360.894820488247</v>
      </c>
      <c r="AR384" s="36">
        <v>48110.600290156261</v>
      </c>
      <c r="AS384" s="36">
        <v>56633.586974609381</v>
      </c>
      <c r="AT384" s="36">
        <v>18589.192463296895</v>
      </c>
      <c r="AU384" s="36">
        <v>46637.888934874994</v>
      </c>
      <c r="AV384" s="36">
        <v>27408.824637750011</v>
      </c>
      <c r="AW384" s="36">
        <v>5853.1414951074257</v>
      </c>
      <c r="AX384" s="36">
        <v>47163.546769261739</v>
      </c>
      <c r="AY384" s="36">
        <v>32950.734392359518</v>
      </c>
    </row>
    <row r="385" spans="1:51" x14ac:dyDescent="0.25">
      <c r="A385" s="34">
        <v>44302</v>
      </c>
      <c r="B385" s="35">
        <v>24</v>
      </c>
      <c r="C385" s="36">
        <v>22404.921147281279</v>
      </c>
      <c r="D385" s="36">
        <v>33505.291237062534</v>
      </c>
      <c r="E385" s="36">
        <v>14787.331742609409</v>
      </c>
      <c r="F385" s="36">
        <v>46448.997911015649</v>
      </c>
      <c r="G385" s="36">
        <v>27394.663431656259</v>
      </c>
      <c r="H385" s="36">
        <v>5572.1460065234587</v>
      </c>
      <c r="I385" s="36">
        <v>20616.257813069849</v>
      </c>
      <c r="J385" s="36">
        <v>121.55470275878911</v>
      </c>
      <c r="K385" s="36">
        <v>15250.315945968783</v>
      </c>
      <c r="L385" s="36">
        <v>7386.356032878949</v>
      </c>
      <c r="M385" s="36">
        <v>31179.379620434807</v>
      </c>
      <c r="N385" s="36">
        <v>13973.21558007814</v>
      </c>
      <c r="O385" s="36">
        <v>35455.830104331966</v>
      </c>
      <c r="P385" s="36">
        <v>3375.3157787890777</v>
      </c>
      <c r="Q385" s="36">
        <v>34.338183403015137</v>
      </c>
      <c r="R385" s="36">
        <v>5878.7391494140675</v>
      </c>
      <c r="S385" s="36">
        <v>45082.402982464577</v>
      </c>
      <c r="T385" s="36">
        <v>13845.858437750019</v>
      </c>
      <c r="U385" s="36">
        <v>7742.24883886719</v>
      </c>
      <c r="V385" s="36">
        <v>59067.333616124968</v>
      </c>
      <c r="W385" s="36">
        <v>4022.3000976562607</v>
      </c>
      <c r="X385" s="36">
        <v>11794.189762843729</v>
      </c>
      <c r="Y385" s="36">
        <v>19625.486178393603</v>
      </c>
      <c r="Z385" s="36">
        <v>150.78456985473645</v>
      </c>
      <c r="AA385" s="36">
        <v>18081.130524765631</v>
      </c>
      <c r="AB385" s="36">
        <v>13715.258427855915</v>
      </c>
      <c r="AC385" s="36">
        <v>22798.464067769739</v>
      </c>
      <c r="AD385" s="36">
        <v>34021.434763437508</v>
      </c>
      <c r="AE385" s="36">
        <v>8408.0015428281331</v>
      </c>
      <c r="AF385" s="36">
        <v>8.8427184466019426</v>
      </c>
      <c r="AG385" s="36">
        <v>19426.287328899314</v>
      </c>
      <c r="AH385" s="36">
        <v>39888.944114500031</v>
      </c>
      <c r="AI385" s="36">
        <v>5818.0104003906299</v>
      </c>
      <c r="AJ385" s="36">
        <v>53.283994628906157</v>
      </c>
      <c r="AK385" s="36">
        <v>3602.0418691406303</v>
      </c>
      <c r="AL385" s="36">
        <v>22992.323707234405</v>
      </c>
      <c r="AM385" s="36">
        <v>12811.502727531282</v>
      </c>
      <c r="AN385" s="36">
        <v>10407.177213359391</v>
      </c>
      <c r="AO385" s="36">
        <v>41256.877551695296</v>
      </c>
      <c r="AP385" s="36">
        <v>754.58595275878906</v>
      </c>
      <c r="AQ385" s="36">
        <v>32316.80193957028</v>
      </c>
      <c r="AR385" s="36">
        <v>44208.704918953132</v>
      </c>
      <c r="AS385" s="36">
        <v>50863.503853515642</v>
      </c>
      <c r="AT385" s="36">
        <v>17545.964675953135</v>
      </c>
      <c r="AU385" s="36">
        <v>42684.610199625</v>
      </c>
      <c r="AV385" s="36">
        <v>16378.826970875016</v>
      </c>
      <c r="AW385" s="36">
        <v>17595.843964717176</v>
      </c>
      <c r="AX385" s="36">
        <v>42332.019114113318</v>
      </c>
      <c r="AY385" s="36">
        <v>30674.949093984422</v>
      </c>
    </row>
    <row r="386" spans="1:51" x14ac:dyDescent="0.25">
      <c r="A386" s="34">
        <v>44303</v>
      </c>
      <c r="B386" s="35">
        <v>1</v>
      </c>
      <c r="C386" s="36">
        <v>20283.87525370318</v>
      </c>
      <c r="D386" s="36">
        <v>30162.879690312493</v>
      </c>
      <c r="E386" s="36">
        <v>13620.90687623441</v>
      </c>
      <c r="F386" s="36">
        <v>41776.490836296922</v>
      </c>
      <c r="G386" s="36">
        <v>25555.361653671898</v>
      </c>
      <c r="H386" s="36">
        <v>5446.2037804453375</v>
      </c>
      <c r="I386" s="36">
        <v>18907.095523506894</v>
      </c>
      <c r="J386" s="36">
        <v>105.60556221008289</v>
      </c>
      <c r="K386" s="36">
        <v>13688.387162296885</v>
      </c>
      <c r="L386" s="36">
        <v>6113.7895763221704</v>
      </c>
      <c r="M386" s="36">
        <v>28483.678200970266</v>
      </c>
      <c r="N386" s="36">
        <v>13032.397441406254</v>
      </c>
      <c r="O386" s="36">
        <v>32467.317684964757</v>
      </c>
      <c r="P386" s="36">
        <v>3215.8544588037112</v>
      </c>
      <c r="Q386" s="36">
        <v>33.569292068481431</v>
      </c>
      <c r="R386" s="36">
        <v>5227.6213520507818</v>
      </c>
      <c r="S386" s="36">
        <v>40170.619421308322</v>
      </c>
      <c r="T386" s="36">
        <v>12415.631645851594</v>
      </c>
      <c r="U386" s="36">
        <v>6918.56058691407</v>
      </c>
      <c r="V386" s="36">
        <v>52407.65967253127</v>
      </c>
      <c r="W386" s="36">
        <v>3886.43742675781</v>
      </c>
      <c r="X386" s="36">
        <v>10517.249033618664</v>
      </c>
      <c r="Y386" s="36">
        <v>19097.32232444709</v>
      </c>
      <c r="Z386" s="36">
        <v>155.15474395751951</v>
      </c>
      <c r="AA386" s="36">
        <v>15475.042726367219</v>
      </c>
      <c r="AB386" s="36">
        <v>12987.867158409004</v>
      </c>
      <c r="AC386" s="36">
        <v>20255.693838379106</v>
      </c>
      <c r="AD386" s="36">
        <v>29601.311465062518</v>
      </c>
      <c r="AE386" s="36">
        <v>7937.5850288359561</v>
      </c>
      <c r="AF386" s="36">
        <v>8.8427184466019426</v>
      </c>
      <c r="AG386" s="36">
        <v>17221.320592586806</v>
      </c>
      <c r="AH386" s="36">
        <v>33962.522343406272</v>
      </c>
      <c r="AI386" s="36">
        <v>4928.4463867187496</v>
      </c>
      <c r="AJ386" s="36">
        <v>45.68141894531297</v>
      </c>
      <c r="AK386" s="36">
        <v>3411.7321259765704</v>
      </c>
      <c r="AL386" s="36">
        <v>20272.233981468751</v>
      </c>
      <c r="AM386" s="36">
        <v>11530.444243156269</v>
      </c>
      <c r="AN386" s="36">
        <v>9229.0622409218813</v>
      </c>
      <c r="AO386" s="36">
        <v>37409.743910687488</v>
      </c>
      <c r="AP386" s="36">
        <v>766.83468627929688</v>
      </c>
      <c r="AQ386" s="36">
        <v>30418.900194335918</v>
      </c>
      <c r="AR386" s="36">
        <v>40046.857762445332</v>
      </c>
      <c r="AS386" s="36">
        <v>44780.289128906268</v>
      </c>
      <c r="AT386" s="36">
        <v>16555.347242562515</v>
      </c>
      <c r="AU386" s="36">
        <v>38621.0194040313</v>
      </c>
      <c r="AV386" s="36">
        <v>14685.734922625026</v>
      </c>
      <c r="AW386" s="36">
        <v>15355.630181607263</v>
      </c>
      <c r="AX386" s="36">
        <v>37071.371053250012</v>
      </c>
      <c r="AY386" s="36">
        <v>28821.604613749962</v>
      </c>
    </row>
    <row r="387" spans="1:51" x14ac:dyDescent="0.25">
      <c r="A387" s="34">
        <v>44303</v>
      </c>
      <c r="B387" s="35">
        <v>2</v>
      </c>
      <c r="C387" s="36">
        <v>18794.344103335989</v>
      </c>
      <c r="D387" s="36">
        <v>27135.46311096874</v>
      </c>
      <c r="E387" s="36">
        <v>12013.400047429705</v>
      </c>
      <c r="F387" s="36">
        <v>37945.87914323443</v>
      </c>
      <c r="G387" s="36">
        <v>22468.247755812517</v>
      </c>
      <c r="H387" s="36">
        <v>5503.7906397969009</v>
      </c>
      <c r="I387" s="36">
        <v>17532.338956692882</v>
      </c>
      <c r="J387" s="36">
        <v>97.548896789550895</v>
      </c>
      <c r="K387" s="36">
        <v>12234.716744843761</v>
      </c>
      <c r="L387" s="36">
        <v>5770.9691159737686</v>
      </c>
      <c r="M387" s="36">
        <v>26961.453639243853</v>
      </c>
      <c r="N387" s="36">
        <v>11797.711138671877</v>
      </c>
      <c r="O387" s="36">
        <v>29748.360690027261</v>
      </c>
      <c r="P387" s="36">
        <v>2970.2226799765772</v>
      </c>
      <c r="Q387" s="36">
        <v>32.83940505981446</v>
      </c>
      <c r="R387" s="36">
        <v>4589.9282573242208</v>
      </c>
      <c r="S387" s="36">
        <v>35317.361138542707</v>
      </c>
      <c r="T387" s="36">
        <v>11449.269200265644</v>
      </c>
      <c r="U387" s="36">
        <v>6326.2823242187496</v>
      </c>
      <c r="V387" s="36">
        <v>46784.332963906301</v>
      </c>
      <c r="W387" s="36">
        <v>3664.4909423828194</v>
      </c>
      <c r="X387" s="36">
        <v>9470.6595289953384</v>
      </c>
      <c r="Y387" s="36">
        <v>18142.326005973646</v>
      </c>
      <c r="Z387" s="36">
        <v>155.70830703735368</v>
      </c>
      <c r="AA387" s="36">
        <v>12955.565326546877</v>
      </c>
      <c r="AB387" s="36">
        <v>12368.292008757451</v>
      </c>
      <c r="AC387" s="36">
        <v>18283.454638363481</v>
      </c>
      <c r="AD387" s="36">
        <v>25800.629207843751</v>
      </c>
      <c r="AE387" s="36">
        <v>7213.0278101875256</v>
      </c>
      <c r="AF387" s="36">
        <v>8.8427184466019426</v>
      </c>
      <c r="AG387" s="36">
        <v>15264.131041055558</v>
      </c>
      <c r="AH387" s="36">
        <v>30221.037194156237</v>
      </c>
      <c r="AI387" s="36">
        <v>4213.6059326171908</v>
      </c>
      <c r="AJ387" s="36">
        <v>55.583565185547116</v>
      </c>
      <c r="AK387" s="36">
        <v>3193.5905312500026</v>
      </c>
      <c r="AL387" s="36">
        <v>17686.172234718775</v>
      </c>
      <c r="AM387" s="36">
        <v>9636.7813687031467</v>
      </c>
      <c r="AN387" s="36">
        <v>8682.6242277968922</v>
      </c>
      <c r="AO387" s="36">
        <v>33294.893086132819</v>
      </c>
      <c r="AP387" s="36">
        <v>717.99800109863281</v>
      </c>
      <c r="AQ387" s="36">
        <v>28711.267197714853</v>
      </c>
      <c r="AR387" s="36">
        <v>36171.388175179709</v>
      </c>
      <c r="AS387" s="36">
        <v>39250.319246093764</v>
      </c>
      <c r="AT387" s="36">
        <v>15744.918905875043</v>
      </c>
      <c r="AU387" s="36">
        <v>35199.626765531269</v>
      </c>
      <c r="AV387" s="36">
        <v>16499.373213781226</v>
      </c>
      <c r="AW387" s="36">
        <v>9171.6906572055668</v>
      </c>
      <c r="AX387" s="36">
        <v>32232.923445013686</v>
      </c>
      <c r="AY387" s="36">
        <v>27273.768236453147</v>
      </c>
    </row>
    <row r="388" spans="1:51" x14ac:dyDescent="0.25">
      <c r="A388" s="34">
        <v>44303</v>
      </c>
      <c r="B388" s="35">
        <v>3</v>
      </c>
      <c r="C388" s="36">
        <v>17853.489464632825</v>
      </c>
      <c r="D388" s="36">
        <v>24667.188600796875</v>
      </c>
      <c r="E388" s="36">
        <v>10321.911705546907</v>
      </c>
      <c r="F388" s="36">
        <v>35415.429538937511</v>
      </c>
      <c r="G388" s="36">
        <v>20456.633075687532</v>
      </c>
      <c r="H388" s="36">
        <v>5336.1985090390863</v>
      </c>
      <c r="I388" s="36">
        <v>16577.876489140177</v>
      </c>
      <c r="J388" s="36">
        <v>90.981035232543903</v>
      </c>
      <c r="K388" s="36">
        <v>11415.415111796883</v>
      </c>
      <c r="L388" s="36">
        <v>5323.5867600603497</v>
      </c>
      <c r="M388" s="36">
        <v>25685.224380546395</v>
      </c>
      <c r="N388" s="36">
        <v>10970.010515624999</v>
      </c>
      <c r="O388" s="36">
        <v>28052.658664894469</v>
      </c>
      <c r="P388" s="36">
        <v>2834.5011229179677</v>
      </c>
      <c r="Q388" s="36">
        <v>32.464924812316895</v>
      </c>
      <c r="R388" s="36">
        <v>4121.1527070312504</v>
      </c>
      <c r="S388" s="36">
        <v>31598.089734480171</v>
      </c>
      <c r="T388" s="36">
        <v>10732.438495343758</v>
      </c>
      <c r="U388" s="36">
        <v>5944.2543046875007</v>
      </c>
      <c r="V388" s="36">
        <v>42520.175893562548</v>
      </c>
      <c r="W388" s="36">
        <v>3521.0587890625093</v>
      </c>
      <c r="X388" s="36">
        <v>8754.1476074547427</v>
      </c>
      <c r="Y388" s="36">
        <v>17470.568117102317</v>
      </c>
      <c r="Z388" s="36">
        <v>159.78436004638667</v>
      </c>
      <c r="AA388" s="36">
        <v>11702.163849640636</v>
      </c>
      <c r="AB388" s="36">
        <v>11992.337656399082</v>
      </c>
      <c r="AC388" s="36">
        <v>17222.395051550975</v>
      </c>
      <c r="AD388" s="36">
        <v>23239.009017406257</v>
      </c>
      <c r="AE388" s="36">
        <v>6799.6183233672155</v>
      </c>
      <c r="AF388" s="36">
        <v>8.8427184466019426</v>
      </c>
      <c r="AG388" s="36">
        <v>13464.490141211803</v>
      </c>
      <c r="AH388" s="36">
        <v>26521.869895906293</v>
      </c>
      <c r="AI388" s="36">
        <v>3648.1672851562503</v>
      </c>
      <c r="AJ388" s="36">
        <v>58.396975341797287</v>
      </c>
      <c r="AK388" s="36">
        <v>3107.3889770507831</v>
      </c>
      <c r="AL388" s="36">
        <v>15929.351559843779</v>
      </c>
      <c r="AM388" s="36">
        <v>8300.2346058281473</v>
      </c>
      <c r="AN388" s="36">
        <v>8154.4443472812491</v>
      </c>
      <c r="AO388" s="36">
        <v>30242.369611453141</v>
      </c>
      <c r="AP388" s="36">
        <v>694.73760986328125</v>
      </c>
      <c r="AQ388" s="36">
        <v>27471.899215542988</v>
      </c>
      <c r="AR388" s="36">
        <v>33271.173029109406</v>
      </c>
      <c r="AS388" s="36">
        <v>34987.513710937506</v>
      </c>
      <c r="AT388" s="36">
        <v>15310.011506343779</v>
      </c>
      <c r="AU388" s="36">
        <v>32902.935869687521</v>
      </c>
      <c r="AV388" s="36">
        <v>10261.285549281258</v>
      </c>
      <c r="AW388" s="36">
        <v>12092.653845108331</v>
      </c>
      <c r="AX388" s="36">
        <v>28658.846136587887</v>
      </c>
      <c r="AY388" s="36">
        <v>26103.386988750015</v>
      </c>
    </row>
    <row r="389" spans="1:51" x14ac:dyDescent="0.25">
      <c r="A389" s="34">
        <v>44303</v>
      </c>
      <c r="B389" s="35">
        <v>4</v>
      </c>
      <c r="C389" s="36">
        <v>17102.269723406276</v>
      </c>
      <c r="D389" s="36">
        <v>23285.341083015654</v>
      </c>
      <c r="E389" s="36">
        <v>9173.4315858046975</v>
      </c>
      <c r="F389" s="36">
        <v>33655.445135609407</v>
      </c>
      <c r="G389" s="36">
        <v>19191.660106125037</v>
      </c>
      <c r="H389" s="36">
        <v>5260.5119186093916</v>
      </c>
      <c r="I389" s="36">
        <v>15921.627669157751</v>
      </c>
      <c r="J389" s="36">
        <v>82.8897380828857</v>
      </c>
      <c r="K389" s="36">
        <v>10792.164160843753</v>
      </c>
      <c r="L389" s="36">
        <v>5042.7822202988527</v>
      </c>
      <c r="M389" s="36">
        <v>25239.587561109282</v>
      </c>
      <c r="N389" s="36">
        <v>10409.33513671875</v>
      </c>
      <c r="O389" s="36">
        <v>26923.85388496477</v>
      </c>
      <c r="P389" s="36">
        <v>2743.1975722792986</v>
      </c>
      <c r="Q389" s="36">
        <v>32.111365318298347</v>
      </c>
      <c r="R389" s="36">
        <v>3777.6122072753906</v>
      </c>
      <c r="S389" s="36">
        <v>29159.198820113001</v>
      </c>
      <c r="T389" s="36">
        <v>10288.462959898461</v>
      </c>
      <c r="U389" s="36">
        <v>5729.0767177734406</v>
      </c>
      <c r="V389" s="36">
        <v>38497.150559109374</v>
      </c>
      <c r="W389" s="36">
        <v>3468.4800781250115</v>
      </c>
      <c r="X389" s="36">
        <v>8660.7272529242255</v>
      </c>
      <c r="Y389" s="36">
        <v>17071.255187224418</v>
      </c>
      <c r="Z389" s="36">
        <v>187.26596176147461</v>
      </c>
      <c r="AA389" s="36">
        <v>10641.585928234403</v>
      </c>
      <c r="AB389" s="36">
        <v>11782.758255351091</v>
      </c>
      <c r="AC389" s="36">
        <v>16643.751467519749</v>
      </c>
      <c r="AD389" s="36">
        <v>21807.531085234375</v>
      </c>
      <c r="AE389" s="36">
        <v>6267.3865964922024</v>
      </c>
      <c r="AF389" s="36">
        <v>8.8427184466019426</v>
      </c>
      <c r="AG389" s="36">
        <v>12412.941832961789</v>
      </c>
      <c r="AH389" s="36">
        <v>21839.578062100867</v>
      </c>
      <c r="AI389" s="36">
        <v>3331.3892578125033</v>
      </c>
      <c r="AJ389" s="36">
        <v>56.280924560546907</v>
      </c>
      <c r="AK389" s="36">
        <v>3150.329210449218</v>
      </c>
      <c r="AL389" s="36">
        <v>14590.750766921901</v>
      </c>
      <c r="AM389" s="36">
        <v>7415.5978938750104</v>
      </c>
      <c r="AN389" s="36">
        <v>7882.1421807187617</v>
      </c>
      <c r="AO389" s="36">
        <v>27786.720958457005</v>
      </c>
      <c r="AP389" s="36">
        <v>679.89727783203125</v>
      </c>
      <c r="AQ389" s="36">
        <v>26639.325839160134</v>
      </c>
      <c r="AR389" s="36">
        <v>31084.90559287601</v>
      </c>
      <c r="AS389" s="36">
        <v>32244.301973632806</v>
      </c>
      <c r="AT389" s="36">
        <v>15092.255626296899</v>
      </c>
      <c r="AU389" s="36">
        <v>31609.258650437565</v>
      </c>
      <c r="AV389" s="36">
        <v>11024.720079312501</v>
      </c>
      <c r="AW389" s="36">
        <v>8341.2071318950548</v>
      </c>
      <c r="AX389" s="36">
        <v>26268.28795103321</v>
      </c>
      <c r="AY389" s="36">
        <v>25508.288279734374</v>
      </c>
    </row>
    <row r="390" spans="1:51" x14ac:dyDescent="0.25">
      <c r="A390" s="34">
        <v>44303</v>
      </c>
      <c r="B390" s="35">
        <v>5</v>
      </c>
      <c r="C390" s="36">
        <v>16746.799299812537</v>
      </c>
      <c r="D390" s="36">
        <v>22191.52130189064</v>
      </c>
      <c r="E390" s="36">
        <v>8842.2313429375208</v>
      </c>
      <c r="F390" s="36">
        <v>32922.505431765683</v>
      </c>
      <c r="G390" s="36">
        <v>18170.04280126567</v>
      </c>
      <c r="H390" s="36">
        <v>5228.325233250026</v>
      </c>
      <c r="I390" s="36">
        <v>15505.120363512233</v>
      </c>
      <c r="J390" s="36">
        <v>82.518455505371207</v>
      </c>
      <c r="K390" s="36">
        <v>10436.620156828129</v>
      </c>
      <c r="L390" s="36">
        <v>5281.1943516162537</v>
      </c>
      <c r="M390" s="36">
        <v>24957.331962478256</v>
      </c>
      <c r="N390" s="36">
        <v>10050.923556640639</v>
      </c>
      <c r="O390" s="36">
        <v>26313.584072128844</v>
      </c>
      <c r="P390" s="36">
        <v>2725.7560950751958</v>
      </c>
      <c r="Q390" s="36">
        <v>31.373445034027089</v>
      </c>
      <c r="R390" s="36">
        <v>3611.1364714355468</v>
      </c>
      <c r="S390" s="36">
        <v>27816.089942722367</v>
      </c>
      <c r="T390" s="36">
        <v>10378.796953562507</v>
      </c>
      <c r="U390" s="36">
        <v>5631.0960058593791</v>
      </c>
      <c r="V390" s="36">
        <v>36102.921106687521</v>
      </c>
      <c r="W390" s="36">
        <v>3377.5443481445304</v>
      </c>
      <c r="X390" s="36">
        <v>7984.8321665062094</v>
      </c>
      <c r="Y390" s="36">
        <v>16860.701810890059</v>
      </c>
      <c r="Z390" s="36">
        <v>215.09285171508793</v>
      </c>
      <c r="AA390" s="36">
        <v>10135.43528280469</v>
      </c>
      <c r="AB390" s="36">
        <v>11327.366975269515</v>
      </c>
      <c r="AC390" s="36">
        <v>16237.723788566624</v>
      </c>
      <c r="AD390" s="36">
        <v>21083.151253812524</v>
      </c>
      <c r="AE390" s="36">
        <v>6482.2252864531511</v>
      </c>
      <c r="AF390" s="36">
        <v>8.8427184466019426</v>
      </c>
      <c r="AG390" s="36">
        <v>11910.673871961806</v>
      </c>
      <c r="AH390" s="36">
        <v>25079.743635999443</v>
      </c>
      <c r="AI390" s="36">
        <v>3122.3180786132816</v>
      </c>
      <c r="AJ390" s="36">
        <v>52.714697509764832</v>
      </c>
      <c r="AK390" s="36">
        <v>3056.983368164063</v>
      </c>
      <c r="AL390" s="36">
        <v>13752.821484523463</v>
      </c>
      <c r="AM390" s="36">
        <v>7289.2373011719064</v>
      </c>
      <c r="AN390" s="36">
        <v>7234.5781385937589</v>
      </c>
      <c r="AO390" s="36">
        <v>26715.604214046882</v>
      </c>
      <c r="AP390" s="36">
        <v>741.97341918945313</v>
      </c>
      <c r="AQ390" s="36">
        <v>26288.904241531221</v>
      </c>
      <c r="AR390" s="36">
        <v>29988.153412541058</v>
      </c>
      <c r="AS390" s="36">
        <v>30626.888568359358</v>
      </c>
      <c r="AT390" s="36">
        <v>15230.075477359362</v>
      </c>
      <c r="AU390" s="36">
        <v>30806.363931218781</v>
      </c>
      <c r="AV390" s="36">
        <v>14287.169335218759</v>
      </c>
      <c r="AW390" s="36">
        <v>3314.2242756560199</v>
      </c>
      <c r="AX390" s="36">
        <v>24918.339236039083</v>
      </c>
      <c r="AY390" s="36">
        <v>25267.872148765684</v>
      </c>
    </row>
    <row r="391" spans="1:51" x14ac:dyDescent="0.25">
      <c r="A391" s="34">
        <v>44303</v>
      </c>
      <c r="B391" s="35">
        <v>6</v>
      </c>
      <c r="C391" s="36">
        <v>16871.172012648465</v>
      </c>
      <c r="D391" s="36">
        <v>22453.890416000009</v>
      </c>
      <c r="E391" s="36">
        <v>9302.797316445316</v>
      </c>
      <c r="F391" s="36">
        <v>32940.297803390633</v>
      </c>
      <c r="G391" s="36">
        <v>17839.266566828141</v>
      </c>
      <c r="H391" s="36">
        <v>5003.7293987265748</v>
      </c>
      <c r="I391" s="36">
        <v>15649.040026449245</v>
      </c>
      <c r="J391" s="36">
        <v>80.011777877807603</v>
      </c>
      <c r="K391" s="36">
        <v>10276.245468507805</v>
      </c>
      <c r="L391" s="36">
        <v>5543.4239820234734</v>
      </c>
      <c r="M391" s="36">
        <v>24489.619869474722</v>
      </c>
      <c r="N391" s="36">
        <v>10125.564890625021</v>
      </c>
      <c r="O391" s="36">
        <v>25991.627038816328</v>
      </c>
      <c r="P391" s="36">
        <v>2746.5111129218744</v>
      </c>
      <c r="Q391" s="36">
        <v>31.160068988800052</v>
      </c>
      <c r="R391" s="36">
        <v>3601.888119628908</v>
      </c>
      <c r="S391" s="36">
        <v>27334.273025620834</v>
      </c>
      <c r="T391" s="36">
        <v>10501.004789421882</v>
      </c>
      <c r="U391" s="36">
        <v>5521.63665234375</v>
      </c>
      <c r="V391" s="36">
        <v>35920.880960296956</v>
      </c>
      <c r="W391" s="36">
        <v>3284.635754394536</v>
      </c>
      <c r="X391" s="36">
        <v>7248.166791796205</v>
      </c>
      <c r="Y391" s="36">
        <v>16987.409852001019</v>
      </c>
      <c r="Z391" s="36">
        <v>208.3722248840333</v>
      </c>
      <c r="AA391" s="36">
        <v>10118.809658039083</v>
      </c>
      <c r="AB391" s="36">
        <v>11451.994786106259</v>
      </c>
      <c r="AC391" s="36">
        <v>16379.495294207214</v>
      </c>
      <c r="AD391" s="36">
        <v>20897.542570687521</v>
      </c>
      <c r="AE391" s="36">
        <v>6422.6246138437518</v>
      </c>
      <c r="AF391" s="36">
        <v>8.8427184466019426</v>
      </c>
      <c r="AG391" s="36">
        <v>12240.508784961801</v>
      </c>
      <c r="AH391" s="36">
        <v>24581.079088725663</v>
      </c>
      <c r="AI391" s="36">
        <v>3290.165893554688</v>
      </c>
      <c r="AJ391" s="36">
        <v>47.299479003908104</v>
      </c>
      <c r="AK391" s="36">
        <v>3045.5738227539059</v>
      </c>
      <c r="AL391" s="36">
        <v>13559.427775507831</v>
      </c>
      <c r="AM391" s="36">
        <v>7229.0960146093903</v>
      </c>
      <c r="AN391" s="36">
        <v>7150.594875531262</v>
      </c>
      <c r="AO391" s="36">
        <v>26290.781379962897</v>
      </c>
      <c r="AP391" s="36">
        <v>764.63252258300781</v>
      </c>
      <c r="AQ391" s="36">
        <v>26377.535890101561</v>
      </c>
      <c r="AR391" s="36">
        <v>29676.286785323267</v>
      </c>
      <c r="AS391" s="36">
        <v>30432.065576171895</v>
      </c>
      <c r="AT391" s="36">
        <v>14902.619365515675</v>
      </c>
      <c r="AU391" s="36">
        <v>30337.526305546904</v>
      </c>
      <c r="AV391" s="36">
        <v>15104.924073468759</v>
      </c>
      <c r="AW391" s="36">
        <v>2223.6710690809095</v>
      </c>
      <c r="AX391" s="36">
        <v>24480.550964345708</v>
      </c>
      <c r="AY391" s="36">
        <v>25401.590380539095</v>
      </c>
    </row>
    <row r="392" spans="1:51" x14ac:dyDescent="0.25">
      <c r="A392" s="34">
        <v>44303</v>
      </c>
      <c r="B392" s="35">
        <v>7</v>
      </c>
      <c r="C392" s="36">
        <v>17407.716924648485</v>
      </c>
      <c r="D392" s="36">
        <v>22672.024485640632</v>
      </c>
      <c r="E392" s="36">
        <v>9742.5366354296966</v>
      </c>
      <c r="F392" s="36">
        <v>34183.626365328062</v>
      </c>
      <c r="G392" s="36">
        <v>18119.46255159381</v>
      </c>
      <c r="H392" s="36">
        <v>4942.5080672812646</v>
      </c>
      <c r="I392" s="36">
        <v>16407.201762566452</v>
      </c>
      <c r="J392" s="36">
        <v>86.558057785034109</v>
      </c>
      <c r="K392" s="36">
        <v>10342.28273689064</v>
      </c>
      <c r="L392" s="36">
        <v>5539.3498074839008</v>
      </c>
      <c r="M392" s="36">
        <v>23366.225166795281</v>
      </c>
      <c r="N392" s="36">
        <v>10034.594460937511</v>
      </c>
      <c r="O392" s="36">
        <v>25841.326983999905</v>
      </c>
      <c r="P392" s="36">
        <v>3055.273466332038</v>
      </c>
      <c r="Q392" s="36">
        <v>31.73257207870483</v>
      </c>
      <c r="R392" s="36">
        <v>3591.5319428710955</v>
      </c>
      <c r="S392" s="36">
        <v>27881.251954144267</v>
      </c>
      <c r="T392" s="36">
        <v>10279.839416304696</v>
      </c>
      <c r="U392" s="36">
        <v>5573.6089013671899</v>
      </c>
      <c r="V392" s="36">
        <v>36713.522045906269</v>
      </c>
      <c r="W392" s="36">
        <v>3258.5317504882928</v>
      </c>
      <c r="X392" s="36">
        <v>7309.2699625254536</v>
      </c>
      <c r="Y392" s="36">
        <v>17126.086300807819</v>
      </c>
      <c r="Z392" s="36">
        <v>221.42573516845698</v>
      </c>
      <c r="AA392" s="36">
        <v>10468.807804671877</v>
      </c>
      <c r="AB392" s="36">
        <v>11779.116235566038</v>
      </c>
      <c r="AC392" s="36">
        <v>16652.066812769743</v>
      </c>
      <c r="AD392" s="36">
        <v>21038.994088812491</v>
      </c>
      <c r="AE392" s="36">
        <v>6049.9691591718783</v>
      </c>
      <c r="AF392" s="36">
        <v>8.8427184466019426</v>
      </c>
      <c r="AG392" s="36">
        <v>13133.537659461803</v>
      </c>
      <c r="AH392" s="36">
        <v>24761.837933534403</v>
      </c>
      <c r="AI392" s="36">
        <v>3507.457751464844</v>
      </c>
      <c r="AJ392" s="36">
        <v>41.178893554688074</v>
      </c>
      <c r="AK392" s="36">
        <v>3046.1852641601572</v>
      </c>
      <c r="AL392" s="36">
        <v>13902.64558771876</v>
      </c>
      <c r="AM392" s="36">
        <v>6455.9879201171916</v>
      </c>
      <c r="AN392" s="36">
        <v>7691.0763351562591</v>
      </c>
      <c r="AO392" s="36">
        <v>26601.964859169926</v>
      </c>
      <c r="AP392" s="36">
        <v>685.25482177734375</v>
      </c>
      <c r="AQ392" s="36">
        <v>26914.901635769587</v>
      </c>
      <c r="AR392" s="36">
        <v>29832.454115018576</v>
      </c>
      <c r="AS392" s="36">
        <v>31112.468692382845</v>
      </c>
      <c r="AT392" s="36">
        <v>14715.839805343814</v>
      </c>
      <c r="AU392" s="36">
        <v>30938.393119953162</v>
      </c>
      <c r="AV392" s="36">
        <v>14727.549701187538</v>
      </c>
      <c r="AW392" s="36">
        <v>2495.7594257466098</v>
      </c>
      <c r="AX392" s="36">
        <v>24745.077624044934</v>
      </c>
      <c r="AY392" s="36">
        <v>25894.037491046911</v>
      </c>
    </row>
    <row r="393" spans="1:51" x14ac:dyDescent="0.25">
      <c r="A393" s="34">
        <v>44303</v>
      </c>
      <c r="B393" s="35">
        <v>8</v>
      </c>
      <c r="C393" s="36">
        <v>17622.494286859433</v>
      </c>
      <c r="D393" s="36">
        <v>22508.279646812502</v>
      </c>
      <c r="E393" s="36">
        <v>10102.163543671903</v>
      </c>
      <c r="F393" s="36">
        <v>35262.406222843791</v>
      </c>
      <c r="G393" s="36">
        <v>18101.611613681103</v>
      </c>
      <c r="H393" s="36">
        <v>5127.8471519765953</v>
      </c>
      <c r="I393" s="36">
        <v>17075.177847146031</v>
      </c>
      <c r="J393" s="36">
        <v>91.109418869018498</v>
      </c>
      <c r="K393" s="36">
        <v>10486.50810378908</v>
      </c>
      <c r="L393" s="36">
        <v>5657.4412827012084</v>
      </c>
      <c r="M393" s="36">
        <v>22518.041242650223</v>
      </c>
      <c r="N393" s="36">
        <v>9707.0475878906273</v>
      </c>
      <c r="O393" s="36">
        <v>27650.195897058522</v>
      </c>
      <c r="P393" s="36">
        <v>2529.5995130370097</v>
      </c>
      <c r="Q393" s="36">
        <v>32.194102764129639</v>
      </c>
      <c r="R393" s="36">
        <v>3341.5272097167976</v>
      </c>
      <c r="S393" s="36">
        <v>27486.166640698928</v>
      </c>
      <c r="T393" s="36">
        <v>9580.098349085938</v>
      </c>
      <c r="U393" s="36">
        <v>4990.7955341797006</v>
      </c>
      <c r="V393" s="36">
        <v>36390.72360771877</v>
      </c>
      <c r="W393" s="36">
        <v>3305.0426513671882</v>
      </c>
      <c r="X393" s="36">
        <v>7434.0196530083458</v>
      </c>
      <c r="Y393" s="36">
        <v>17431.017386330797</v>
      </c>
      <c r="Z393" s="36">
        <v>211.64057998657222</v>
      </c>
      <c r="AA393" s="36">
        <v>9829.2372657265951</v>
      </c>
      <c r="AB393" s="36">
        <v>12283.379561648995</v>
      </c>
      <c r="AC393" s="36">
        <v>16344.943747597874</v>
      </c>
      <c r="AD393" s="36">
        <v>19868.403596937515</v>
      </c>
      <c r="AE393" s="36">
        <v>5577.9380575937603</v>
      </c>
      <c r="AF393" s="36">
        <v>8.8427184466019426</v>
      </c>
      <c r="AG393" s="36">
        <v>12435.256801368052</v>
      </c>
      <c r="AH393" s="36">
        <v>22864.238532648047</v>
      </c>
      <c r="AI393" s="36">
        <v>3215.7728537958355</v>
      </c>
      <c r="AJ393" s="36">
        <v>32.030793212890984</v>
      </c>
      <c r="AK393" s="36">
        <v>3042.4827611814949</v>
      </c>
      <c r="AL393" s="36">
        <v>13705.954510117197</v>
      </c>
      <c r="AM393" s="36">
        <v>5883.1293512656612</v>
      </c>
      <c r="AN393" s="36">
        <v>8114.8972807343916</v>
      </c>
      <c r="AO393" s="36">
        <v>26335.335624576186</v>
      </c>
      <c r="AP393" s="36">
        <v>453.83119611523438</v>
      </c>
      <c r="AQ393" s="36">
        <v>27694.345026128871</v>
      </c>
      <c r="AR393" s="36">
        <v>29461.644257697269</v>
      </c>
      <c r="AS393" s="36">
        <v>31241.432773437511</v>
      </c>
      <c r="AT393" s="36">
        <v>14427.112819046866</v>
      </c>
      <c r="AU393" s="36">
        <v>31565.445606781275</v>
      </c>
      <c r="AV393" s="36">
        <v>13693.256967203157</v>
      </c>
      <c r="AW393" s="36">
        <v>1955.6190251043943</v>
      </c>
      <c r="AX393" s="36">
        <v>23428.352496025414</v>
      </c>
      <c r="AY393" s="36">
        <v>26638.263555171881</v>
      </c>
    </row>
    <row r="394" spans="1:51" x14ac:dyDescent="0.25">
      <c r="A394" s="34">
        <v>44303</v>
      </c>
      <c r="B394" s="35">
        <v>9</v>
      </c>
      <c r="C394" s="36">
        <v>19504.583273765609</v>
      </c>
      <c r="D394" s="36">
        <v>24561.006889093747</v>
      </c>
      <c r="E394" s="36">
        <v>11011.128334984411</v>
      </c>
      <c r="F394" s="36">
        <v>40143.023074531258</v>
      </c>
      <c r="G394" s="36">
        <v>20948.837265757375</v>
      </c>
      <c r="H394" s="36">
        <v>5855.8059142109378</v>
      </c>
      <c r="I394" s="36">
        <v>18985.537579262247</v>
      </c>
      <c r="J394" s="36">
        <v>112.7345180511474</v>
      </c>
      <c r="K394" s="36">
        <v>11806.284498867199</v>
      </c>
      <c r="L394" s="36">
        <v>6134.043507906631</v>
      </c>
      <c r="M394" s="36">
        <v>23799.058131945952</v>
      </c>
      <c r="N394" s="36">
        <v>10960.678054687518</v>
      </c>
      <c r="O394" s="36">
        <v>30563.732732886656</v>
      </c>
      <c r="P394" s="36">
        <v>2082.961536039742</v>
      </c>
      <c r="Q394" s="36">
        <v>33.261893272399909</v>
      </c>
      <c r="R394" s="36">
        <v>3795.0876257324239</v>
      </c>
      <c r="S394" s="36">
        <v>30050.586920987989</v>
      </c>
      <c r="T394" s="36">
        <v>10685.862554195342</v>
      </c>
      <c r="U394" s="36">
        <v>5674.7288525390695</v>
      </c>
      <c r="V394" s="36">
        <v>40593.923606921919</v>
      </c>
      <c r="W394" s="36">
        <v>3656.1388183593813</v>
      </c>
      <c r="X394" s="36">
        <v>7347.9402032046</v>
      </c>
      <c r="Y394" s="36">
        <v>19825.940943199843</v>
      </c>
      <c r="Z394" s="36">
        <v>182.93596649169916</v>
      </c>
      <c r="AA394" s="36">
        <v>11516.628901687513</v>
      </c>
      <c r="AB394" s="36">
        <v>13365.448442933139</v>
      </c>
      <c r="AC394" s="36">
        <v>18384.760239129133</v>
      </c>
      <c r="AD394" s="36">
        <v>21910.969080093753</v>
      </c>
      <c r="AE394" s="36">
        <v>6249.932270320327</v>
      </c>
      <c r="AF394" s="36">
        <v>8.8427184466019426</v>
      </c>
      <c r="AG394" s="36">
        <v>13914.816458961806</v>
      </c>
      <c r="AH394" s="36">
        <v>24472.647296595933</v>
      </c>
      <c r="AI394" s="36">
        <v>3444.3226274722997</v>
      </c>
      <c r="AJ394" s="36">
        <v>56.071049560547237</v>
      </c>
      <c r="AK394" s="36">
        <v>3080.9861239128027</v>
      </c>
      <c r="AL394" s="36">
        <v>14590.814570125027</v>
      </c>
      <c r="AM394" s="36">
        <v>6652.2674334453477</v>
      </c>
      <c r="AN394" s="36">
        <v>8342.8500694062532</v>
      </c>
      <c r="AO394" s="36">
        <v>28537.389275921894</v>
      </c>
      <c r="AP394" s="36">
        <v>379.01263993917655</v>
      </c>
      <c r="AQ394" s="36">
        <v>29909.7750044024</v>
      </c>
      <c r="AR394" s="36">
        <v>32042.622259240197</v>
      </c>
      <c r="AS394" s="36">
        <v>34508.728697265622</v>
      </c>
      <c r="AT394" s="36">
        <v>16062.227255624988</v>
      </c>
      <c r="AU394" s="36">
        <v>35137.530402125041</v>
      </c>
      <c r="AV394" s="36">
        <v>15075.155127906271</v>
      </c>
      <c r="AW394" s="36">
        <v>1625.4184685016255</v>
      </c>
      <c r="AX394" s="36">
        <v>25864.114147072287</v>
      </c>
      <c r="AY394" s="36">
        <v>29176.887805531289</v>
      </c>
    </row>
    <row r="395" spans="1:51" x14ac:dyDescent="0.25">
      <c r="A395" s="34">
        <v>44303</v>
      </c>
      <c r="B395" s="35">
        <v>10</v>
      </c>
      <c r="C395" s="36">
        <v>22635.94101175301</v>
      </c>
      <c r="D395" s="36">
        <v>28898.792224062483</v>
      </c>
      <c r="E395" s="36">
        <v>12795.214890398433</v>
      </c>
      <c r="F395" s="36">
        <v>46776.551192406216</v>
      </c>
      <c r="G395" s="36">
        <v>23606.117459927878</v>
      </c>
      <c r="H395" s="36">
        <v>6346.2478977890723</v>
      </c>
      <c r="I395" s="36">
        <v>21532.274471925302</v>
      </c>
      <c r="J395" s="36">
        <v>126.9308261871338</v>
      </c>
      <c r="K395" s="36">
        <v>13505.051793359393</v>
      </c>
      <c r="L395" s="36">
        <v>6925.404650772829</v>
      </c>
      <c r="M395" s="36">
        <v>27221.907119794629</v>
      </c>
      <c r="N395" s="36">
        <v>13034.896371093762</v>
      </c>
      <c r="O395" s="36">
        <v>34263.032342480379</v>
      </c>
      <c r="P395" s="36">
        <v>3050.2847180343679</v>
      </c>
      <c r="Q395" s="36">
        <v>33.140361785888672</v>
      </c>
      <c r="R395" s="36">
        <v>4557.5477700195306</v>
      </c>
      <c r="S395" s="36">
        <v>35283.075320058328</v>
      </c>
      <c r="T395" s="36">
        <v>12245.506548578145</v>
      </c>
      <c r="U395" s="36">
        <v>6927.4217285156401</v>
      </c>
      <c r="V395" s="36">
        <v>48172.327031093751</v>
      </c>
      <c r="W395" s="36">
        <v>3977.0277832031306</v>
      </c>
      <c r="X395" s="36">
        <v>8601.9083918236938</v>
      </c>
      <c r="Y395" s="36">
        <v>22043.403584137035</v>
      </c>
      <c r="Z395" s="36">
        <v>208.96502243042002</v>
      </c>
      <c r="AA395" s="36">
        <v>14420.012554734394</v>
      </c>
      <c r="AB395" s="36">
        <v>14651.826315610857</v>
      </c>
      <c r="AC395" s="36">
        <v>21215.767643066607</v>
      </c>
      <c r="AD395" s="36">
        <v>26762.177044750017</v>
      </c>
      <c r="AE395" s="36">
        <v>6692.229875424584</v>
      </c>
      <c r="AF395" s="36">
        <v>8.8427184466019426</v>
      </c>
      <c r="AG395" s="36">
        <v>17111.365712774303</v>
      </c>
      <c r="AH395" s="36">
        <v>29430.652428368765</v>
      </c>
      <c r="AI395" s="36">
        <v>4136.1334848172601</v>
      </c>
      <c r="AJ395" s="36">
        <v>64.070683105468959</v>
      </c>
      <c r="AK395" s="36">
        <v>3747.3258772084464</v>
      </c>
      <c r="AL395" s="36">
        <v>16599.637805015649</v>
      </c>
      <c r="AM395" s="36">
        <v>8522.7560938750394</v>
      </c>
      <c r="AN395" s="36">
        <v>9173.8835713125191</v>
      </c>
      <c r="AO395" s="36">
        <v>33209.779790195353</v>
      </c>
      <c r="AP395" s="36">
        <v>510.98790800201414</v>
      </c>
      <c r="AQ395" s="36">
        <v>33500.738286164051</v>
      </c>
      <c r="AR395" s="36">
        <v>36893.922091496017</v>
      </c>
      <c r="AS395" s="36">
        <v>40552.911716796887</v>
      </c>
      <c r="AT395" s="36">
        <v>17646.822612468783</v>
      </c>
      <c r="AU395" s="36">
        <v>40630.463545125014</v>
      </c>
      <c r="AV395" s="36">
        <v>18227.804309562507</v>
      </c>
      <c r="AW395" s="36">
        <v>2794.8815260639549</v>
      </c>
      <c r="AX395" s="36">
        <v>30747.306302404315</v>
      </c>
      <c r="AY395" s="36">
        <v>32491.421354546899</v>
      </c>
    </row>
    <row r="396" spans="1:51" x14ac:dyDescent="0.25">
      <c r="A396" s="34">
        <v>44303</v>
      </c>
      <c r="B396" s="35">
        <v>11</v>
      </c>
      <c r="C396" s="36">
        <v>24211.38485759739</v>
      </c>
      <c r="D396" s="36">
        <v>31623.489839156289</v>
      </c>
      <c r="E396" s="36">
        <v>13802.816128437526</v>
      </c>
      <c r="F396" s="36">
        <v>50701.021309125033</v>
      </c>
      <c r="G396" s="36">
        <v>26595.058889589593</v>
      </c>
      <c r="H396" s="36">
        <v>6596.1316000625184</v>
      </c>
      <c r="I396" s="36">
        <v>23409.856777680212</v>
      </c>
      <c r="J396" s="36">
        <v>147.22393798828131</v>
      </c>
      <c r="K396" s="36">
        <v>14884.434280945341</v>
      </c>
      <c r="L396" s="36">
        <v>6773.914879983522</v>
      </c>
      <c r="M396" s="36">
        <v>29135.487823554206</v>
      </c>
      <c r="N396" s="36">
        <v>14469.091966796888</v>
      </c>
      <c r="O396" s="36">
        <v>37492.920525785063</v>
      </c>
      <c r="P396" s="36">
        <v>3223.8481767093508</v>
      </c>
      <c r="Q396" s="36">
        <v>34.513538360595703</v>
      </c>
      <c r="R396" s="36">
        <v>5155.2212563476578</v>
      </c>
      <c r="S396" s="36">
        <v>39553.57432098018</v>
      </c>
      <c r="T396" s="36">
        <v>13914.835966828135</v>
      </c>
      <c r="U396" s="36">
        <v>8115.818859375011</v>
      </c>
      <c r="V396" s="36">
        <v>53242.621618843747</v>
      </c>
      <c r="W396" s="36">
        <v>4217.1916259765712</v>
      </c>
      <c r="X396" s="36">
        <v>9383.0050056986038</v>
      </c>
      <c r="Y396" s="36">
        <v>21616.219057888127</v>
      </c>
      <c r="Z396" s="36">
        <v>176.31749481201172</v>
      </c>
      <c r="AA396" s="36">
        <v>17107.716947765603</v>
      </c>
      <c r="AB396" s="36">
        <v>15525.924337184611</v>
      </c>
      <c r="AC396" s="36">
        <v>23330.443715550988</v>
      </c>
      <c r="AD396" s="36">
        <v>30404.657917000033</v>
      </c>
      <c r="AE396" s="36">
        <v>7321.9605312956364</v>
      </c>
      <c r="AF396" s="36">
        <v>8.8427184466019426</v>
      </c>
      <c r="AG396" s="36">
        <v>18914.336099555563</v>
      </c>
      <c r="AH396" s="36">
        <v>33981.40792686458</v>
      </c>
      <c r="AI396" s="36">
        <v>4717.6605444781535</v>
      </c>
      <c r="AJ396" s="36">
        <v>71.37748022460984</v>
      </c>
      <c r="AK396" s="36">
        <v>4312.1130570700325</v>
      </c>
      <c r="AL396" s="36">
        <v>18902.56502970315</v>
      </c>
      <c r="AM396" s="36">
        <v>10315.795126921888</v>
      </c>
      <c r="AN396" s="36">
        <v>9801.9552873437624</v>
      </c>
      <c r="AO396" s="36">
        <v>37007.263934300805</v>
      </c>
      <c r="AP396" s="36">
        <v>551.68846195800779</v>
      </c>
      <c r="AQ396" s="36">
        <v>36077.230140617161</v>
      </c>
      <c r="AR396" s="36">
        <v>40686.812745402342</v>
      </c>
      <c r="AS396" s="36">
        <v>46011.048806640632</v>
      </c>
      <c r="AT396" s="36">
        <v>18011.11216464065</v>
      </c>
      <c r="AU396" s="36">
        <v>44614.215695203129</v>
      </c>
      <c r="AV396" s="36">
        <v>20281.116305031268</v>
      </c>
      <c r="AW396" s="36">
        <v>3583.9374604130244</v>
      </c>
      <c r="AX396" s="36">
        <v>34848.423914992178</v>
      </c>
      <c r="AY396" s="36">
        <v>34420.990107734469</v>
      </c>
    </row>
    <row r="397" spans="1:51" x14ac:dyDescent="0.25">
      <c r="A397" s="34">
        <v>44303</v>
      </c>
      <c r="B397" s="35">
        <v>12</v>
      </c>
      <c r="C397" s="36">
        <v>25830.222124248467</v>
      </c>
      <c r="D397" s="36">
        <v>33525.364654750003</v>
      </c>
      <c r="E397" s="36">
        <v>15781.522182281285</v>
      </c>
      <c r="F397" s="36">
        <v>53607.589101374993</v>
      </c>
      <c r="G397" s="36">
        <v>29475.283546253759</v>
      </c>
      <c r="H397" s="36">
        <v>6613.8240922656505</v>
      </c>
      <c r="I397" s="36">
        <v>24431.56400993414</v>
      </c>
      <c r="J397" s="36">
        <v>146.47256088256839</v>
      </c>
      <c r="K397" s="36">
        <v>15828.506590695313</v>
      </c>
      <c r="L397" s="36">
        <v>7382.0716605912103</v>
      </c>
      <c r="M397" s="36">
        <v>29771.314319762136</v>
      </c>
      <c r="N397" s="36">
        <v>15656.806339843753</v>
      </c>
      <c r="O397" s="36">
        <v>39541.972512894463</v>
      </c>
      <c r="P397" s="36">
        <v>3481.5144241106427</v>
      </c>
      <c r="Q397" s="36">
        <v>34.131631851196303</v>
      </c>
      <c r="R397" s="36">
        <v>5562.0806318359373</v>
      </c>
      <c r="S397" s="36">
        <v>42492.113043542719</v>
      </c>
      <c r="T397" s="36">
        <v>15016.211086789061</v>
      </c>
      <c r="U397" s="36">
        <v>8913.7977109375006</v>
      </c>
      <c r="V397" s="36">
        <v>56329.617259437495</v>
      </c>
      <c r="W397" s="36">
        <v>4476.2905761718821</v>
      </c>
      <c r="X397" s="36">
        <v>9482.1588500990238</v>
      </c>
      <c r="Y397" s="36">
        <v>20632.804267425341</v>
      </c>
      <c r="Z397" s="36">
        <v>203.59948852539057</v>
      </c>
      <c r="AA397" s="36">
        <v>19434.346318078147</v>
      </c>
      <c r="AB397" s="36">
        <v>16036.620558278826</v>
      </c>
      <c r="AC397" s="36">
        <v>24607.469419707228</v>
      </c>
      <c r="AD397" s="36">
        <v>32630.735339374987</v>
      </c>
      <c r="AE397" s="36">
        <v>6938.2297910370116</v>
      </c>
      <c r="AF397" s="36">
        <v>8.8427184466019426</v>
      </c>
      <c r="AG397" s="36">
        <v>19422.210749868053</v>
      </c>
      <c r="AH397" s="36">
        <v>36837.785918329311</v>
      </c>
      <c r="AI397" s="36">
        <v>5103.4598383785396</v>
      </c>
      <c r="AJ397" s="36">
        <v>58.315489257812885</v>
      </c>
      <c r="AK397" s="36">
        <v>4487.3542696810237</v>
      </c>
      <c r="AL397" s="36">
        <v>20080.740509953139</v>
      </c>
      <c r="AM397" s="36">
        <v>11543.633723921896</v>
      </c>
      <c r="AN397" s="36">
        <v>10030.80300067188</v>
      </c>
      <c r="AO397" s="36">
        <v>39596.91862399222</v>
      </c>
      <c r="AP397" s="36">
        <v>612.83229084863274</v>
      </c>
      <c r="AQ397" s="36">
        <v>37609.126871179673</v>
      </c>
      <c r="AR397" s="36">
        <v>42692.70066902542</v>
      </c>
      <c r="AS397" s="36">
        <v>49177.598992187552</v>
      </c>
      <c r="AT397" s="36">
        <v>17811.548322125062</v>
      </c>
      <c r="AU397" s="36">
        <v>47327.312931734356</v>
      </c>
      <c r="AV397" s="36">
        <v>21463.835857437498</v>
      </c>
      <c r="AW397" s="36">
        <v>3639.3490727027397</v>
      </c>
      <c r="AX397" s="36">
        <v>37312.332151878923</v>
      </c>
      <c r="AY397" s="36">
        <v>35943.596993687475</v>
      </c>
    </row>
    <row r="398" spans="1:51" x14ac:dyDescent="0.25">
      <c r="A398" s="34">
        <v>44303</v>
      </c>
      <c r="B398" s="35">
        <v>13</v>
      </c>
      <c r="C398" s="36">
        <v>27302.987342249224</v>
      </c>
      <c r="D398" s="36">
        <v>34858.950489250041</v>
      </c>
      <c r="E398" s="36">
        <v>18118.376068000023</v>
      </c>
      <c r="F398" s="36">
        <v>56825.887749000001</v>
      </c>
      <c r="G398" s="36">
        <v>31574.193106021885</v>
      </c>
      <c r="H398" s="36">
        <v>6352.1634538203407</v>
      </c>
      <c r="I398" s="36">
        <v>25378.280222454625</v>
      </c>
      <c r="J398" s="36">
        <v>136.1899986267091</v>
      </c>
      <c r="K398" s="36">
        <v>16541.247837648451</v>
      </c>
      <c r="L398" s="36">
        <v>7621.124590976342</v>
      </c>
      <c r="M398" s="36">
        <v>29663.284334583954</v>
      </c>
      <c r="N398" s="36">
        <v>16616.532449218754</v>
      </c>
      <c r="O398" s="36">
        <v>41398.6639833632</v>
      </c>
      <c r="P398" s="36">
        <v>3573.9106590045694</v>
      </c>
      <c r="Q398" s="36">
        <v>34.552893638610833</v>
      </c>
      <c r="R398" s="36">
        <v>5915.5678554687511</v>
      </c>
      <c r="S398" s="36">
        <v>44721.793966667712</v>
      </c>
      <c r="T398" s="36">
        <v>16111.980558671889</v>
      </c>
      <c r="U398" s="36">
        <v>9594.7169140625119</v>
      </c>
      <c r="V398" s="36">
        <v>60159.185646156257</v>
      </c>
      <c r="W398" s="36">
        <v>4516.86328125001</v>
      </c>
      <c r="X398" s="36">
        <v>9733.2112486484384</v>
      </c>
      <c r="Y398" s="36">
        <v>20303.212284585326</v>
      </c>
      <c r="Z398" s="36">
        <v>191.84429504394529</v>
      </c>
      <c r="AA398" s="36">
        <v>20039.109031328149</v>
      </c>
      <c r="AB398" s="36">
        <v>16350.583245394409</v>
      </c>
      <c r="AC398" s="36">
        <v>26412.845231332238</v>
      </c>
      <c r="AD398" s="36">
        <v>35093.84021353125</v>
      </c>
      <c r="AE398" s="36">
        <v>7308.2757949946517</v>
      </c>
      <c r="AF398" s="36">
        <v>8.8427184466019426</v>
      </c>
      <c r="AG398" s="36">
        <v>20551.847443524297</v>
      </c>
      <c r="AH398" s="36">
        <v>39178.287380606445</v>
      </c>
      <c r="AI398" s="36">
        <v>5446.8960656280015</v>
      </c>
      <c r="AJ398" s="36">
        <v>65.157225952148934</v>
      </c>
      <c r="AK398" s="36">
        <v>4422.9156988250097</v>
      </c>
      <c r="AL398" s="36">
        <v>21350.979844671896</v>
      </c>
      <c r="AM398" s="36">
        <v>12809.74093226568</v>
      </c>
      <c r="AN398" s="36">
        <v>10194.887215015631</v>
      </c>
      <c r="AO398" s="36">
        <v>41871.941816988256</v>
      </c>
      <c r="AP398" s="36">
        <v>643.54820956201161</v>
      </c>
      <c r="AQ398" s="36">
        <v>38538.775744663944</v>
      </c>
      <c r="AR398" s="36">
        <v>44998.085366801752</v>
      </c>
      <c r="AS398" s="36">
        <v>51657.956707031255</v>
      </c>
      <c r="AT398" s="36">
        <v>18180.141306921887</v>
      </c>
      <c r="AU398" s="36">
        <v>50464.447100406236</v>
      </c>
      <c r="AV398" s="36">
        <v>21274.46903671875</v>
      </c>
      <c r="AW398" s="36">
        <v>3843.8846141576505</v>
      </c>
      <c r="AX398" s="36">
        <v>39916.517034824232</v>
      </c>
      <c r="AY398" s="36">
        <v>37580.015297234408</v>
      </c>
    </row>
    <row r="399" spans="1:51" x14ac:dyDescent="0.25">
      <c r="A399" s="34">
        <v>44303</v>
      </c>
      <c r="B399" s="35">
        <v>14</v>
      </c>
      <c r="C399" s="36">
        <v>28729.124770453989</v>
      </c>
      <c r="D399" s="36">
        <v>36128.697393812501</v>
      </c>
      <c r="E399" s="36">
        <v>19464.976417546895</v>
      </c>
      <c r="F399" s="36">
        <v>61068.753669031292</v>
      </c>
      <c r="G399" s="36">
        <v>32348.710400467127</v>
      </c>
      <c r="H399" s="36">
        <v>6139.3137742500239</v>
      </c>
      <c r="I399" s="36">
        <v>26410.120997011323</v>
      </c>
      <c r="J399" s="36">
        <v>147.62366867065441</v>
      </c>
      <c r="K399" s="36">
        <v>17010.685680273444</v>
      </c>
      <c r="L399" s="36">
        <v>7872.3479558529161</v>
      </c>
      <c r="M399" s="36">
        <v>29369.104322529791</v>
      </c>
      <c r="N399" s="36">
        <v>17681.349874999993</v>
      </c>
      <c r="O399" s="36">
        <v>43488.540321925706</v>
      </c>
      <c r="P399" s="36">
        <v>3714.0955654873169</v>
      </c>
      <c r="Q399" s="36">
        <v>34.518368721008301</v>
      </c>
      <c r="R399" s="36">
        <v>6489.6077382812618</v>
      </c>
      <c r="S399" s="36">
        <v>47303.198430323915</v>
      </c>
      <c r="T399" s="36">
        <v>17088.401259867194</v>
      </c>
      <c r="U399" s="36">
        <v>10232.73353710939</v>
      </c>
      <c r="V399" s="36">
        <v>65859.774907500076</v>
      </c>
      <c r="W399" s="36">
        <v>4603.551953125012</v>
      </c>
      <c r="X399" s="36">
        <v>10003.903882630497</v>
      </c>
      <c r="Y399" s="36">
        <v>19561.339026476046</v>
      </c>
      <c r="Z399" s="36">
        <v>221.58341156005855</v>
      </c>
      <c r="AA399" s="36">
        <v>21894.674654804712</v>
      </c>
      <c r="AB399" s="36">
        <v>16702.602482401286</v>
      </c>
      <c r="AC399" s="36">
        <v>28277.491531722888</v>
      </c>
      <c r="AD399" s="36">
        <v>38414.561729593734</v>
      </c>
      <c r="AE399" s="36">
        <v>7046.2386820566044</v>
      </c>
      <c r="AF399" s="36">
        <v>8.8427184466019426</v>
      </c>
      <c r="AG399" s="36">
        <v>22011.953058805553</v>
      </c>
      <c r="AH399" s="36">
        <v>42351.54725396329</v>
      </c>
      <c r="AI399" s="36">
        <v>6083.3673510971948</v>
      </c>
      <c r="AJ399" s="36">
        <v>72.12059252929717</v>
      </c>
      <c r="AK399" s="36">
        <v>4413.0774432494454</v>
      </c>
      <c r="AL399" s="36">
        <v>22967.921406687536</v>
      </c>
      <c r="AM399" s="36">
        <v>14026.76112992191</v>
      </c>
      <c r="AN399" s="36">
        <v>11017.779060578139</v>
      </c>
      <c r="AO399" s="36">
        <v>44167.789272007802</v>
      </c>
      <c r="AP399" s="36">
        <v>664.13806268164058</v>
      </c>
      <c r="AQ399" s="36">
        <v>39255.053544859336</v>
      </c>
      <c r="AR399" s="36">
        <v>47417.995156090838</v>
      </c>
      <c r="AS399" s="36">
        <v>54848.80515429689</v>
      </c>
      <c r="AT399" s="36">
        <v>18195.165064453176</v>
      </c>
      <c r="AU399" s="36">
        <v>54502.083782687507</v>
      </c>
      <c r="AV399" s="36">
        <v>21639.08596306248</v>
      </c>
      <c r="AW399" s="36">
        <v>5782.2930675778716</v>
      </c>
      <c r="AX399" s="36">
        <v>43285.391028171878</v>
      </c>
      <c r="AY399" s="36">
        <v>38883.716665750057</v>
      </c>
    </row>
    <row r="400" spans="1:51" x14ac:dyDescent="0.25">
      <c r="A400" s="34">
        <v>44303</v>
      </c>
      <c r="B400" s="35">
        <v>15</v>
      </c>
      <c r="C400" s="36">
        <v>27712.232251955356</v>
      </c>
      <c r="D400" s="36">
        <v>36252.575485656213</v>
      </c>
      <c r="E400" s="36">
        <v>18508.917992984414</v>
      </c>
      <c r="F400" s="36">
        <v>59264.791576062511</v>
      </c>
      <c r="G400" s="36">
        <v>31981.961624384243</v>
      </c>
      <c r="H400" s="36">
        <v>5685.9375796328295</v>
      </c>
      <c r="I400" s="36">
        <v>26258.018579068859</v>
      </c>
      <c r="J400" s="36">
        <v>144.54026412963881</v>
      </c>
      <c r="K400" s="36">
        <v>17295.703464656264</v>
      </c>
      <c r="L400" s="36">
        <v>7418.5816335805712</v>
      </c>
      <c r="M400" s="36">
        <v>29716.428193686123</v>
      </c>
      <c r="N400" s="36">
        <v>17644.391890624996</v>
      </c>
      <c r="O400" s="36">
        <v>43704.637775878837</v>
      </c>
      <c r="P400" s="36">
        <v>3793.0572078100267</v>
      </c>
      <c r="Q400" s="36">
        <v>34.74473953247071</v>
      </c>
      <c r="R400" s="36">
        <v>6622.3256821289169</v>
      </c>
      <c r="S400" s="36">
        <v>47658.948684683339</v>
      </c>
      <c r="T400" s="36">
        <v>16652.539488093786</v>
      </c>
      <c r="U400" s="36">
        <v>9875.0695781250106</v>
      </c>
      <c r="V400" s="36">
        <v>65510.671852750049</v>
      </c>
      <c r="W400" s="36">
        <v>4434.1236083984422</v>
      </c>
      <c r="X400" s="36">
        <v>10449.867543072678</v>
      </c>
      <c r="Y400" s="36">
        <v>19213.338572828437</v>
      </c>
      <c r="Z400" s="36">
        <v>216.41646347045904</v>
      </c>
      <c r="AA400" s="36">
        <v>22538.189604820334</v>
      </c>
      <c r="AB400" s="36">
        <v>16395.95610663998</v>
      </c>
      <c r="AC400" s="36">
        <v>27444.655823863464</v>
      </c>
      <c r="AD400" s="36">
        <v>38492.978453062533</v>
      </c>
      <c r="AE400" s="36">
        <v>6756.0421700033721</v>
      </c>
      <c r="AF400" s="36">
        <v>8.8427184466019426</v>
      </c>
      <c r="AG400" s="36">
        <v>22059.732669211808</v>
      </c>
      <c r="AH400" s="36">
        <v>44267.445495401153</v>
      </c>
      <c r="AI400" s="36">
        <v>6311.5075736835879</v>
      </c>
      <c r="AJ400" s="36">
        <v>59.985515747071048</v>
      </c>
      <c r="AK400" s="36">
        <v>4402.8275226408296</v>
      </c>
      <c r="AL400" s="36">
        <v>23737.07411000003</v>
      </c>
      <c r="AM400" s="36">
        <v>14189.631823875019</v>
      </c>
      <c r="AN400" s="36">
        <v>11225.227360703131</v>
      </c>
      <c r="AO400" s="36">
        <v>44535.277147171881</v>
      </c>
      <c r="AP400" s="36">
        <v>636.52490350976564</v>
      </c>
      <c r="AQ400" s="36">
        <v>38607.975089265616</v>
      </c>
      <c r="AR400" s="36">
        <v>47699.211512115238</v>
      </c>
      <c r="AS400" s="36">
        <v>56108.247113281286</v>
      </c>
      <c r="AT400" s="36">
        <v>17907.121851015621</v>
      </c>
      <c r="AU400" s="36">
        <v>53420.821662281254</v>
      </c>
      <c r="AV400" s="36">
        <v>22737.726851781266</v>
      </c>
      <c r="AW400" s="36">
        <v>5152.9935226679645</v>
      </c>
      <c r="AX400" s="36">
        <v>44314.904839359406</v>
      </c>
      <c r="AY400" s="36">
        <v>37736.465738687577</v>
      </c>
    </row>
    <row r="401" spans="1:51" x14ac:dyDescent="0.25">
      <c r="A401" s="34">
        <v>44303</v>
      </c>
      <c r="B401" s="35">
        <v>16</v>
      </c>
      <c r="C401" s="36">
        <v>25336.654746965</v>
      </c>
      <c r="D401" s="36">
        <v>35163.445835406237</v>
      </c>
      <c r="E401" s="36">
        <v>16417.277598218792</v>
      </c>
      <c r="F401" s="36">
        <v>54667.289372187508</v>
      </c>
      <c r="G401" s="36">
        <v>30252.536496686815</v>
      </c>
      <c r="H401" s="36">
        <v>5830.1050974375248</v>
      </c>
      <c r="I401" s="36">
        <v>25364.806834792569</v>
      </c>
      <c r="J401" s="36">
        <v>134.73718643188471</v>
      </c>
      <c r="K401" s="36">
        <v>16696.967211062511</v>
      </c>
      <c r="L401" s="36">
        <v>7702.2708026390692</v>
      </c>
      <c r="M401" s="36">
        <v>28063.75004098397</v>
      </c>
      <c r="N401" s="36">
        <v>16456.909796874992</v>
      </c>
      <c r="O401" s="36">
        <v>41900.579295160045</v>
      </c>
      <c r="P401" s="36">
        <v>3600.606763233186</v>
      </c>
      <c r="Q401" s="36">
        <v>35.232302665710449</v>
      </c>
      <c r="R401" s="36">
        <v>6207.8641787109445</v>
      </c>
      <c r="S401" s="36">
        <v>45821.039959839574</v>
      </c>
      <c r="T401" s="36">
        <v>15293.795715882834</v>
      </c>
      <c r="U401" s="36">
        <v>9137.8123906250094</v>
      </c>
      <c r="V401" s="36">
        <v>62665.08188999995</v>
      </c>
      <c r="W401" s="36">
        <v>4349.9834228515692</v>
      </c>
      <c r="X401" s="36">
        <v>10385.78549309007</v>
      </c>
      <c r="Y401" s="36">
        <v>18693.96350162345</v>
      </c>
      <c r="Z401" s="36">
        <v>204.72659179687508</v>
      </c>
      <c r="AA401" s="36">
        <v>21855.984253304709</v>
      </c>
      <c r="AB401" s="36">
        <v>15915.967062524192</v>
      </c>
      <c r="AC401" s="36">
        <v>25370.629194566623</v>
      </c>
      <c r="AD401" s="36">
        <v>36500.268253781229</v>
      </c>
      <c r="AE401" s="36">
        <v>5599.4729655844149</v>
      </c>
      <c r="AF401" s="36">
        <v>8.8427184466019426</v>
      </c>
      <c r="AG401" s="36">
        <v>21030.539676524295</v>
      </c>
      <c r="AH401" s="36">
        <v>42921.419704331456</v>
      </c>
      <c r="AI401" s="36">
        <v>6269.0776329265282</v>
      </c>
      <c r="AJ401" s="36">
        <v>55.663995727539259</v>
      </c>
      <c r="AK401" s="36">
        <v>4432.227599068432</v>
      </c>
      <c r="AL401" s="36">
        <v>23319.225918093784</v>
      </c>
      <c r="AM401" s="36">
        <v>13374.51464017189</v>
      </c>
      <c r="AN401" s="36">
        <v>11128.40638121876</v>
      </c>
      <c r="AO401" s="36">
        <v>42709.743506949228</v>
      </c>
      <c r="AP401" s="36">
        <v>648.68426563476555</v>
      </c>
      <c r="AQ401" s="36">
        <v>37153.008219546915</v>
      </c>
      <c r="AR401" s="36">
        <v>45790.077026442399</v>
      </c>
      <c r="AS401" s="36">
        <v>54483.478128906281</v>
      </c>
      <c r="AT401" s="36">
        <v>17083.75483870312</v>
      </c>
      <c r="AU401" s="36">
        <v>49492.847454437484</v>
      </c>
      <c r="AV401" s="36">
        <v>22690.635838156242</v>
      </c>
      <c r="AW401" s="36">
        <v>4569.8168305475865</v>
      </c>
      <c r="AX401" s="36">
        <v>42815.351946441435</v>
      </c>
      <c r="AY401" s="36">
        <v>36001.508242875054</v>
      </c>
    </row>
    <row r="402" spans="1:51" x14ac:dyDescent="0.25">
      <c r="A402" s="34">
        <v>44303</v>
      </c>
      <c r="B402" s="35">
        <v>17</v>
      </c>
      <c r="C402" s="36">
        <v>24001.332830156305</v>
      </c>
      <c r="D402" s="36">
        <v>33697.011033750015</v>
      </c>
      <c r="E402" s="36">
        <v>15199.499121859402</v>
      </c>
      <c r="F402" s="36">
        <v>52215.23797581251</v>
      </c>
      <c r="G402" s="36">
        <v>28550.460216384716</v>
      </c>
      <c r="H402" s="36">
        <v>5624.7895114375133</v>
      </c>
      <c r="I402" s="36">
        <v>24294.592177713432</v>
      </c>
      <c r="J402" s="36">
        <v>131.44018173217779</v>
      </c>
      <c r="K402" s="36">
        <v>16109.585970906264</v>
      </c>
      <c r="L402" s="36">
        <v>7223.3410959544844</v>
      </c>
      <c r="M402" s="36">
        <v>27788.929258697852</v>
      </c>
      <c r="N402" s="36">
        <v>15528.606386718746</v>
      </c>
      <c r="O402" s="36">
        <v>40195.824839113193</v>
      </c>
      <c r="P402" s="36">
        <v>4047.1270963592069</v>
      </c>
      <c r="Q402" s="36">
        <v>35.450692176818848</v>
      </c>
      <c r="R402" s="36">
        <v>5887.2078256835985</v>
      </c>
      <c r="S402" s="36">
        <v>43938.281730964598</v>
      </c>
      <c r="T402" s="36">
        <v>14386.665567523469</v>
      </c>
      <c r="U402" s="36">
        <v>8423.9106992187608</v>
      </c>
      <c r="V402" s="36">
        <v>59788.09397721877</v>
      </c>
      <c r="W402" s="36">
        <v>4282.8500488281297</v>
      </c>
      <c r="X402" s="36">
        <v>10068.833287291298</v>
      </c>
      <c r="Y402" s="36">
        <v>17633.666461984918</v>
      </c>
      <c r="Z402" s="36">
        <v>218.15998916625966</v>
      </c>
      <c r="AA402" s="36">
        <v>20726.783628390614</v>
      </c>
      <c r="AB402" s="36">
        <v>15386.511916110556</v>
      </c>
      <c r="AC402" s="36">
        <v>24000.806945800981</v>
      </c>
      <c r="AD402" s="36">
        <v>34685.624583531302</v>
      </c>
      <c r="AE402" s="36">
        <v>5557.3412477633219</v>
      </c>
      <c r="AF402" s="36">
        <v>8.8427184466019426</v>
      </c>
      <c r="AG402" s="36">
        <v>20221.925213305571</v>
      </c>
      <c r="AH402" s="36">
        <v>41576.311362704713</v>
      </c>
      <c r="AI402" s="36">
        <v>6147.3533883003747</v>
      </c>
      <c r="AJ402" s="36">
        <v>45.553906250000907</v>
      </c>
      <c r="AK402" s="36">
        <v>4503.9225633497363</v>
      </c>
      <c r="AL402" s="36">
        <v>22880.953011062509</v>
      </c>
      <c r="AM402" s="36">
        <v>12459.569333609412</v>
      </c>
      <c r="AN402" s="36">
        <v>10907.600074937518</v>
      </c>
      <c r="AO402" s="36">
        <v>41522.680004238297</v>
      </c>
      <c r="AP402" s="36">
        <v>652.33691126733402</v>
      </c>
      <c r="AQ402" s="36">
        <v>35834.823172406264</v>
      </c>
      <c r="AR402" s="36">
        <v>44000.087239171815</v>
      </c>
      <c r="AS402" s="36">
        <v>52716.864716796867</v>
      </c>
      <c r="AT402" s="36">
        <v>16785.932494968776</v>
      </c>
      <c r="AU402" s="36">
        <v>46638.628154640675</v>
      </c>
      <c r="AV402" s="36">
        <v>22164.480440843756</v>
      </c>
      <c r="AW402" s="36">
        <v>4164.2333100325241</v>
      </c>
      <c r="AX402" s="36">
        <v>41185.935959148468</v>
      </c>
      <c r="AY402" s="36">
        <v>34467.423997640639</v>
      </c>
    </row>
    <row r="403" spans="1:51" x14ac:dyDescent="0.25">
      <c r="A403" s="34">
        <v>44303</v>
      </c>
      <c r="B403" s="35">
        <v>18</v>
      </c>
      <c r="C403" s="36">
        <v>23830.888726453148</v>
      </c>
      <c r="D403" s="36">
        <v>32930.486361843752</v>
      </c>
      <c r="E403" s="36">
        <v>14440.031728531261</v>
      </c>
      <c r="F403" s="36">
        <v>51252.45058337503</v>
      </c>
      <c r="G403" s="36">
        <v>27710.557904959376</v>
      </c>
      <c r="H403" s="36">
        <v>5161.3835390312688</v>
      </c>
      <c r="I403" s="36">
        <v>23383.306189365754</v>
      </c>
      <c r="J403" s="36">
        <v>149.8487663269043</v>
      </c>
      <c r="K403" s="36">
        <v>15726.98431723439</v>
      </c>
      <c r="L403" s="36">
        <v>7153.3134642642026</v>
      </c>
      <c r="M403" s="36">
        <v>27098.881975102857</v>
      </c>
      <c r="N403" s="36">
        <v>14138.846724609381</v>
      </c>
      <c r="O403" s="36">
        <v>39038.270677761648</v>
      </c>
      <c r="P403" s="36">
        <v>4152.5631401363207</v>
      </c>
      <c r="Q403" s="36">
        <v>34.978978157043457</v>
      </c>
      <c r="R403" s="36">
        <v>5786.7982905273466</v>
      </c>
      <c r="S403" s="36">
        <v>43658.704705839576</v>
      </c>
      <c r="T403" s="36">
        <v>13695.80282307814</v>
      </c>
      <c r="U403" s="36">
        <v>7710.1725556640695</v>
      </c>
      <c r="V403" s="36">
        <v>58615.100288499954</v>
      </c>
      <c r="W403" s="36">
        <v>3921.9270996093801</v>
      </c>
      <c r="X403" s="36">
        <v>9714.1997696000617</v>
      </c>
      <c r="Y403" s="36">
        <v>16900.761515791983</v>
      </c>
      <c r="Z403" s="36">
        <v>213.75891021728512</v>
      </c>
      <c r="AA403" s="36">
        <v>20556.755995757834</v>
      </c>
      <c r="AB403" s="36">
        <v>14946.786950151152</v>
      </c>
      <c r="AC403" s="36">
        <v>22846.334729582239</v>
      </c>
      <c r="AD403" s="36">
        <v>33796.335579437531</v>
      </c>
      <c r="AE403" s="36">
        <v>5849.907038552934</v>
      </c>
      <c r="AF403" s="36">
        <v>8.8427184466019426</v>
      </c>
      <c r="AG403" s="36">
        <v>20156.327464524315</v>
      </c>
      <c r="AH403" s="36">
        <v>41336.853429583884</v>
      </c>
      <c r="AI403" s="36">
        <v>6091.1088916861836</v>
      </c>
      <c r="AJ403" s="36">
        <v>34.788141113280886</v>
      </c>
      <c r="AK403" s="36">
        <v>4413.5712696222217</v>
      </c>
      <c r="AL403" s="36">
        <v>22834.629028359413</v>
      </c>
      <c r="AM403" s="36">
        <v>12959.808272523454</v>
      </c>
      <c r="AN403" s="36">
        <v>10168.350777000011</v>
      </c>
      <c r="AO403" s="36">
        <v>40986.894920152328</v>
      </c>
      <c r="AP403" s="36">
        <v>719.65888999424737</v>
      </c>
      <c r="AQ403" s="36">
        <v>34659.689622812461</v>
      </c>
      <c r="AR403" s="36">
        <v>43331.763168885758</v>
      </c>
      <c r="AS403" s="36">
        <v>52127.013494140643</v>
      </c>
      <c r="AT403" s="36">
        <v>16231.709053156268</v>
      </c>
      <c r="AU403" s="36">
        <v>45843.021134984403</v>
      </c>
      <c r="AV403" s="36">
        <v>23834.228465156251</v>
      </c>
      <c r="AW403" s="36">
        <v>3364.7750517200789</v>
      </c>
      <c r="AX403" s="36">
        <v>41040.432354054712</v>
      </c>
      <c r="AY403" s="36">
        <v>33784.594501156236</v>
      </c>
    </row>
    <row r="404" spans="1:51" x14ac:dyDescent="0.25">
      <c r="A404" s="34">
        <v>44303</v>
      </c>
      <c r="B404" s="35">
        <v>19</v>
      </c>
      <c r="C404" s="36">
        <v>27316.733782000021</v>
      </c>
      <c r="D404" s="36">
        <v>36619.696060906303</v>
      </c>
      <c r="E404" s="36">
        <v>16798.245721937506</v>
      </c>
      <c r="F404" s="36">
        <v>57170.01553109377</v>
      </c>
      <c r="G404" s="36">
        <v>30673.767162254258</v>
      </c>
      <c r="H404" s="36">
        <v>4867.8173519609509</v>
      </c>
      <c r="I404" s="36">
        <v>24518.376158016643</v>
      </c>
      <c r="J404" s="36">
        <v>176.05406188964841</v>
      </c>
      <c r="K404" s="36">
        <v>16936.655994515648</v>
      </c>
      <c r="L404" s="36">
        <v>7463.0852779569859</v>
      </c>
      <c r="M404" s="36">
        <v>29537.380699831956</v>
      </c>
      <c r="N404" s="36">
        <v>14876.176054687501</v>
      </c>
      <c r="O404" s="36">
        <v>41129.731858738196</v>
      </c>
      <c r="P404" s="36">
        <v>3673.8473558463234</v>
      </c>
      <c r="Q404" s="36">
        <v>35.052787780761719</v>
      </c>
      <c r="R404" s="36">
        <v>6797.4528559570335</v>
      </c>
      <c r="S404" s="36">
        <v>49577.794457558317</v>
      </c>
      <c r="T404" s="36">
        <v>16134.980742617185</v>
      </c>
      <c r="U404" s="36">
        <v>8792.2973271484389</v>
      </c>
      <c r="V404" s="36">
        <v>67154.825589812521</v>
      </c>
      <c r="W404" s="36">
        <v>3998.1044189453205</v>
      </c>
      <c r="X404" s="36">
        <v>11878.369226555067</v>
      </c>
      <c r="Y404" s="36">
        <v>17126.159432860451</v>
      </c>
      <c r="Z404" s="36">
        <v>220.74296478271481</v>
      </c>
      <c r="AA404" s="36">
        <v>24137.490538343805</v>
      </c>
      <c r="AB404" s="36">
        <v>15209.59654608942</v>
      </c>
      <c r="AC404" s="36">
        <v>25753.626808722878</v>
      </c>
      <c r="AD404" s="36">
        <v>39331.512347343792</v>
      </c>
      <c r="AE404" s="36">
        <v>7333.9692048633533</v>
      </c>
      <c r="AF404" s="36">
        <v>8.8427184466019426</v>
      </c>
      <c r="AG404" s="36">
        <v>23641.491382836801</v>
      </c>
      <c r="AH404" s="36">
        <v>48652.646876928884</v>
      </c>
      <c r="AI404" s="36">
        <v>7178.6722254525066</v>
      </c>
      <c r="AJ404" s="36">
        <v>38.948948974609749</v>
      </c>
      <c r="AK404" s="36">
        <v>3949.8066601627675</v>
      </c>
      <c r="AL404" s="36">
        <v>25912.302534750015</v>
      </c>
      <c r="AM404" s="36">
        <v>15518.654394867193</v>
      </c>
      <c r="AN404" s="36">
        <v>11136.761787359381</v>
      </c>
      <c r="AO404" s="36">
        <v>45654.510171722643</v>
      </c>
      <c r="AP404" s="36">
        <v>696.40883644335941</v>
      </c>
      <c r="AQ404" s="36">
        <v>36525.70203739842</v>
      </c>
      <c r="AR404" s="36">
        <v>47786.98498355467</v>
      </c>
      <c r="AS404" s="36">
        <v>59126.435824218774</v>
      </c>
      <c r="AT404" s="36">
        <v>17279.04078500003</v>
      </c>
      <c r="AU404" s="36">
        <v>51696.797350015586</v>
      </c>
      <c r="AV404" s="36">
        <v>28762.475754218736</v>
      </c>
      <c r="AW404" s="36">
        <v>4434.1025168503647</v>
      </c>
      <c r="AX404" s="36">
        <v>48195.52334494533</v>
      </c>
      <c r="AY404" s="36">
        <v>35663.83948426562</v>
      </c>
    </row>
    <row r="405" spans="1:51" x14ac:dyDescent="0.25">
      <c r="A405" s="34">
        <v>44303</v>
      </c>
      <c r="B405" s="35">
        <v>20</v>
      </c>
      <c r="C405" s="36">
        <v>29751.848818078142</v>
      </c>
      <c r="D405" s="36">
        <v>39657.699122343787</v>
      </c>
      <c r="E405" s="36">
        <v>18708.868244296886</v>
      </c>
      <c r="F405" s="36">
        <v>61807.305085625012</v>
      </c>
      <c r="G405" s="36">
        <v>33641.269073839707</v>
      </c>
      <c r="H405" s="36">
        <v>4966.0473649609539</v>
      </c>
      <c r="I405" s="36">
        <v>25328.417854088442</v>
      </c>
      <c r="J405" s="36">
        <v>190.12835693359381</v>
      </c>
      <c r="K405" s="36">
        <v>18281.559795109391</v>
      </c>
      <c r="L405" s="36">
        <v>8444.8958988038576</v>
      </c>
      <c r="M405" s="36">
        <v>29672.90157269518</v>
      </c>
      <c r="N405" s="36">
        <v>16623.624753906253</v>
      </c>
      <c r="O405" s="36">
        <v>42605.376514113232</v>
      </c>
      <c r="P405" s="36">
        <v>4032.2962360595675</v>
      </c>
      <c r="Q405" s="36">
        <v>34.256760597229004</v>
      </c>
      <c r="R405" s="36">
        <v>7909.6177041015599</v>
      </c>
      <c r="S405" s="36">
        <v>54995.838851870853</v>
      </c>
      <c r="T405" s="36">
        <v>17951.874826265641</v>
      </c>
      <c r="U405" s="36">
        <v>10211.350142578141</v>
      </c>
      <c r="V405" s="36">
        <v>74467.358724750084</v>
      </c>
      <c r="W405" s="36">
        <v>4239.7552490234402</v>
      </c>
      <c r="X405" s="36">
        <v>13445.543381488424</v>
      </c>
      <c r="Y405" s="36">
        <v>19282.250525453728</v>
      </c>
      <c r="Z405" s="36">
        <v>254.95472976684556</v>
      </c>
      <c r="AA405" s="36">
        <v>27051.858597070317</v>
      </c>
      <c r="AB405" s="36">
        <v>15491.697405848128</v>
      </c>
      <c r="AC405" s="36">
        <v>28483.854773426006</v>
      </c>
      <c r="AD405" s="36">
        <v>44393.416335281239</v>
      </c>
      <c r="AE405" s="36">
        <v>8303.1089227343946</v>
      </c>
      <c r="AF405" s="36">
        <v>8.8427184466019426</v>
      </c>
      <c r="AG405" s="36">
        <v>26500.038954149299</v>
      </c>
      <c r="AH405" s="36">
        <v>52457.273266093958</v>
      </c>
      <c r="AI405" s="36">
        <v>8397.0309570312602</v>
      </c>
      <c r="AJ405" s="36">
        <v>42.887967285156819</v>
      </c>
      <c r="AK405" s="36">
        <v>4067.4749423828202</v>
      </c>
      <c r="AL405" s="36">
        <v>28797.966409968769</v>
      </c>
      <c r="AM405" s="36">
        <v>18617.377844015631</v>
      </c>
      <c r="AN405" s="36">
        <v>11384.386338468754</v>
      </c>
      <c r="AO405" s="36">
        <v>49981.813377902319</v>
      </c>
      <c r="AP405" s="36">
        <v>823.91001892089844</v>
      </c>
      <c r="AQ405" s="36">
        <v>37861.290323011723</v>
      </c>
      <c r="AR405" s="36">
        <v>51611.705536867208</v>
      </c>
      <c r="AS405" s="36">
        <v>65370.03110351567</v>
      </c>
      <c r="AT405" s="36">
        <v>17647.043610937544</v>
      </c>
      <c r="AU405" s="36">
        <v>54724.377257031192</v>
      </c>
      <c r="AV405" s="36">
        <v>35249.248877500009</v>
      </c>
      <c r="AW405" s="36">
        <v>5107.6896212754054</v>
      </c>
      <c r="AX405" s="36">
        <v>54606.741129738271</v>
      </c>
      <c r="AY405" s="36">
        <v>36904.179865265702</v>
      </c>
    </row>
    <row r="406" spans="1:51" x14ac:dyDescent="0.25">
      <c r="A406" s="34">
        <v>44303</v>
      </c>
      <c r="B406" s="35">
        <v>21</v>
      </c>
      <c r="C406" s="36">
        <v>29159.44771379689</v>
      </c>
      <c r="D406" s="36">
        <v>38256.254123062536</v>
      </c>
      <c r="E406" s="36">
        <v>18810.350670453154</v>
      </c>
      <c r="F406" s="36">
        <v>60767.540328937481</v>
      </c>
      <c r="G406" s="36">
        <v>32223.274853390591</v>
      </c>
      <c r="H406" s="36">
        <v>4821.321751500026</v>
      </c>
      <c r="I406" s="36">
        <v>24666.098583853545</v>
      </c>
      <c r="J406" s="36">
        <v>178.44854354858401</v>
      </c>
      <c r="K406" s="36">
        <v>17880.712171015639</v>
      </c>
      <c r="L406" s="36">
        <v>8437.255951801586</v>
      </c>
      <c r="M406" s="36">
        <v>28993.484277193271</v>
      </c>
      <c r="N406" s="36">
        <v>16418.764085937491</v>
      </c>
      <c r="O406" s="36">
        <v>41811.503428167911</v>
      </c>
      <c r="P406" s="36">
        <v>3869.5588491347771</v>
      </c>
      <c r="Q406" s="36">
        <v>34.760259628295891</v>
      </c>
      <c r="R406" s="36">
        <v>7633.3242744140725</v>
      </c>
      <c r="S406" s="36">
        <v>53909.098305933316</v>
      </c>
      <c r="T406" s="36">
        <v>17885.079157843746</v>
      </c>
      <c r="U406" s="36">
        <v>10172.96630273439</v>
      </c>
      <c r="V406" s="36">
        <v>72843.740921750083</v>
      </c>
      <c r="W406" s="36">
        <v>4064.3541015625187</v>
      </c>
      <c r="X406" s="36">
        <v>13925.757804409632</v>
      </c>
      <c r="Y406" s="36">
        <v>18666.363834813645</v>
      </c>
      <c r="Z406" s="36">
        <v>249.47361892700184</v>
      </c>
      <c r="AA406" s="36">
        <v>24083.105694367208</v>
      </c>
      <c r="AB406" s="36">
        <v>15205.694534860797</v>
      </c>
      <c r="AC406" s="36">
        <v>28220.267842582271</v>
      </c>
      <c r="AD406" s="36">
        <v>43545.631374468758</v>
      </c>
      <c r="AE406" s="36">
        <v>7732.3338380508121</v>
      </c>
      <c r="AF406" s="36">
        <v>8.8427184466019426</v>
      </c>
      <c r="AG406" s="36">
        <v>25854.831301711802</v>
      </c>
      <c r="AH406" s="36">
        <v>55688.503939406277</v>
      </c>
      <c r="AI406" s="36">
        <v>8281.6250000000109</v>
      </c>
      <c r="AJ406" s="36">
        <v>41.281797363282067</v>
      </c>
      <c r="AK406" s="36">
        <v>3948.2030771484392</v>
      </c>
      <c r="AL406" s="36">
        <v>28356.442786062493</v>
      </c>
      <c r="AM406" s="36">
        <v>18340.192471499991</v>
      </c>
      <c r="AN406" s="36">
        <v>10965.47070759376</v>
      </c>
      <c r="AO406" s="36">
        <v>48807.92091050779</v>
      </c>
      <c r="AP406" s="36">
        <v>817.18893432617188</v>
      </c>
      <c r="AQ406" s="36">
        <v>37458.92920592572</v>
      </c>
      <c r="AR406" s="36">
        <v>50259.232672187558</v>
      </c>
      <c r="AS406" s="36">
        <v>63840.341576171901</v>
      </c>
      <c r="AT406" s="36">
        <v>17355.68016739067</v>
      </c>
      <c r="AU406" s="36">
        <v>53101.890950765628</v>
      </c>
      <c r="AV406" s="36">
        <v>35188.543011999995</v>
      </c>
      <c r="AW406" s="36">
        <v>4995.0383763886766</v>
      </c>
      <c r="AX406" s="36">
        <v>53502.230311191401</v>
      </c>
      <c r="AY406" s="36">
        <v>36553.339035640638</v>
      </c>
    </row>
    <row r="407" spans="1:51" x14ac:dyDescent="0.25">
      <c r="A407" s="34">
        <v>44303</v>
      </c>
      <c r="B407" s="35">
        <v>22</v>
      </c>
      <c r="C407" s="36">
        <v>27590.667059187472</v>
      </c>
      <c r="D407" s="36">
        <v>36229.495295468732</v>
      </c>
      <c r="E407" s="36">
        <v>17332.33085935939</v>
      </c>
      <c r="F407" s="36">
        <v>57468.213131781304</v>
      </c>
      <c r="G407" s="36">
        <v>30032.278027937504</v>
      </c>
      <c r="H407" s="36">
        <v>4319.8536309609435</v>
      </c>
      <c r="I407" s="36">
        <v>23103.051822758829</v>
      </c>
      <c r="J407" s="36">
        <v>160.79545593261719</v>
      </c>
      <c r="K407" s="36">
        <v>17119.329757781266</v>
      </c>
      <c r="L407" s="36">
        <v>8253.80447076581</v>
      </c>
      <c r="M407" s="36">
        <v>28287.462769418009</v>
      </c>
      <c r="N407" s="36">
        <v>15740.223828125001</v>
      </c>
      <c r="O407" s="36">
        <v>39629.968564644427</v>
      </c>
      <c r="P407" s="36">
        <v>3643.2335828398536</v>
      </c>
      <c r="Q407" s="36">
        <v>34.412274360656738</v>
      </c>
      <c r="R407" s="36">
        <v>7245.8319716796832</v>
      </c>
      <c r="S407" s="36">
        <v>51625.867104542674</v>
      </c>
      <c r="T407" s="36">
        <v>16813.642396203133</v>
      </c>
      <c r="U407" s="36">
        <v>9631.7739433593924</v>
      </c>
      <c r="V407" s="36">
        <v>69380.369822156325</v>
      </c>
      <c r="W407" s="36">
        <v>3466.6422729492201</v>
      </c>
      <c r="X407" s="36">
        <v>12938.434114933987</v>
      </c>
      <c r="Y407" s="36">
        <v>17782.235539656696</v>
      </c>
      <c r="Z407" s="36">
        <v>256.43432632446297</v>
      </c>
      <c r="AA407" s="36">
        <v>20596.535916421872</v>
      </c>
      <c r="AB407" s="36">
        <v>14576.075981363183</v>
      </c>
      <c r="AC407" s="36">
        <v>26934.047897941626</v>
      </c>
      <c r="AD407" s="36">
        <v>41501.546965906266</v>
      </c>
      <c r="AE407" s="36">
        <v>7859.4425977539186</v>
      </c>
      <c r="AF407" s="36">
        <v>8.8427184466019426</v>
      </c>
      <c r="AG407" s="36">
        <v>24457.703262493051</v>
      </c>
      <c r="AH407" s="36">
        <v>55069.690236218768</v>
      </c>
      <c r="AI407" s="36">
        <v>7913.4437744140605</v>
      </c>
      <c r="AJ407" s="36">
        <v>38.292185546873853</v>
      </c>
      <c r="AK407" s="36">
        <v>3793.4879296875097</v>
      </c>
      <c r="AL407" s="36">
        <v>27229.209151703151</v>
      </c>
      <c r="AM407" s="36">
        <v>17068.924781789108</v>
      </c>
      <c r="AN407" s="36">
        <v>10830.838482140629</v>
      </c>
      <c r="AO407" s="36">
        <v>46449.879508816441</v>
      </c>
      <c r="AP407" s="36">
        <v>777.50062561035156</v>
      </c>
      <c r="AQ407" s="36">
        <v>35890.339777503868</v>
      </c>
      <c r="AR407" s="36">
        <v>48139.484856921867</v>
      </c>
      <c r="AS407" s="36">
        <v>60657.014361328118</v>
      </c>
      <c r="AT407" s="36">
        <v>16978.025966718775</v>
      </c>
      <c r="AU407" s="36">
        <v>50199.104327406261</v>
      </c>
      <c r="AV407" s="36">
        <v>33301.481166624981</v>
      </c>
      <c r="AW407" s="36">
        <v>4789.7180795429622</v>
      </c>
      <c r="AX407" s="36">
        <v>51302.509678929702</v>
      </c>
      <c r="AY407" s="36">
        <v>34888.103003281285</v>
      </c>
    </row>
    <row r="408" spans="1:51" x14ac:dyDescent="0.25">
      <c r="A408" s="34">
        <v>44303</v>
      </c>
      <c r="B408" s="35">
        <v>23</v>
      </c>
      <c r="C408" s="36">
        <v>25040.000996031231</v>
      </c>
      <c r="D408" s="36">
        <v>33965.637307249963</v>
      </c>
      <c r="E408" s="36">
        <v>16456.532210656267</v>
      </c>
      <c r="F408" s="36">
        <v>52469.466459781237</v>
      </c>
      <c r="G408" s="36">
        <v>27802.569287640628</v>
      </c>
      <c r="H408" s="36">
        <v>3631.8249397031259</v>
      </c>
      <c r="I408" s="36">
        <v>21575.752356744655</v>
      </c>
      <c r="J408" s="36">
        <v>146.61703109741211</v>
      </c>
      <c r="K408" s="36">
        <v>15802.775354781277</v>
      </c>
      <c r="L408" s="36">
        <v>7872.2411897610273</v>
      </c>
      <c r="M408" s="36">
        <v>26789.381091667048</v>
      </c>
      <c r="N408" s="36">
        <v>14705.719464843762</v>
      </c>
      <c r="O408" s="36">
        <v>36857.553061581966</v>
      </c>
      <c r="P408" s="36">
        <v>3409.3639836152352</v>
      </c>
      <c r="Q408" s="36">
        <v>34.051885604858398</v>
      </c>
      <c r="R408" s="36">
        <v>6642.4919653320349</v>
      </c>
      <c r="S408" s="36">
        <v>47880.861597167692</v>
      </c>
      <c r="T408" s="36">
        <v>15612.733068218749</v>
      </c>
      <c r="U408" s="36">
        <v>8725.3574316406321</v>
      </c>
      <c r="V408" s="36">
        <v>64157.43521415627</v>
      </c>
      <c r="W408" s="36">
        <v>3268.7123779296871</v>
      </c>
      <c r="X408" s="36">
        <v>12335.117207178055</v>
      </c>
      <c r="Y408" s="36">
        <v>17032.513948931093</v>
      </c>
      <c r="Z408" s="36">
        <v>234.18603302001944</v>
      </c>
      <c r="AA408" s="36">
        <v>18560.032617968762</v>
      </c>
      <c r="AB408" s="36">
        <v>13853.99576627577</v>
      </c>
      <c r="AC408" s="36">
        <v>25080.991203269747</v>
      </c>
      <c r="AD408" s="36">
        <v>38302.237356937512</v>
      </c>
      <c r="AE408" s="36">
        <v>7640.1587467343834</v>
      </c>
      <c r="AF408" s="36">
        <v>8.8427184466019426</v>
      </c>
      <c r="AG408" s="36">
        <v>22490.94082786806</v>
      </c>
      <c r="AH408" s="36">
        <v>51330.889741000028</v>
      </c>
      <c r="AI408" s="36">
        <v>7371.8722900390694</v>
      </c>
      <c r="AJ408" s="36">
        <v>35.34489062500019</v>
      </c>
      <c r="AK408" s="36">
        <v>3683.6516826171896</v>
      </c>
      <c r="AL408" s="36">
        <v>25362.857663828152</v>
      </c>
      <c r="AM408" s="36">
        <v>15743.470400437527</v>
      </c>
      <c r="AN408" s="36">
        <v>10035.263066359381</v>
      </c>
      <c r="AO408" s="36">
        <v>43637.420917019503</v>
      </c>
      <c r="AP408" s="36">
        <v>744.42388916015625</v>
      </c>
      <c r="AQ408" s="36">
        <v>34027.035275257855</v>
      </c>
      <c r="AR408" s="36">
        <v>45081.327258492172</v>
      </c>
      <c r="AS408" s="36">
        <v>55830.568396484414</v>
      </c>
      <c r="AT408" s="36">
        <v>16155.273287312515</v>
      </c>
      <c r="AU408" s="36">
        <v>46586.874858250056</v>
      </c>
      <c r="AV408" s="36">
        <v>28793.403644968763</v>
      </c>
      <c r="AW408" s="36">
        <v>5945.5849496143237</v>
      </c>
      <c r="AX408" s="36">
        <v>47409.326818593792</v>
      </c>
      <c r="AY408" s="36">
        <v>32825.281638718843</v>
      </c>
    </row>
    <row r="409" spans="1:51" x14ac:dyDescent="0.25">
      <c r="A409" s="34">
        <v>44303</v>
      </c>
      <c r="B409" s="35">
        <v>24</v>
      </c>
      <c r="C409" s="36">
        <v>22463.079042218771</v>
      </c>
      <c r="D409" s="36">
        <v>31202.861011156285</v>
      </c>
      <c r="E409" s="36">
        <v>15296.601464625019</v>
      </c>
      <c r="F409" s="36">
        <v>47490.112294656225</v>
      </c>
      <c r="G409" s="36">
        <v>24760.102626937525</v>
      </c>
      <c r="H409" s="36">
        <v>3233.6627261562535</v>
      </c>
      <c r="I409" s="36">
        <v>19951.97964679838</v>
      </c>
      <c r="J409" s="36">
        <v>126.24488830566419</v>
      </c>
      <c r="K409" s="36">
        <v>14410.674046882834</v>
      </c>
      <c r="L409" s="36">
        <v>8256.9268974458755</v>
      </c>
      <c r="M409" s="36">
        <v>24977.583078967949</v>
      </c>
      <c r="N409" s="36">
        <v>13827.473111328143</v>
      </c>
      <c r="O409" s="36">
        <v>33600.076241175717</v>
      </c>
      <c r="P409" s="36">
        <v>3245.8616078342293</v>
      </c>
      <c r="Q409" s="36">
        <v>33.738089561462402</v>
      </c>
      <c r="R409" s="36">
        <v>5947.6803920898437</v>
      </c>
      <c r="S409" s="36">
        <v>42859.715592917659</v>
      </c>
      <c r="T409" s="36">
        <v>14099.623951375012</v>
      </c>
      <c r="U409" s="36">
        <v>7757.7766748047006</v>
      </c>
      <c r="V409" s="36">
        <v>59235.333127187499</v>
      </c>
      <c r="W409" s="36">
        <v>3019.0047607421866</v>
      </c>
      <c r="X409" s="36">
        <v>12167.246489442763</v>
      </c>
      <c r="Y409" s="36">
        <v>15749.607902161526</v>
      </c>
      <c r="Z409" s="36">
        <v>238.52688247680666</v>
      </c>
      <c r="AA409" s="36">
        <v>18636.967491546853</v>
      </c>
      <c r="AB409" s="36">
        <v>13107.968262948754</v>
      </c>
      <c r="AC409" s="36">
        <v>23291.963783832231</v>
      </c>
      <c r="AD409" s="36">
        <v>34399.353602968775</v>
      </c>
      <c r="AE409" s="36">
        <v>7279.8900414218742</v>
      </c>
      <c r="AF409" s="36">
        <v>8.8427184466019426</v>
      </c>
      <c r="AG409" s="36">
        <v>20234.088939836805</v>
      </c>
      <c r="AH409" s="36">
        <v>39937.898182468773</v>
      </c>
      <c r="AI409" s="36">
        <v>6603.0799560546893</v>
      </c>
      <c r="AJ409" s="36">
        <v>35.209653808593842</v>
      </c>
      <c r="AK409" s="36">
        <v>3415.5578388671902</v>
      </c>
      <c r="AL409" s="36">
        <v>23244.027049953122</v>
      </c>
      <c r="AM409" s="36">
        <v>14084.689758421875</v>
      </c>
      <c r="AN409" s="36">
        <v>9352.2867857812598</v>
      </c>
      <c r="AO409" s="36">
        <v>39909.307668710971</v>
      </c>
      <c r="AP409" s="36">
        <v>704.04008483886719</v>
      </c>
      <c r="AQ409" s="36">
        <v>31985.891531972724</v>
      </c>
      <c r="AR409" s="36">
        <v>41130.884765203162</v>
      </c>
      <c r="AS409" s="36">
        <v>50176.07943945314</v>
      </c>
      <c r="AT409" s="36">
        <v>15257.709411437487</v>
      </c>
      <c r="AU409" s="36">
        <v>42160.55067864064</v>
      </c>
      <c r="AV409" s="36">
        <v>18114.080107562495</v>
      </c>
      <c r="AW409" s="36">
        <v>16972.082366713883</v>
      </c>
      <c r="AX409" s="36">
        <v>42536.077750671902</v>
      </c>
      <c r="AY409" s="36">
        <v>30654.504629406285</v>
      </c>
    </row>
    <row r="410" spans="1:51" x14ac:dyDescent="0.25">
      <c r="A410" s="34">
        <v>44304</v>
      </c>
      <c r="B410" s="35">
        <v>1</v>
      </c>
      <c r="C410" s="36">
        <v>20345.014802781297</v>
      </c>
      <c r="D410" s="36">
        <v>28067.825043718756</v>
      </c>
      <c r="E410" s="36">
        <v>13790.906228968764</v>
      </c>
      <c r="F410" s="36">
        <v>42349.778105421879</v>
      </c>
      <c r="G410" s="36">
        <v>20989.478468843779</v>
      </c>
      <c r="H410" s="36">
        <v>2952.8696239531441</v>
      </c>
      <c r="I410" s="36">
        <v>18420.201387312052</v>
      </c>
      <c r="J410" s="36">
        <v>114.1958179473877</v>
      </c>
      <c r="K410" s="36">
        <v>12862.613765749993</v>
      </c>
      <c r="L410" s="36">
        <v>7519.7365325215487</v>
      </c>
      <c r="M410" s="36">
        <v>24258.634508162959</v>
      </c>
      <c r="N410" s="36">
        <v>12575.405164062508</v>
      </c>
      <c r="O410" s="36">
        <v>30545.0646018476</v>
      </c>
      <c r="P410" s="36">
        <v>3020.8342423944105</v>
      </c>
      <c r="Q410" s="36">
        <v>33.456377029418952</v>
      </c>
      <c r="R410" s="36">
        <v>5308.6188149414065</v>
      </c>
      <c r="S410" s="36">
        <v>37810.908070152116</v>
      </c>
      <c r="T410" s="36">
        <v>12528.185633953131</v>
      </c>
      <c r="U410" s="36">
        <v>6847.804028320319</v>
      </c>
      <c r="V410" s="36">
        <v>53108.078993812516</v>
      </c>
      <c r="W410" s="36">
        <v>2750.2417358398434</v>
      </c>
      <c r="X410" s="36">
        <v>12280.903895685577</v>
      </c>
      <c r="Y410" s="36">
        <v>14661.991070926975</v>
      </c>
      <c r="Z410" s="36">
        <v>221.45764694213852</v>
      </c>
      <c r="AA410" s="36">
        <v>17329.039119515644</v>
      </c>
      <c r="AB410" s="36">
        <v>12464.494010567045</v>
      </c>
      <c r="AC410" s="36">
        <v>20662.982564832255</v>
      </c>
      <c r="AD410" s="36">
        <v>30050.941378156262</v>
      </c>
      <c r="AE410" s="36">
        <v>6539.2809998007806</v>
      </c>
      <c r="AF410" s="36">
        <v>8.8427184466019426</v>
      </c>
      <c r="AG410" s="36">
        <v>17943.251145086804</v>
      </c>
      <c r="AH410" s="36">
        <v>32618.577649750016</v>
      </c>
      <c r="AI410" s="36">
        <v>5687.5774902343701</v>
      </c>
      <c r="AJ410" s="36">
        <v>34.268952392577987</v>
      </c>
      <c r="AK410" s="36">
        <v>3169.7431831054696</v>
      </c>
      <c r="AL410" s="36">
        <v>20533.727536765633</v>
      </c>
      <c r="AM410" s="36">
        <v>12791.725201601586</v>
      </c>
      <c r="AN410" s="36">
        <v>8081.9364975468789</v>
      </c>
      <c r="AO410" s="36">
        <v>35987.998236664062</v>
      </c>
      <c r="AP410" s="36">
        <v>659.23155212402344</v>
      </c>
      <c r="AQ410" s="36">
        <v>30033.453130511734</v>
      </c>
      <c r="AR410" s="36">
        <v>36925.019232093742</v>
      </c>
      <c r="AS410" s="36">
        <v>44069.048451171875</v>
      </c>
      <c r="AT410" s="36">
        <v>14560.594133062557</v>
      </c>
      <c r="AU410" s="36">
        <v>37888.75571484377</v>
      </c>
      <c r="AV410" s="36">
        <v>17005.901482109395</v>
      </c>
      <c r="AW410" s="36">
        <v>13526.526403813901</v>
      </c>
      <c r="AX410" s="36">
        <v>37310.265521433597</v>
      </c>
      <c r="AY410" s="36">
        <v>28705.653774234393</v>
      </c>
    </row>
    <row r="411" spans="1:51" x14ac:dyDescent="0.25">
      <c r="A411" s="34">
        <v>44304</v>
      </c>
      <c r="B411" s="35">
        <v>2</v>
      </c>
      <c r="C411" s="36">
        <v>18533.454993507854</v>
      </c>
      <c r="D411" s="36">
        <v>25200.616065421887</v>
      </c>
      <c r="E411" s="36">
        <v>11628.283122773455</v>
      </c>
      <c r="F411" s="36">
        <v>38374.608975406278</v>
      </c>
      <c r="G411" s="36">
        <v>17516.117095109399</v>
      </c>
      <c r="H411" s="36">
        <v>3046.1072756250114</v>
      </c>
      <c r="I411" s="36">
        <v>17198.191626053755</v>
      </c>
      <c r="J411" s="36">
        <v>107.3272819519043</v>
      </c>
      <c r="K411" s="36">
        <v>11560.298287476569</v>
      </c>
      <c r="L411" s="36">
        <v>6963.3396673233729</v>
      </c>
      <c r="M411" s="36">
        <v>23248.432902668355</v>
      </c>
      <c r="N411" s="36">
        <v>11187.835142578129</v>
      </c>
      <c r="O411" s="36">
        <v>27959.91198224602</v>
      </c>
      <c r="P411" s="36">
        <v>2745.7920673426229</v>
      </c>
      <c r="Q411" s="36">
        <v>32.441543579101563</v>
      </c>
      <c r="R411" s="36">
        <v>4684.4659497070315</v>
      </c>
      <c r="S411" s="36">
        <v>33254.482776347424</v>
      </c>
      <c r="T411" s="36">
        <v>11466.86409925</v>
      </c>
      <c r="U411" s="36">
        <v>6167.0168466796995</v>
      </c>
      <c r="V411" s="36">
        <v>47058.429803453117</v>
      </c>
      <c r="W411" s="36">
        <v>2640.4929565429684</v>
      </c>
      <c r="X411" s="36">
        <v>11577.034736354704</v>
      </c>
      <c r="Y411" s="36">
        <v>13780.254896407449</v>
      </c>
      <c r="Z411" s="36">
        <v>209.19713485717773</v>
      </c>
      <c r="AA411" s="36">
        <v>14886.917060921878</v>
      </c>
      <c r="AB411" s="36">
        <v>11881.905638543201</v>
      </c>
      <c r="AC411" s="36">
        <v>18722.224095722864</v>
      </c>
      <c r="AD411" s="36">
        <v>26108.927233875034</v>
      </c>
      <c r="AE411" s="36">
        <v>5742.6290527265983</v>
      </c>
      <c r="AF411" s="36">
        <v>8.8427184466019426</v>
      </c>
      <c r="AG411" s="36">
        <v>15735.328920336811</v>
      </c>
      <c r="AH411" s="36">
        <v>24315.89534612502</v>
      </c>
      <c r="AI411" s="36">
        <v>5010.4119873047002</v>
      </c>
      <c r="AJ411" s="36">
        <v>34.537665039062873</v>
      </c>
      <c r="AK411" s="36">
        <v>2978.6563789062493</v>
      </c>
      <c r="AL411" s="36">
        <v>18132.587487312496</v>
      </c>
      <c r="AM411" s="36">
        <v>11072.177590648458</v>
      </c>
      <c r="AN411" s="36">
        <v>7380.0702129922001</v>
      </c>
      <c r="AO411" s="36">
        <v>31714.587547167954</v>
      </c>
      <c r="AP411" s="36">
        <v>635.87834167480469</v>
      </c>
      <c r="AQ411" s="36">
        <v>28349.496005675795</v>
      </c>
      <c r="AR411" s="36">
        <v>32673.61471464848</v>
      </c>
      <c r="AS411" s="36">
        <v>38424.637529296902</v>
      </c>
      <c r="AT411" s="36">
        <v>14196.530036656271</v>
      </c>
      <c r="AU411" s="36">
        <v>35962.447486812474</v>
      </c>
      <c r="AV411" s="36">
        <v>17784.695175078137</v>
      </c>
      <c r="AW411" s="36">
        <v>7840.9925245767499</v>
      </c>
      <c r="AX411" s="36">
        <v>32357.912217378918</v>
      </c>
      <c r="AY411" s="36">
        <v>26939.639752875064</v>
      </c>
    </row>
    <row r="412" spans="1:51" x14ac:dyDescent="0.25">
      <c r="A412" s="34">
        <v>44304</v>
      </c>
      <c r="B412" s="35">
        <v>3</v>
      </c>
      <c r="C412" s="36">
        <v>17621.619426968791</v>
      </c>
      <c r="D412" s="36">
        <v>23231.443080546891</v>
      </c>
      <c r="E412" s="36">
        <v>10286.614057789095</v>
      </c>
      <c r="F412" s="36">
        <v>35698.955333515638</v>
      </c>
      <c r="G412" s="36">
        <v>15635.188019890653</v>
      </c>
      <c r="H412" s="36">
        <v>3011.1645535781304</v>
      </c>
      <c r="I412" s="36">
        <v>16197.513271530785</v>
      </c>
      <c r="J412" s="36">
        <v>96.931451797485408</v>
      </c>
      <c r="K412" s="36">
        <v>10647.556160351565</v>
      </c>
      <c r="L412" s="36">
        <v>6719.8178431228262</v>
      </c>
      <c r="M412" s="36">
        <v>22454.309624138015</v>
      </c>
      <c r="N412" s="36">
        <v>10635.023587890639</v>
      </c>
      <c r="O412" s="36">
        <v>26163.243481890542</v>
      </c>
      <c r="P412" s="36">
        <v>2541.4136978777778</v>
      </c>
      <c r="Q412" s="36">
        <v>32.259519577026381</v>
      </c>
      <c r="R412" s="36">
        <v>4194.9498005371088</v>
      </c>
      <c r="S412" s="36">
        <v>29760.334610112997</v>
      </c>
      <c r="T412" s="36">
        <v>10802.695735828131</v>
      </c>
      <c r="U412" s="36">
        <v>5765.2367919921908</v>
      </c>
      <c r="V412" s="36">
        <v>40160.119828765673</v>
      </c>
      <c r="W412" s="36">
        <v>2440.0575439453128</v>
      </c>
      <c r="X412" s="36">
        <v>10837.761502659903</v>
      </c>
      <c r="Y412" s="36">
        <v>13058.451661062709</v>
      </c>
      <c r="Z412" s="36">
        <v>223.17925628662118</v>
      </c>
      <c r="AA412" s="36">
        <v>12946.334677875067</v>
      </c>
      <c r="AB412" s="36">
        <v>11485.395963757734</v>
      </c>
      <c r="AC412" s="36">
        <v>17118.316731754127</v>
      </c>
      <c r="AD412" s="36">
        <v>23522.240957546892</v>
      </c>
      <c r="AE412" s="36">
        <v>5210.322535683591</v>
      </c>
      <c r="AF412" s="36">
        <v>8.8427184466019426</v>
      </c>
      <c r="AG412" s="36">
        <v>14208.315903899305</v>
      </c>
      <c r="AH412" s="36">
        <v>14586.366361781247</v>
      </c>
      <c r="AI412" s="36">
        <v>4434.5028808593806</v>
      </c>
      <c r="AJ412" s="36">
        <v>34.646450683595035</v>
      </c>
      <c r="AK412" s="36">
        <v>2801.8184956054688</v>
      </c>
      <c r="AL412" s="36">
        <v>16243.307669671893</v>
      </c>
      <c r="AM412" s="36">
        <v>9851.9479110390948</v>
      </c>
      <c r="AN412" s="36">
        <v>6727.319572054691</v>
      </c>
      <c r="AO412" s="36">
        <v>28737.92000868751</v>
      </c>
      <c r="AP412" s="36">
        <v>622.88578796386719</v>
      </c>
      <c r="AQ412" s="36">
        <v>27216.223365894519</v>
      </c>
      <c r="AR412" s="36">
        <v>27345.698835683645</v>
      </c>
      <c r="AS412" s="36">
        <v>34364.006602539055</v>
      </c>
      <c r="AT412" s="36">
        <v>14040.932854656276</v>
      </c>
      <c r="AU412" s="36">
        <v>35053.288638328107</v>
      </c>
      <c r="AV412" s="36">
        <v>17495.700696718755</v>
      </c>
      <c r="AW412" s="36">
        <v>3929.2289971359346</v>
      </c>
      <c r="AX412" s="36">
        <v>28083.48438491601</v>
      </c>
      <c r="AY412" s="36">
        <v>25905.015229367276</v>
      </c>
    </row>
    <row r="413" spans="1:51" x14ac:dyDescent="0.25">
      <c r="A413" s="34">
        <v>44304</v>
      </c>
      <c r="B413" s="35">
        <v>4</v>
      </c>
      <c r="C413" s="36">
        <v>16967.535292062537</v>
      </c>
      <c r="D413" s="36">
        <v>21750.441930046858</v>
      </c>
      <c r="E413" s="36">
        <v>9669.5453039297099</v>
      </c>
      <c r="F413" s="36">
        <v>34064.649520765633</v>
      </c>
      <c r="G413" s="36">
        <v>14586.762114195331</v>
      </c>
      <c r="H413" s="36">
        <v>2987.134768492198</v>
      </c>
      <c r="I413" s="36">
        <v>15612.679489619644</v>
      </c>
      <c r="J413" s="36">
        <v>89.4458713531494</v>
      </c>
      <c r="K413" s="36">
        <v>10011.908021937517</v>
      </c>
      <c r="L413" s="36">
        <v>6663.6968750338319</v>
      </c>
      <c r="M413" s="36">
        <v>21519.438013228766</v>
      </c>
      <c r="N413" s="36">
        <v>10293.963216796892</v>
      </c>
      <c r="O413" s="36">
        <v>25075.978597601486</v>
      </c>
      <c r="P413" s="36">
        <v>2619.5604927690438</v>
      </c>
      <c r="Q413" s="36">
        <v>31.577529907226559</v>
      </c>
      <c r="R413" s="36">
        <v>3820.7717690429704</v>
      </c>
      <c r="S413" s="36">
        <v>27315.136132073916</v>
      </c>
      <c r="T413" s="36">
        <v>10375.096746804702</v>
      </c>
      <c r="U413" s="36">
        <v>5544.5099218749992</v>
      </c>
      <c r="V413" s="36">
        <v>37118.336700890599</v>
      </c>
      <c r="W413" s="36">
        <v>2542.7480712890633</v>
      </c>
      <c r="X413" s="36">
        <v>10177.038981608275</v>
      </c>
      <c r="Y413" s="36">
        <v>12841.571283748946</v>
      </c>
      <c r="Z413" s="36">
        <v>208.1115338134766</v>
      </c>
      <c r="AA413" s="36">
        <v>11556.352273578164</v>
      </c>
      <c r="AB413" s="36">
        <v>11276.996446251233</v>
      </c>
      <c r="AC413" s="36">
        <v>16454.414377332247</v>
      </c>
      <c r="AD413" s="36">
        <v>21799.618034953121</v>
      </c>
      <c r="AE413" s="36">
        <v>4042.5007415078207</v>
      </c>
      <c r="AF413" s="36">
        <v>8.8427184466019426</v>
      </c>
      <c r="AG413" s="36">
        <v>13224.534234274299</v>
      </c>
      <c r="AH413" s="36">
        <v>13636.325717937521</v>
      </c>
      <c r="AI413" s="36">
        <v>3977.6579711914101</v>
      </c>
      <c r="AJ413" s="36">
        <v>34.759081542968701</v>
      </c>
      <c r="AK413" s="36">
        <v>2725.3089648437499</v>
      </c>
      <c r="AL413" s="36">
        <v>14721.125794757827</v>
      </c>
      <c r="AM413" s="36">
        <v>8624.9929870390606</v>
      </c>
      <c r="AN413" s="36">
        <v>6619.1523660468802</v>
      </c>
      <c r="AO413" s="36">
        <v>26673.065981699252</v>
      </c>
      <c r="AP413" s="36">
        <v>588.14846801757813</v>
      </c>
      <c r="AQ413" s="36">
        <v>26363.901247523459</v>
      </c>
      <c r="AR413" s="36">
        <v>25415.284188421865</v>
      </c>
      <c r="AS413" s="36">
        <v>31454.409971679699</v>
      </c>
      <c r="AT413" s="36">
        <v>13650.72672559381</v>
      </c>
      <c r="AU413" s="36">
        <v>33387.219024453188</v>
      </c>
      <c r="AV413" s="36">
        <v>16174.040407078171</v>
      </c>
      <c r="AW413" s="36">
        <v>2628.0996167227777</v>
      </c>
      <c r="AX413" s="36">
        <v>25316.24311900196</v>
      </c>
      <c r="AY413" s="36">
        <v>25405.526780703116</v>
      </c>
    </row>
    <row r="414" spans="1:51" x14ac:dyDescent="0.25">
      <c r="A414" s="34">
        <v>44304</v>
      </c>
      <c r="B414" s="35">
        <v>5</v>
      </c>
      <c r="C414" s="36">
        <v>16619.383696867175</v>
      </c>
      <c r="D414" s="36">
        <v>20978.037563421891</v>
      </c>
      <c r="E414" s="36">
        <v>8808.1860310156244</v>
      </c>
      <c r="F414" s="36">
        <v>33291.915580453213</v>
      </c>
      <c r="G414" s="36">
        <v>13466.701668984388</v>
      </c>
      <c r="H414" s="36">
        <v>2883.0451344922058</v>
      </c>
      <c r="I414" s="36">
        <v>15218.42292697172</v>
      </c>
      <c r="J414" s="36">
        <v>88.594150543212891</v>
      </c>
      <c r="K414" s="36">
        <v>9644.78817820314</v>
      </c>
      <c r="L414" s="36">
        <v>6290.7808332614959</v>
      </c>
      <c r="M414" s="36">
        <v>21575.087366400578</v>
      </c>
      <c r="N414" s="36">
        <v>9836.0435800781324</v>
      </c>
      <c r="O414" s="36">
        <v>24494.02563241007</v>
      </c>
      <c r="P414" s="36">
        <v>2535.8025027916892</v>
      </c>
      <c r="Q414" s="36">
        <v>31.346904754638672</v>
      </c>
      <c r="R414" s="36">
        <v>3600.4976328125013</v>
      </c>
      <c r="S414" s="36">
        <v>25903.778091519242</v>
      </c>
      <c r="T414" s="36">
        <v>10142.07092371096</v>
      </c>
      <c r="U414" s="36">
        <v>5431.7320644531201</v>
      </c>
      <c r="V414" s="36">
        <v>35987.019027000009</v>
      </c>
      <c r="W414" s="36">
        <v>2495.5925781250007</v>
      </c>
      <c r="X414" s="36">
        <v>9970.3211316004345</v>
      </c>
      <c r="Y414" s="36">
        <v>12572.476616913715</v>
      </c>
      <c r="Z414" s="36">
        <v>227.88774948120113</v>
      </c>
      <c r="AA414" s="36">
        <v>10781.363896867211</v>
      </c>
      <c r="AB414" s="36">
        <v>11218.260570699429</v>
      </c>
      <c r="AC414" s="36">
        <v>16112.737866894733</v>
      </c>
      <c r="AD414" s="36">
        <v>20887.829858281268</v>
      </c>
      <c r="AE414" s="36">
        <v>4767.3313709648528</v>
      </c>
      <c r="AF414" s="36">
        <v>8.8427184466019426</v>
      </c>
      <c r="AG414" s="36">
        <v>12590.595079821187</v>
      </c>
      <c r="AH414" s="36">
        <v>12608.552406249988</v>
      </c>
      <c r="AI414" s="36">
        <v>3778.1280273437496</v>
      </c>
      <c r="AJ414" s="36">
        <v>33.677801513672122</v>
      </c>
      <c r="AK414" s="36">
        <v>2637.4943266601563</v>
      </c>
      <c r="AL414" s="36">
        <v>13945.880845148447</v>
      </c>
      <c r="AM414" s="36">
        <v>7723.5376730468788</v>
      </c>
      <c r="AN414" s="36">
        <v>6739.2241641093806</v>
      </c>
      <c r="AO414" s="36">
        <v>25521.200211214851</v>
      </c>
      <c r="AP414" s="36">
        <v>567.47369384765625</v>
      </c>
      <c r="AQ414" s="36">
        <v>26033.027581871138</v>
      </c>
      <c r="AR414" s="36">
        <v>24446.344534160191</v>
      </c>
      <c r="AS414" s="36">
        <v>29727.995221679685</v>
      </c>
      <c r="AT414" s="36">
        <v>12928.781631625041</v>
      </c>
      <c r="AU414" s="36">
        <v>32468.838669859404</v>
      </c>
      <c r="AV414" s="36">
        <v>15033.784218093737</v>
      </c>
      <c r="AW414" s="36">
        <v>2331.7068101992195</v>
      </c>
      <c r="AX414" s="36">
        <v>24637.539245609394</v>
      </c>
      <c r="AY414" s="36">
        <v>25051.71387569531</v>
      </c>
    </row>
    <row r="415" spans="1:51" x14ac:dyDescent="0.25">
      <c r="A415" s="34">
        <v>44304</v>
      </c>
      <c r="B415" s="35">
        <v>6</v>
      </c>
      <c r="C415" s="36">
        <v>16550.482953265655</v>
      </c>
      <c r="D415" s="36">
        <v>20461.422530828124</v>
      </c>
      <c r="E415" s="36">
        <v>8298.4885557968992</v>
      </c>
      <c r="F415" s="36">
        <v>32771.720562250033</v>
      </c>
      <c r="G415" s="36">
        <v>13062.728327445358</v>
      </c>
      <c r="H415" s="36">
        <v>3127.4863089921996</v>
      </c>
      <c r="I415" s="36">
        <v>15140.658667131354</v>
      </c>
      <c r="J415" s="36">
        <v>86.032550811767607</v>
      </c>
      <c r="K415" s="36">
        <v>9439.440019765625</v>
      </c>
      <c r="L415" s="36">
        <v>6494.1573400315756</v>
      </c>
      <c r="M415" s="36">
        <v>21279.858106403204</v>
      </c>
      <c r="N415" s="36">
        <v>9734.4759882812614</v>
      </c>
      <c r="O415" s="36">
        <v>24236.17343485148</v>
      </c>
      <c r="P415" s="36">
        <v>2469.5998428872686</v>
      </c>
      <c r="Q415" s="36">
        <v>31.098236083984371</v>
      </c>
      <c r="R415" s="36">
        <v>3538.0529726562518</v>
      </c>
      <c r="S415" s="36">
        <v>25146.023317089548</v>
      </c>
      <c r="T415" s="36">
        <v>10187.747377687503</v>
      </c>
      <c r="U415" s="36">
        <v>5402.755807617189</v>
      </c>
      <c r="V415" s="36">
        <v>35566.05837925004</v>
      </c>
      <c r="W415" s="36">
        <v>2513.6054443359399</v>
      </c>
      <c r="X415" s="36">
        <v>10056.808972070314</v>
      </c>
      <c r="Y415" s="36">
        <v>12346.001982297405</v>
      </c>
      <c r="Z415" s="36">
        <v>216.55490402221682</v>
      </c>
      <c r="AA415" s="36">
        <v>10233.203387210951</v>
      </c>
      <c r="AB415" s="36">
        <v>11163.229755688306</v>
      </c>
      <c r="AC415" s="36">
        <v>16008.724402316617</v>
      </c>
      <c r="AD415" s="36">
        <v>20373.674304234388</v>
      </c>
      <c r="AE415" s="36">
        <v>4561.8721085859579</v>
      </c>
      <c r="AF415" s="36">
        <v>8.8427184466019426</v>
      </c>
      <c r="AG415" s="36">
        <v>12245.78036116494</v>
      </c>
      <c r="AH415" s="36">
        <v>12241.504472374998</v>
      </c>
      <c r="AI415" s="36">
        <v>3609.3527343750011</v>
      </c>
      <c r="AJ415" s="36">
        <v>33.235735595703957</v>
      </c>
      <c r="AK415" s="36">
        <v>2631.5282778320311</v>
      </c>
      <c r="AL415" s="36">
        <v>13659.74494463283</v>
      </c>
      <c r="AM415" s="36">
        <v>7712.7706489140974</v>
      </c>
      <c r="AN415" s="36">
        <v>6480.2446742968805</v>
      </c>
      <c r="AO415" s="36">
        <v>24904.400756328134</v>
      </c>
      <c r="AP415" s="36">
        <v>560.32015991210938</v>
      </c>
      <c r="AQ415" s="36">
        <v>26019.020128953154</v>
      </c>
      <c r="AR415" s="36">
        <v>24001.710600089849</v>
      </c>
      <c r="AS415" s="36">
        <v>28829.924053710969</v>
      </c>
      <c r="AT415" s="36">
        <v>13021.423028281291</v>
      </c>
      <c r="AU415" s="36">
        <v>32043.834514078197</v>
      </c>
      <c r="AV415" s="36">
        <v>14621.079212515633</v>
      </c>
      <c r="AW415" s="36">
        <v>2063.220164377668</v>
      </c>
      <c r="AX415" s="36">
        <v>23889.833934767601</v>
      </c>
      <c r="AY415" s="36">
        <v>25028.575641804764</v>
      </c>
    </row>
    <row r="416" spans="1:51" x14ac:dyDescent="0.25">
      <c r="A416" s="34">
        <v>44304</v>
      </c>
      <c r="B416" s="35">
        <v>7</v>
      </c>
      <c r="C416" s="36">
        <v>17278.324616414084</v>
      </c>
      <c r="D416" s="36">
        <v>20210.232243078124</v>
      </c>
      <c r="E416" s="36">
        <v>8868.6835868437574</v>
      </c>
      <c r="F416" s="36">
        <v>33719.552891093801</v>
      </c>
      <c r="G416" s="36">
        <v>12866.600003257854</v>
      </c>
      <c r="H416" s="36">
        <v>3146.1012931640721</v>
      </c>
      <c r="I416" s="36">
        <v>15488.231489138707</v>
      </c>
      <c r="J416" s="36">
        <v>91.09150314331059</v>
      </c>
      <c r="K416" s="36">
        <v>9261.6915888515687</v>
      </c>
      <c r="L416" s="36">
        <v>6154.1279855433359</v>
      </c>
      <c r="M416" s="36">
        <v>21073.247341258906</v>
      </c>
      <c r="N416" s="36">
        <v>9854.0177207031302</v>
      </c>
      <c r="O416" s="36">
        <v>24579.800372230373</v>
      </c>
      <c r="P416" s="36">
        <v>2550.5653969813552</v>
      </c>
      <c r="Q416" s="36">
        <v>31.21245813369751</v>
      </c>
      <c r="R416" s="36">
        <v>3495.5233708496107</v>
      </c>
      <c r="S416" s="36">
        <v>25025.88218870675</v>
      </c>
      <c r="T416" s="36">
        <v>10184.342654867203</v>
      </c>
      <c r="U416" s="36">
        <v>5468.6114882812508</v>
      </c>
      <c r="V416" s="36">
        <v>35996.690809468797</v>
      </c>
      <c r="W416" s="36">
        <v>2480.9474731445321</v>
      </c>
      <c r="X416" s="36">
        <v>10323.997165854138</v>
      </c>
      <c r="Y416" s="36">
        <v>12142.068888671234</v>
      </c>
      <c r="Z416" s="36">
        <v>218.1873147583008</v>
      </c>
      <c r="AA416" s="36">
        <v>10472.650362640641</v>
      </c>
      <c r="AB416" s="36">
        <v>11294.772713564178</v>
      </c>
      <c r="AC416" s="36">
        <v>15968.451580058825</v>
      </c>
      <c r="AD416" s="36">
        <v>20589.525027250005</v>
      </c>
      <c r="AE416" s="36">
        <v>4549.9014532929714</v>
      </c>
      <c r="AF416" s="36">
        <v>8.8427184466019426</v>
      </c>
      <c r="AG416" s="36">
        <v>12266.553618743066</v>
      </c>
      <c r="AH416" s="36">
        <v>12375.953875656251</v>
      </c>
      <c r="AI416" s="36">
        <v>3642.6434204101561</v>
      </c>
      <c r="AJ416" s="36">
        <v>33.486376708984039</v>
      </c>
      <c r="AK416" s="36">
        <v>2573.9655961914059</v>
      </c>
      <c r="AL416" s="36">
        <v>13730.44527495315</v>
      </c>
      <c r="AM416" s="36">
        <v>7745.4132157187696</v>
      </c>
      <c r="AN416" s="36">
        <v>6679.7655118750099</v>
      </c>
      <c r="AO416" s="36">
        <v>24658.985298017567</v>
      </c>
      <c r="AP416" s="36">
        <v>547.12272644042969</v>
      </c>
      <c r="AQ416" s="36">
        <v>26219.91451749613</v>
      </c>
      <c r="AR416" s="36">
        <v>24134.884555406265</v>
      </c>
      <c r="AS416" s="36">
        <v>29028.498053710951</v>
      </c>
      <c r="AT416" s="36">
        <v>12869.934982796902</v>
      </c>
      <c r="AU416" s="36">
        <v>32096.025012359358</v>
      </c>
      <c r="AV416" s="36">
        <v>14551.270476859376</v>
      </c>
      <c r="AW416" s="36">
        <v>2108.2022074477159</v>
      </c>
      <c r="AX416" s="36">
        <v>24081.184538568377</v>
      </c>
      <c r="AY416" s="36">
        <v>25346.871203273491</v>
      </c>
    </row>
    <row r="417" spans="1:51" x14ac:dyDescent="0.25">
      <c r="A417" s="34">
        <v>44304</v>
      </c>
      <c r="B417" s="35">
        <v>8</v>
      </c>
      <c r="C417" s="36">
        <v>17240.324828085955</v>
      </c>
      <c r="D417" s="36">
        <v>20022.75600042189</v>
      </c>
      <c r="E417" s="36">
        <v>9982.9803865000049</v>
      </c>
      <c r="F417" s="36">
        <v>34318.638798343753</v>
      </c>
      <c r="G417" s="36">
        <v>12674.262032167899</v>
      </c>
      <c r="H417" s="36">
        <v>2701.6511053750123</v>
      </c>
      <c r="I417" s="36">
        <v>15785.757084456582</v>
      </c>
      <c r="J417" s="36">
        <v>103.7164955139161</v>
      </c>
      <c r="K417" s="36">
        <v>9333.5289851172129</v>
      </c>
      <c r="L417" s="36">
        <v>6219.2475672467499</v>
      </c>
      <c r="M417" s="36">
        <v>19914.042734351831</v>
      </c>
      <c r="N417" s="36">
        <v>9820.068863281258</v>
      </c>
      <c r="O417" s="36">
        <v>24846.175689593678</v>
      </c>
      <c r="P417" s="36">
        <v>2430.3933678349867</v>
      </c>
      <c r="Q417" s="36">
        <v>31.618400573730479</v>
      </c>
      <c r="R417" s="36">
        <v>3271.4612795410158</v>
      </c>
      <c r="S417" s="36">
        <v>24324.187813245837</v>
      </c>
      <c r="T417" s="36">
        <v>9113.5418327578227</v>
      </c>
      <c r="U417" s="36">
        <v>4853.2971376953192</v>
      </c>
      <c r="V417" s="36">
        <v>35868.959825328173</v>
      </c>
      <c r="W417" s="36">
        <v>2289.7105346679691</v>
      </c>
      <c r="X417" s="36">
        <v>9692.0342477287813</v>
      </c>
      <c r="Y417" s="36">
        <v>11846.776268799025</v>
      </c>
      <c r="Z417" s="36">
        <v>214.16174468994143</v>
      </c>
      <c r="AA417" s="36">
        <v>9958.7495475703363</v>
      </c>
      <c r="AB417" s="36">
        <v>11478.922235624725</v>
      </c>
      <c r="AC417" s="36">
        <v>15527.991117863499</v>
      </c>
      <c r="AD417" s="36">
        <v>19751.091333546879</v>
      </c>
      <c r="AE417" s="36">
        <v>4683.6062545078248</v>
      </c>
      <c r="AF417" s="36">
        <v>8.8427184466019426</v>
      </c>
      <c r="AG417" s="36">
        <v>12369.894071649318</v>
      </c>
      <c r="AH417" s="36">
        <v>11065.779191875003</v>
      </c>
      <c r="AI417" s="36">
        <v>3380.221841375012</v>
      </c>
      <c r="AJ417" s="36">
        <v>26.464221679687057</v>
      </c>
      <c r="AK417" s="36">
        <v>2639.0700229866907</v>
      </c>
      <c r="AL417" s="36">
        <v>13764.697305398464</v>
      </c>
      <c r="AM417" s="36">
        <v>7333.6248131250131</v>
      </c>
      <c r="AN417" s="36">
        <v>6718.9208949921995</v>
      </c>
      <c r="AO417" s="36">
        <v>23789.274084076187</v>
      </c>
      <c r="AP417" s="36">
        <v>426.90195380224611</v>
      </c>
      <c r="AQ417" s="36">
        <v>26190.936104687498</v>
      </c>
      <c r="AR417" s="36">
        <v>23934.72689861328</v>
      </c>
      <c r="AS417" s="36">
        <v>28878.004151367197</v>
      </c>
      <c r="AT417" s="36">
        <v>12040.698799328165</v>
      </c>
      <c r="AU417" s="36">
        <v>32172.131474265658</v>
      </c>
      <c r="AV417" s="36">
        <v>13486.613277734403</v>
      </c>
      <c r="AW417" s="36">
        <v>2010.2596570279443</v>
      </c>
      <c r="AX417" s="36">
        <v>23113.306847082062</v>
      </c>
      <c r="AY417" s="36">
        <v>25539.803751796935</v>
      </c>
    </row>
    <row r="418" spans="1:51" x14ac:dyDescent="0.25">
      <c r="A418" s="34">
        <v>44304</v>
      </c>
      <c r="B418" s="35">
        <v>9</v>
      </c>
      <c r="C418" s="36">
        <v>18663.709173671912</v>
      </c>
      <c r="D418" s="36">
        <v>21380.598415140645</v>
      </c>
      <c r="E418" s="36">
        <v>11197.099208710946</v>
      </c>
      <c r="F418" s="36">
        <v>38461.960790312514</v>
      </c>
      <c r="G418" s="36">
        <v>14168.901646055345</v>
      </c>
      <c r="H418" s="36">
        <v>2689.820453718768</v>
      </c>
      <c r="I418" s="36">
        <v>17156.915598884836</v>
      </c>
      <c r="J418" s="36">
        <v>121.07408714294429</v>
      </c>
      <c r="K418" s="36">
        <v>10184.402470750008</v>
      </c>
      <c r="L418" s="36">
        <v>6606.6089736397735</v>
      </c>
      <c r="M418" s="36">
        <v>19605.553837142223</v>
      </c>
      <c r="N418" s="36">
        <v>10716.9194140625</v>
      </c>
      <c r="O418" s="36">
        <v>26556.399988804613</v>
      </c>
      <c r="P418" s="36">
        <v>2489.6373768930889</v>
      </c>
      <c r="Q418" s="36">
        <v>32.430319786071777</v>
      </c>
      <c r="R418" s="36">
        <v>3606.9070891113279</v>
      </c>
      <c r="S418" s="36">
        <v>26142.144707644242</v>
      </c>
      <c r="T418" s="36">
        <v>9831.313329093784</v>
      </c>
      <c r="U418" s="36">
        <v>5436.6170644531303</v>
      </c>
      <c r="V418" s="36">
        <v>38752.244843499997</v>
      </c>
      <c r="W418" s="36">
        <v>2353.1853271484388</v>
      </c>
      <c r="X418" s="36">
        <v>8749.2157519384837</v>
      </c>
      <c r="Y418" s="36">
        <v>13509.120895898674</v>
      </c>
      <c r="Z418" s="36">
        <v>185.299284362793</v>
      </c>
      <c r="AA418" s="36">
        <v>10858.333491304676</v>
      </c>
      <c r="AB418" s="36">
        <v>12050.478718700751</v>
      </c>
      <c r="AC418" s="36">
        <v>17090.464781566596</v>
      </c>
      <c r="AD418" s="36">
        <v>21386.060939140632</v>
      </c>
      <c r="AE418" s="36">
        <v>4391.8987575547053</v>
      </c>
      <c r="AF418" s="36">
        <v>8.8427184466019426</v>
      </c>
      <c r="AG418" s="36">
        <v>13370.179851368059</v>
      </c>
      <c r="AH418" s="36">
        <v>10951.100224718755</v>
      </c>
      <c r="AI418" s="36">
        <v>3391.7071795174679</v>
      </c>
      <c r="AJ418" s="36">
        <v>23.551208740234998</v>
      </c>
      <c r="AK418" s="36">
        <v>2658.5739590357744</v>
      </c>
      <c r="AL418" s="36">
        <v>14383.3855814297</v>
      </c>
      <c r="AM418" s="36">
        <v>7353.5265952265891</v>
      </c>
      <c r="AN418" s="36">
        <v>7110.9758522265702</v>
      </c>
      <c r="AO418" s="36">
        <v>25600.920727041052</v>
      </c>
      <c r="AP418" s="36">
        <v>367.30724964626882</v>
      </c>
      <c r="AQ418" s="36">
        <v>27148.068973242196</v>
      </c>
      <c r="AR418" s="36">
        <v>25194.666555761731</v>
      </c>
      <c r="AS418" s="36">
        <v>31074.099705078141</v>
      </c>
      <c r="AT418" s="36">
        <v>12395.048649750004</v>
      </c>
      <c r="AU418" s="36">
        <v>35032.159575437538</v>
      </c>
      <c r="AV418" s="36">
        <v>13527.079104218765</v>
      </c>
      <c r="AW418" s="36">
        <v>1742.8011945963349</v>
      </c>
      <c r="AX418" s="36">
        <v>24084.481672281272</v>
      </c>
      <c r="AY418" s="36">
        <v>27096.765803734459</v>
      </c>
    </row>
    <row r="419" spans="1:51" x14ac:dyDescent="0.25">
      <c r="A419" s="34">
        <v>44304</v>
      </c>
      <c r="B419" s="35">
        <v>10</v>
      </c>
      <c r="C419" s="36">
        <v>21764.903842390679</v>
      </c>
      <c r="D419" s="36">
        <v>25305.069307578149</v>
      </c>
      <c r="E419" s="36">
        <v>13233.237847351566</v>
      </c>
      <c r="F419" s="36">
        <v>45132.312502265639</v>
      </c>
      <c r="G419" s="36">
        <v>17682.882649449461</v>
      </c>
      <c r="H419" s="36">
        <v>3028.9121718593951</v>
      </c>
      <c r="I419" s="36">
        <v>19324.762869285674</v>
      </c>
      <c r="J419" s="36">
        <v>132.20696449279779</v>
      </c>
      <c r="K419" s="36">
        <v>11886.017512703136</v>
      </c>
      <c r="L419" s="36">
        <v>7013.0431259745174</v>
      </c>
      <c r="M419" s="36">
        <v>20370.569374671613</v>
      </c>
      <c r="N419" s="36">
        <v>12633.940394531259</v>
      </c>
      <c r="O419" s="36">
        <v>30496.251386331976</v>
      </c>
      <c r="P419" s="36">
        <v>2379.1996676122699</v>
      </c>
      <c r="Q419" s="36">
        <v>32.824562072753913</v>
      </c>
      <c r="R419" s="36">
        <v>4346.6498046875031</v>
      </c>
      <c r="S419" s="36">
        <v>30996.051002183292</v>
      </c>
      <c r="T419" s="36">
        <v>12061.747761187506</v>
      </c>
      <c r="U419" s="36">
        <v>6670.6399667968799</v>
      </c>
      <c r="V419" s="36">
        <v>46472.564946671911</v>
      </c>
      <c r="W419" s="36">
        <v>2462.4257812500014</v>
      </c>
      <c r="X419" s="36">
        <v>9339.3673297648966</v>
      </c>
      <c r="Y419" s="36">
        <v>15611.079799471125</v>
      </c>
      <c r="Z419" s="36">
        <v>218.85661666870135</v>
      </c>
      <c r="AA419" s="36">
        <v>13768.298845007801</v>
      </c>
      <c r="AB419" s="36">
        <v>12941.848825084078</v>
      </c>
      <c r="AC419" s="36">
        <v>20352.740376426002</v>
      </c>
      <c r="AD419" s="36">
        <v>25802.991769500011</v>
      </c>
      <c r="AE419" s="36">
        <v>5542.5281465112885</v>
      </c>
      <c r="AF419" s="36">
        <v>8.8427184466019426</v>
      </c>
      <c r="AG419" s="36">
        <v>15884.894616711794</v>
      </c>
      <c r="AH419" s="36">
        <v>13358.821991406239</v>
      </c>
      <c r="AI419" s="36">
        <v>4207.6588720425143</v>
      </c>
      <c r="AJ419" s="36">
        <v>23.815378906251198</v>
      </c>
      <c r="AK419" s="36">
        <v>2771.3045484284767</v>
      </c>
      <c r="AL419" s="36">
        <v>16432.677453859385</v>
      </c>
      <c r="AM419" s="36">
        <v>9022.1808234765776</v>
      </c>
      <c r="AN419" s="36">
        <v>7827.0649022343805</v>
      </c>
      <c r="AO419" s="36">
        <v>29986.236004398437</v>
      </c>
      <c r="AP419" s="36">
        <v>548.10559871826172</v>
      </c>
      <c r="AQ419" s="36">
        <v>29830.376515855452</v>
      </c>
      <c r="AR419" s="36">
        <v>29169.881910398468</v>
      </c>
      <c r="AS419" s="36">
        <v>36818.368732421906</v>
      </c>
      <c r="AT419" s="36">
        <v>12997.164708218774</v>
      </c>
      <c r="AU419" s="36">
        <v>41263.7309475</v>
      </c>
      <c r="AV419" s="36">
        <v>17052.935286078147</v>
      </c>
      <c r="AW419" s="36">
        <v>2038.1142068177674</v>
      </c>
      <c r="AX419" s="36">
        <v>29079.14061137892</v>
      </c>
      <c r="AY419" s="36">
        <v>30070.874670812551</v>
      </c>
    </row>
    <row r="420" spans="1:51" x14ac:dyDescent="0.25">
      <c r="A420" s="34">
        <v>44304</v>
      </c>
      <c r="B420" s="35">
        <v>11</v>
      </c>
      <c r="C420" s="36">
        <v>23471.78641284796</v>
      </c>
      <c r="D420" s="36">
        <v>28760.589303312481</v>
      </c>
      <c r="E420" s="36">
        <v>14087.11483390628</v>
      </c>
      <c r="F420" s="36">
        <v>49358.293042781239</v>
      </c>
      <c r="G420" s="36">
        <v>19193.233169410996</v>
      </c>
      <c r="H420" s="36">
        <v>3189.5932019375041</v>
      </c>
      <c r="I420" s="36">
        <v>21365.264913189018</v>
      </c>
      <c r="J420" s="36">
        <v>143.87771224975592</v>
      </c>
      <c r="K420" s="36">
        <v>13457.958308656263</v>
      </c>
      <c r="L420" s="36">
        <v>7727.4278350447057</v>
      </c>
      <c r="M420" s="36">
        <v>21804.496476843262</v>
      </c>
      <c r="N420" s="36">
        <v>14338.211748046888</v>
      </c>
      <c r="O420" s="36">
        <v>34438.806178035062</v>
      </c>
      <c r="P420" s="36">
        <v>2275.3495177816626</v>
      </c>
      <c r="Q420" s="36">
        <v>33.23797607421875</v>
      </c>
      <c r="R420" s="36">
        <v>5083.8543857421892</v>
      </c>
      <c r="S420" s="36">
        <v>35774.774356448943</v>
      </c>
      <c r="T420" s="36">
        <v>13557.923049765623</v>
      </c>
      <c r="U420" s="36">
        <v>7841.5255546875005</v>
      </c>
      <c r="V420" s="36">
        <v>53058.931919531198</v>
      </c>
      <c r="W420" s="36">
        <v>2798.0332519531253</v>
      </c>
      <c r="X420" s="36">
        <v>10072.784567900706</v>
      </c>
      <c r="Y420" s="36">
        <v>18404.448013486613</v>
      </c>
      <c r="Z420" s="36">
        <v>219.92145919799805</v>
      </c>
      <c r="AA420" s="36">
        <v>16793.620972117173</v>
      </c>
      <c r="AB420" s="36">
        <v>13984.92496620686</v>
      </c>
      <c r="AC420" s="36">
        <v>22250.237966722863</v>
      </c>
      <c r="AD420" s="36">
        <v>30112.574092312472</v>
      </c>
      <c r="AE420" s="36">
        <v>6394.0927068439705</v>
      </c>
      <c r="AF420" s="36">
        <v>8.8427184466019426</v>
      </c>
      <c r="AG420" s="36">
        <v>18078.418295024305</v>
      </c>
      <c r="AH420" s="36">
        <v>15583.292734062519</v>
      </c>
      <c r="AI420" s="36">
        <v>4960.118876858869</v>
      </c>
      <c r="AJ420" s="36">
        <v>22.010513061523056</v>
      </c>
      <c r="AK420" s="36">
        <v>2843.779106983814</v>
      </c>
      <c r="AL420" s="36">
        <v>19057.266856406277</v>
      </c>
      <c r="AM420" s="36">
        <v>11082.438080437529</v>
      </c>
      <c r="AN420" s="36">
        <v>8385.9063914843809</v>
      </c>
      <c r="AO420" s="36">
        <v>34154.294666257789</v>
      </c>
      <c r="AP420" s="36">
        <v>587.43838556445303</v>
      </c>
      <c r="AQ420" s="36">
        <v>32184.617627457024</v>
      </c>
      <c r="AR420" s="36">
        <v>33111.491277015601</v>
      </c>
      <c r="AS420" s="36">
        <v>43450.21906835938</v>
      </c>
      <c r="AT420" s="36">
        <v>13744.057829281292</v>
      </c>
      <c r="AU420" s="36">
        <v>45617.819765218781</v>
      </c>
      <c r="AV420" s="36">
        <v>20469.085451781255</v>
      </c>
      <c r="AW420" s="36">
        <v>3103.3756226979312</v>
      </c>
      <c r="AX420" s="36">
        <v>34194.092296056668</v>
      </c>
      <c r="AY420" s="36">
        <v>31912.994731031318</v>
      </c>
    </row>
    <row r="421" spans="1:51" x14ac:dyDescent="0.25">
      <c r="A421" s="34">
        <v>44304</v>
      </c>
      <c r="B421" s="35">
        <v>12</v>
      </c>
      <c r="C421" s="36">
        <v>24772.434201942866</v>
      </c>
      <c r="D421" s="36">
        <v>30990.068688140644</v>
      </c>
      <c r="E421" s="36">
        <v>14790.390774328158</v>
      </c>
      <c r="F421" s="36">
        <v>52448.835945062456</v>
      </c>
      <c r="G421" s="36">
        <v>21657.773956141122</v>
      </c>
      <c r="H421" s="36">
        <v>3230.0380538125128</v>
      </c>
      <c r="I421" s="36">
        <v>22639.769079817906</v>
      </c>
      <c r="J421" s="36">
        <v>150.42012786865243</v>
      </c>
      <c r="K421" s="36">
        <v>14426.85130390628</v>
      </c>
      <c r="L421" s="36">
        <v>7778.6759145183642</v>
      </c>
      <c r="M421" s="36">
        <v>22730.228108999625</v>
      </c>
      <c r="N421" s="36">
        <v>15261.6829609375</v>
      </c>
      <c r="O421" s="36">
        <v>37039.819576660077</v>
      </c>
      <c r="P421" s="36">
        <v>3390.4709352013433</v>
      </c>
      <c r="Q421" s="36">
        <v>33.547975540161133</v>
      </c>
      <c r="R421" s="36">
        <v>5434.0466230468755</v>
      </c>
      <c r="S421" s="36">
        <v>38811.344329839529</v>
      </c>
      <c r="T421" s="36">
        <v>14486.226518703157</v>
      </c>
      <c r="U421" s="36">
        <v>8614.9432617187686</v>
      </c>
      <c r="V421" s="36">
        <v>56683.237627906259</v>
      </c>
      <c r="W421" s="36">
        <v>2767.7293823242194</v>
      </c>
      <c r="X421" s="36">
        <v>10777.016634171925</v>
      </c>
      <c r="Y421" s="36">
        <v>16574.905750422789</v>
      </c>
      <c r="Z421" s="36">
        <v>251.1620568847656</v>
      </c>
      <c r="AA421" s="36">
        <v>18518.969719695255</v>
      </c>
      <c r="AB421" s="36">
        <v>14624.777464043533</v>
      </c>
      <c r="AC421" s="36">
        <v>24031.891361926002</v>
      </c>
      <c r="AD421" s="36">
        <v>32249.158597000009</v>
      </c>
      <c r="AE421" s="36">
        <v>6836.2969765418884</v>
      </c>
      <c r="AF421" s="36">
        <v>8.8427184466019426</v>
      </c>
      <c r="AG421" s="36">
        <v>19468.299317711801</v>
      </c>
      <c r="AH421" s="36">
        <v>17002.805377375</v>
      </c>
      <c r="AI421" s="36">
        <v>5243.6811728948906</v>
      </c>
      <c r="AJ421" s="36">
        <v>19.890378906250035</v>
      </c>
      <c r="AK421" s="36">
        <v>3525.0146673417739</v>
      </c>
      <c r="AL421" s="36">
        <v>20605.462283375015</v>
      </c>
      <c r="AM421" s="36">
        <v>12596.78529746875</v>
      </c>
      <c r="AN421" s="36">
        <v>8660.1743922343794</v>
      </c>
      <c r="AO421" s="36">
        <v>36784.11075325001</v>
      </c>
      <c r="AP421" s="36">
        <v>598.97265538671877</v>
      </c>
      <c r="AQ421" s="36">
        <v>33703.144067089808</v>
      </c>
      <c r="AR421" s="36">
        <v>35432.286268429663</v>
      </c>
      <c r="AS421" s="36">
        <v>47312.112300781286</v>
      </c>
      <c r="AT421" s="36">
        <v>13935.209461921935</v>
      </c>
      <c r="AU421" s="36">
        <v>48695.544007734403</v>
      </c>
      <c r="AV421" s="36">
        <v>20990.190338671891</v>
      </c>
      <c r="AW421" s="36">
        <v>2495.6613011558311</v>
      </c>
      <c r="AX421" s="36">
        <v>36612.089426953149</v>
      </c>
      <c r="AY421" s="36">
        <v>33210.296157859477</v>
      </c>
    </row>
    <row r="422" spans="1:51" x14ac:dyDescent="0.25">
      <c r="A422" s="34">
        <v>44304</v>
      </c>
      <c r="B422" s="35">
        <v>13</v>
      </c>
      <c r="C422" s="36">
        <v>26276.34406239678</v>
      </c>
      <c r="D422" s="36">
        <v>32650.917473875023</v>
      </c>
      <c r="E422" s="36">
        <v>16385.311150687525</v>
      </c>
      <c r="F422" s="36">
        <v>55742.269303531255</v>
      </c>
      <c r="G422" s="36">
        <v>23507.638092083478</v>
      </c>
      <c r="H422" s="36">
        <v>3200.8281658906271</v>
      </c>
      <c r="I422" s="36">
        <v>23831.187340878474</v>
      </c>
      <c r="J422" s="36">
        <v>154.35632705688482</v>
      </c>
      <c r="K422" s="36">
        <v>15302.164135867202</v>
      </c>
      <c r="L422" s="36">
        <v>8164.47200124955</v>
      </c>
      <c r="M422" s="36">
        <v>23217.678788510737</v>
      </c>
      <c r="N422" s="36">
        <v>16286.405453124997</v>
      </c>
      <c r="O422" s="36">
        <v>39302.214131441331</v>
      </c>
      <c r="P422" s="36">
        <v>3518.9308805602914</v>
      </c>
      <c r="Q422" s="36">
        <v>33.877233505249023</v>
      </c>
      <c r="R422" s="36">
        <v>5901.6998505859456</v>
      </c>
      <c r="S422" s="36">
        <v>41463.950114698935</v>
      </c>
      <c r="T422" s="36">
        <v>15605.503595039059</v>
      </c>
      <c r="U422" s="36">
        <v>9235.0958261718806</v>
      </c>
      <c r="V422" s="36">
        <v>61974.644972093745</v>
      </c>
      <c r="W422" s="36">
        <v>2915.884497070314</v>
      </c>
      <c r="X422" s="36">
        <v>11657.813032870825</v>
      </c>
      <c r="Y422" s="36">
        <v>15607.712727908882</v>
      </c>
      <c r="Z422" s="36">
        <v>246.44743759155284</v>
      </c>
      <c r="AA422" s="36">
        <v>19926.622999226514</v>
      </c>
      <c r="AB422" s="36">
        <v>15143.429534495601</v>
      </c>
      <c r="AC422" s="36">
        <v>25415.408330129147</v>
      </c>
      <c r="AD422" s="36">
        <v>33512.176329343733</v>
      </c>
      <c r="AE422" s="36">
        <v>6884.9130621446666</v>
      </c>
      <c r="AF422" s="36">
        <v>8.8427184466019426</v>
      </c>
      <c r="AG422" s="36">
        <v>20934.668994055566</v>
      </c>
      <c r="AH422" s="36">
        <v>18332.248534500013</v>
      </c>
      <c r="AI422" s="36">
        <v>5757.3782698118957</v>
      </c>
      <c r="AJ422" s="36">
        <v>22.685696411132952</v>
      </c>
      <c r="AK422" s="36">
        <v>3629.2336539861167</v>
      </c>
      <c r="AL422" s="36">
        <v>21961.965161156266</v>
      </c>
      <c r="AM422" s="36">
        <v>13492.454781328144</v>
      </c>
      <c r="AN422" s="36">
        <v>9261.8102034218791</v>
      </c>
      <c r="AO422" s="36">
        <v>39359.098770355529</v>
      </c>
      <c r="AP422" s="36">
        <v>622.47251951855469</v>
      </c>
      <c r="AQ422" s="36">
        <v>34947.128183804678</v>
      </c>
      <c r="AR422" s="36">
        <v>37551.251816687487</v>
      </c>
      <c r="AS422" s="36">
        <v>50669.732052734376</v>
      </c>
      <c r="AT422" s="36">
        <v>14093.281989343803</v>
      </c>
      <c r="AU422" s="36">
        <v>52345.154798281284</v>
      </c>
      <c r="AV422" s="36">
        <v>21751.229523125025</v>
      </c>
      <c r="AW422" s="36">
        <v>3430.5907399655644</v>
      </c>
      <c r="AX422" s="36">
        <v>38943.607820046913</v>
      </c>
      <c r="AY422" s="36">
        <v>34666.781454359443</v>
      </c>
    </row>
    <row r="423" spans="1:51" x14ac:dyDescent="0.25">
      <c r="A423" s="34">
        <v>44304</v>
      </c>
      <c r="B423" s="35">
        <v>14</v>
      </c>
      <c r="C423" s="36">
        <v>27822.15381066495</v>
      </c>
      <c r="D423" s="36">
        <v>34768.530773500024</v>
      </c>
      <c r="E423" s="36">
        <v>18307.015364203155</v>
      </c>
      <c r="F423" s="36">
        <v>59945.798875343789</v>
      </c>
      <c r="G423" s="36">
        <v>25856.333868328842</v>
      </c>
      <c r="H423" s="36">
        <v>2910.5415555547047</v>
      </c>
      <c r="I423" s="36">
        <v>25249.771479349143</v>
      </c>
      <c r="J423" s="36">
        <v>149.2052116394043</v>
      </c>
      <c r="K423" s="36">
        <v>16195.47165571876</v>
      </c>
      <c r="L423" s="36">
        <v>8222.3092552967701</v>
      </c>
      <c r="M423" s="36">
        <v>24518.546291278559</v>
      </c>
      <c r="N423" s="36">
        <v>17360.687414062497</v>
      </c>
      <c r="O423" s="36">
        <v>42054.020381933558</v>
      </c>
      <c r="P423" s="36">
        <v>3651.2075135117138</v>
      </c>
      <c r="Q423" s="36">
        <v>33.911115646362305</v>
      </c>
      <c r="R423" s="36">
        <v>6482.3760703125063</v>
      </c>
      <c r="S423" s="36">
        <v>44789.049230323966</v>
      </c>
      <c r="T423" s="36">
        <v>16848.0290798594</v>
      </c>
      <c r="U423" s="36">
        <v>10079.88360546876</v>
      </c>
      <c r="V423" s="36">
        <v>67973.389713218741</v>
      </c>
      <c r="W423" s="36">
        <v>3057.2522827148441</v>
      </c>
      <c r="X423" s="36">
        <v>11809.558472688914</v>
      </c>
      <c r="Y423" s="36">
        <v>15843.005431277783</v>
      </c>
      <c r="Z423" s="36">
        <v>242.8469522094727</v>
      </c>
      <c r="AA423" s="36">
        <v>21925.343266406231</v>
      </c>
      <c r="AB423" s="36">
        <v>15900.351851072168</v>
      </c>
      <c r="AC423" s="36">
        <v>27416.419036425938</v>
      </c>
      <c r="AD423" s="36">
        <v>36651.319378624998</v>
      </c>
      <c r="AE423" s="36">
        <v>7474.3685872957049</v>
      </c>
      <c r="AF423" s="36">
        <v>8.8427184466019426</v>
      </c>
      <c r="AG423" s="36">
        <v>22933.89072224305</v>
      </c>
      <c r="AH423" s="36">
        <v>20295.643938531255</v>
      </c>
      <c r="AI423" s="36">
        <v>6384.4307203459366</v>
      </c>
      <c r="AJ423" s="36">
        <v>22.823722778319961</v>
      </c>
      <c r="AK423" s="36">
        <v>3747.6914452629794</v>
      </c>
      <c r="AL423" s="36">
        <v>23605.976040781261</v>
      </c>
      <c r="AM423" s="36">
        <v>14661.362463789084</v>
      </c>
      <c r="AN423" s="36">
        <v>10010.913435859391</v>
      </c>
      <c r="AO423" s="36">
        <v>42548.98129558206</v>
      </c>
      <c r="AP423" s="36">
        <v>640.53982516992187</v>
      </c>
      <c r="AQ423" s="36">
        <v>36225.745529535081</v>
      </c>
      <c r="AR423" s="36">
        <v>42517.630807273446</v>
      </c>
      <c r="AS423" s="36">
        <v>54883.062710937542</v>
      </c>
      <c r="AT423" s="36">
        <v>14987.431982218804</v>
      </c>
      <c r="AU423" s="36">
        <v>52722.289032125002</v>
      </c>
      <c r="AV423" s="36">
        <v>22624.398477843773</v>
      </c>
      <c r="AW423" s="36">
        <v>5258.4692241137764</v>
      </c>
      <c r="AX423" s="36">
        <v>42978.650353609388</v>
      </c>
      <c r="AY423" s="36">
        <v>36306.889485140753</v>
      </c>
    </row>
    <row r="424" spans="1:51" x14ac:dyDescent="0.25">
      <c r="A424" s="34">
        <v>44304</v>
      </c>
      <c r="B424" s="35">
        <v>15</v>
      </c>
      <c r="C424" s="36">
        <v>26794.485631901051</v>
      </c>
      <c r="D424" s="36">
        <v>35405.985759406263</v>
      </c>
      <c r="E424" s="36">
        <v>18214.21581745314</v>
      </c>
      <c r="F424" s="36">
        <v>58448.079154062543</v>
      </c>
      <c r="G424" s="36">
        <v>26389.37566733803</v>
      </c>
      <c r="H424" s="36">
        <v>2679.2190094062557</v>
      </c>
      <c r="I424" s="36">
        <v>25725.280715298366</v>
      </c>
      <c r="J424" s="36">
        <v>139.32192993164063</v>
      </c>
      <c r="K424" s="36">
        <v>16465.926283187528</v>
      </c>
      <c r="L424" s="36">
        <v>8734.9129473878966</v>
      </c>
      <c r="M424" s="36">
        <v>24414.18977867622</v>
      </c>
      <c r="N424" s="36">
        <v>17544.383464843744</v>
      </c>
      <c r="O424" s="36">
        <v>43037.502931191339</v>
      </c>
      <c r="P424" s="36">
        <v>3425.5880416895507</v>
      </c>
      <c r="Q424" s="36">
        <v>34.00922870635987</v>
      </c>
      <c r="R424" s="36">
        <v>6614.7825268554798</v>
      </c>
      <c r="S424" s="36">
        <v>46196.711321902054</v>
      </c>
      <c r="T424" s="36">
        <v>16416.232166062538</v>
      </c>
      <c r="U424" s="36">
        <v>9763.7314433593929</v>
      </c>
      <c r="V424" s="36">
        <v>68705.057597281309</v>
      </c>
      <c r="W424" s="36">
        <v>3114.1522949218752</v>
      </c>
      <c r="X424" s="36">
        <v>12154.255156453246</v>
      </c>
      <c r="Y424" s="36">
        <v>16690.300932335347</v>
      </c>
      <c r="Z424" s="36">
        <v>237.75102554321302</v>
      </c>
      <c r="AA424" s="36">
        <v>22735.119302773452</v>
      </c>
      <c r="AB424" s="36">
        <v>16149.781042685667</v>
      </c>
      <c r="AC424" s="36">
        <v>26542.636413675998</v>
      </c>
      <c r="AD424" s="36">
        <v>37655.151542593725</v>
      </c>
      <c r="AE424" s="36">
        <v>7919.3240356014312</v>
      </c>
      <c r="AF424" s="36">
        <v>8.8427184466019426</v>
      </c>
      <c r="AG424" s="36">
        <v>23297.613047930565</v>
      </c>
      <c r="AH424" s="36">
        <v>20754.357872718756</v>
      </c>
      <c r="AI424" s="36">
        <v>6688.8332853755182</v>
      </c>
      <c r="AJ424" s="36">
        <v>26.736067871094946</v>
      </c>
      <c r="AK424" s="36">
        <v>3673.2103647658937</v>
      </c>
      <c r="AL424" s="36">
        <v>24559.486631687534</v>
      </c>
      <c r="AM424" s="36">
        <v>15257.355163843762</v>
      </c>
      <c r="AN424" s="36">
        <v>10166.680778062511</v>
      </c>
      <c r="AO424" s="36">
        <v>43813.772335750007</v>
      </c>
      <c r="AP424" s="36">
        <v>604.29246537402355</v>
      </c>
      <c r="AQ424" s="36">
        <v>36739.665941632775</v>
      </c>
      <c r="AR424" s="36">
        <v>45452.177469906237</v>
      </c>
      <c r="AS424" s="36">
        <v>56722.499458984399</v>
      </c>
      <c r="AT424" s="36">
        <v>15219.77513807817</v>
      </c>
      <c r="AU424" s="36">
        <v>52250.733862499954</v>
      </c>
      <c r="AV424" s="36">
        <v>23727.377019375024</v>
      </c>
      <c r="AW424" s="36">
        <v>5124.3741622936959</v>
      </c>
      <c r="AX424" s="36">
        <v>45172.716813875028</v>
      </c>
      <c r="AY424" s="36">
        <v>36056.79403973445</v>
      </c>
    </row>
    <row r="425" spans="1:51" x14ac:dyDescent="0.25">
      <c r="A425" s="34">
        <v>44304</v>
      </c>
      <c r="B425" s="35">
        <v>16</v>
      </c>
      <c r="C425" s="36">
        <v>24636.630036919174</v>
      </c>
      <c r="D425" s="36">
        <v>34543.856162062504</v>
      </c>
      <c r="E425" s="36">
        <v>16821.52667645313</v>
      </c>
      <c r="F425" s="36">
        <v>54176.031115125035</v>
      </c>
      <c r="G425" s="36">
        <v>24918.148051547447</v>
      </c>
      <c r="H425" s="36">
        <v>2803.7885765468718</v>
      </c>
      <c r="I425" s="36">
        <v>24747.287309096249</v>
      </c>
      <c r="J425" s="36">
        <v>133.51195907592779</v>
      </c>
      <c r="K425" s="36">
        <v>15835.465894750008</v>
      </c>
      <c r="L425" s="36">
        <v>8475.9476572529384</v>
      </c>
      <c r="M425" s="36">
        <v>24856.491742821134</v>
      </c>
      <c r="N425" s="36">
        <v>16561.145667968744</v>
      </c>
      <c r="O425" s="36">
        <v>41639.713301863187</v>
      </c>
      <c r="P425" s="36">
        <v>3527.5106762353271</v>
      </c>
      <c r="Q425" s="36">
        <v>34.137613296508803</v>
      </c>
      <c r="R425" s="36">
        <v>6230.1725141601673</v>
      </c>
      <c r="S425" s="36">
        <v>44801.18260598019</v>
      </c>
      <c r="T425" s="36">
        <v>15104.17288315626</v>
      </c>
      <c r="U425" s="36">
        <v>9010.7238027343901</v>
      </c>
      <c r="V425" s="36">
        <v>64476.588311093758</v>
      </c>
      <c r="W425" s="36">
        <v>2927.8512817382816</v>
      </c>
      <c r="X425" s="36">
        <v>12209.75093744912</v>
      </c>
      <c r="Y425" s="36">
        <v>16263.354312028769</v>
      </c>
      <c r="Z425" s="36">
        <v>259.53218551635746</v>
      </c>
      <c r="AA425" s="36">
        <v>21865.276167453099</v>
      </c>
      <c r="AB425" s="36">
        <v>15741.396827920553</v>
      </c>
      <c r="AC425" s="36">
        <v>24611.883274535361</v>
      </c>
      <c r="AD425" s="36">
        <v>35589.72449165627</v>
      </c>
      <c r="AE425" s="36">
        <v>7856.9424754408456</v>
      </c>
      <c r="AF425" s="36">
        <v>8.8427184466019426</v>
      </c>
      <c r="AG425" s="36">
        <v>22161.477387274303</v>
      </c>
      <c r="AH425" s="36">
        <v>19804.580709718761</v>
      </c>
      <c r="AI425" s="36">
        <v>6518.4189595017961</v>
      </c>
      <c r="AJ425" s="36">
        <v>26.123416870118106</v>
      </c>
      <c r="AK425" s="36">
        <v>3679.1177343847876</v>
      </c>
      <c r="AL425" s="36">
        <v>24016.644712265646</v>
      </c>
      <c r="AM425" s="36">
        <v>14554.099208148436</v>
      </c>
      <c r="AN425" s="36">
        <v>9826.5423827187624</v>
      </c>
      <c r="AO425" s="36">
        <v>42216.599617699227</v>
      </c>
      <c r="AP425" s="36">
        <v>611.9109201113281</v>
      </c>
      <c r="AQ425" s="36">
        <v>35866.492165496114</v>
      </c>
      <c r="AR425" s="36">
        <v>43803.008698468737</v>
      </c>
      <c r="AS425" s="36">
        <v>54776.139498046898</v>
      </c>
      <c r="AT425" s="36">
        <v>14512.361770343769</v>
      </c>
      <c r="AU425" s="36">
        <v>49337.459822906254</v>
      </c>
      <c r="AV425" s="36">
        <v>23124.360831031256</v>
      </c>
      <c r="AW425" s="36">
        <v>4894.3188328848473</v>
      </c>
      <c r="AX425" s="36">
        <v>43506.661924335931</v>
      </c>
      <c r="AY425" s="36">
        <v>34473.865285078202</v>
      </c>
    </row>
    <row r="426" spans="1:51" x14ac:dyDescent="0.25">
      <c r="A426" s="34">
        <v>44304</v>
      </c>
      <c r="B426" s="35">
        <v>17</v>
      </c>
      <c r="C426" s="36">
        <v>23555.370753375017</v>
      </c>
      <c r="D426" s="36">
        <v>33336.400535531247</v>
      </c>
      <c r="E426" s="36">
        <v>15568.266662781278</v>
      </c>
      <c r="F426" s="36">
        <v>51731.782995968737</v>
      </c>
      <c r="G426" s="36">
        <v>24046.032715096542</v>
      </c>
      <c r="H426" s="36">
        <v>2944.3699520234436</v>
      </c>
      <c r="I426" s="36">
        <v>23562.078587261283</v>
      </c>
      <c r="J426" s="36">
        <v>132.41040420532218</v>
      </c>
      <c r="K426" s="36">
        <v>15236.547097914086</v>
      </c>
      <c r="L426" s="36">
        <v>8353.0721474041202</v>
      </c>
      <c r="M426" s="36">
        <v>23861.881333088037</v>
      </c>
      <c r="N426" s="36">
        <v>15607.481339843753</v>
      </c>
      <c r="O426" s="36">
        <v>39824.429738246006</v>
      </c>
      <c r="P426" s="36">
        <v>3949.5805288272677</v>
      </c>
      <c r="Q426" s="36">
        <v>33.923943519592285</v>
      </c>
      <c r="R426" s="36">
        <v>5894.5617695312603</v>
      </c>
      <c r="S426" s="36">
        <v>43131.477053386458</v>
      </c>
      <c r="T426" s="36">
        <v>14204.234558390654</v>
      </c>
      <c r="U426" s="36">
        <v>8372.1719833984407</v>
      </c>
      <c r="V426" s="36">
        <v>60647.336147468661</v>
      </c>
      <c r="W426" s="36">
        <v>2861.7427124023452</v>
      </c>
      <c r="X426" s="36">
        <v>11688.141323534859</v>
      </c>
      <c r="Y426" s="36">
        <v>16137.45736112462</v>
      </c>
      <c r="Z426" s="36">
        <v>252.79366531372079</v>
      </c>
      <c r="AA426" s="36">
        <v>20986.874820226538</v>
      </c>
      <c r="AB426" s="36">
        <v>15262.836482510829</v>
      </c>
      <c r="AC426" s="36">
        <v>23427.320515269748</v>
      </c>
      <c r="AD426" s="36">
        <v>33779.32477771875</v>
      </c>
      <c r="AE426" s="36">
        <v>7564.1696270829252</v>
      </c>
      <c r="AF426" s="36">
        <v>8.8427184466019426</v>
      </c>
      <c r="AG426" s="36">
        <v>21014.9741973993</v>
      </c>
      <c r="AH426" s="36">
        <v>19293.037657875</v>
      </c>
      <c r="AI426" s="36">
        <v>6244.9595290980997</v>
      </c>
      <c r="AJ426" s="36">
        <v>26.972877929687911</v>
      </c>
      <c r="AK426" s="36">
        <v>3973.9049042663401</v>
      </c>
      <c r="AL426" s="36">
        <v>23385.244416609399</v>
      </c>
      <c r="AM426" s="36">
        <v>14066.943807328158</v>
      </c>
      <c r="AN426" s="36">
        <v>9175.7653879062618</v>
      </c>
      <c r="AO426" s="36">
        <v>40929.201167105493</v>
      </c>
      <c r="AP426" s="36">
        <v>629.45925870996098</v>
      </c>
      <c r="AQ426" s="36">
        <v>34690.730019015653</v>
      </c>
      <c r="AR426" s="36">
        <v>42181.498952617163</v>
      </c>
      <c r="AS426" s="36">
        <v>52655.141177734411</v>
      </c>
      <c r="AT426" s="36">
        <v>14105.823554593801</v>
      </c>
      <c r="AU426" s="36">
        <v>46928.506851140643</v>
      </c>
      <c r="AV426" s="36">
        <v>23554.136884281281</v>
      </c>
      <c r="AW426" s="36">
        <v>2857.1987096180078</v>
      </c>
      <c r="AX426" s="36">
        <v>41766.999537398457</v>
      </c>
      <c r="AY426" s="36">
        <v>33297.959829093801</v>
      </c>
    </row>
    <row r="427" spans="1:51" x14ac:dyDescent="0.25">
      <c r="A427" s="34">
        <v>44304</v>
      </c>
      <c r="B427" s="35">
        <v>18</v>
      </c>
      <c r="C427" s="36">
        <v>23410.638110078147</v>
      </c>
      <c r="D427" s="36">
        <v>33022.600685812526</v>
      </c>
      <c r="E427" s="36">
        <v>14810.128386859416</v>
      </c>
      <c r="F427" s="36">
        <v>51277.237373406257</v>
      </c>
      <c r="G427" s="36">
        <v>24011.410452462831</v>
      </c>
      <c r="H427" s="36">
        <v>2893.6257069531289</v>
      </c>
      <c r="I427" s="36">
        <v>23137.827338551306</v>
      </c>
      <c r="J427" s="36">
        <v>139.3635559082031</v>
      </c>
      <c r="K427" s="36">
        <v>15064.750782914067</v>
      </c>
      <c r="L427" s="36">
        <v>8275.8603663136637</v>
      </c>
      <c r="M427" s="36">
        <v>23645.027892840728</v>
      </c>
      <c r="N427" s="36">
        <v>14083.483066406259</v>
      </c>
      <c r="O427" s="36">
        <v>38999.514512972579</v>
      </c>
      <c r="P427" s="36">
        <v>4044.1972745766661</v>
      </c>
      <c r="Q427" s="36">
        <v>33.905398368835449</v>
      </c>
      <c r="R427" s="36">
        <v>5736.7533105468856</v>
      </c>
      <c r="S427" s="36">
        <v>43035.964916745826</v>
      </c>
      <c r="T427" s="36">
        <v>13588.148933062514</v>
      </c>
      <c r="U427" s="36">
        <v>7631.2650615234306</v>
      </c>
      <c r="V427" s="36">
        <v>59277.321078781228</v>
      </c>
      <c r="W427" s="36">
        <v>2920.8123168945313</v>
      </c>
      <c r="X427" s="36">
        <v>11559.687999852473</v>
      </c>
      <c r="Y427" s="36">
        <v>15782.672099320238</v>
      </c>
      <c r="Z427" s="36">
        <v>233.63397521972658</v>
      </c>
      <c r="AA427" s="36">
        <v>20777.136982874992</v>
      </c>
      <c r="AB427" s="36">
        <v>14947.505420807909</v>
      </c>
      <c r="AC427" s="36">
        <v>22756.136259535382</v>
      </c>
      <c r="AD427" s="36">
        <v>33573.169836156223</v>
      </c>
      <c r="AE427" s="36">
        <v>7682.6446519116653</v>
      </c>
      <c r="AF427" s="36">
        <v>8.8427184466019426</v>
      </c>
      <c r="AG427" s="36">
        <v>20784.194046524313</v>
      </c>
      <c r="AH427" s="36">
        <v>19489.762558843748</v>
      </c>
      <c r="AI427" s="36">
        <v>6375.1844213786535</v>
      </c>
      <c r="AJ427" s="36">
        <v>26.154065429687989</v>
      </c>
      <c r="AK427" s="36">
        <v>3814.1915769779112</v>
      </c>
      <c r="AL427" s="36">
        <v>23497.279094484384</v>
      </c>
      <c r="AM427" s="36">
        <v>14296.281489976574</v>
      </c>
      <c r="AN427" s="36">
        <v>8882.7412333281391</v>
      </c>
      <c r="AO427" s="36">
        <v>40553.298628031262</v>
      </c>
      <c r="AP427" s="36">
        <v>724.49760693883127</v>
      </c>
      <c r="AQ427" s="36">
        <v>34198.369016796838</v>
      </c>
      <c r="AR427" s="36">
        <v>41726.382020273442</v>
      </c>
      <c r="AS427" s="36">
        <v>52349.471947265622</v>
      </c>
      <c r="AT427" s="36">
        <v>14028.451623781295</v>
      </c>
      <c r="AU427" s="36">
        <v>46720.324446671897</v>
      </c>
      <c r="AV427" s="36">
        <v>24438.605757750007</v>
      </c>
      <c r="AW427" s="36">
        <v>3627.6346911512519</v>
      </c>
      <c r="AX427" s="36">
        <v>41752.525579640605</v>
      </c>
      <c r="AY427" s="36">
        <v>33147.760966843816</v>
      </c>
    </row>
    <row r="428" spans="1:51" x14ac:dyDescent="0.25">
      <c r="A428" s="34">
        <v>44304</v>
      </c>
      <c r="B428" s="35">
        <v>19</v>
      </c>
      <c r="C428" s="36">
        <v>27300.228205078147</v>
      </c>
      <c r="D428" s="36">
        <v>37552.412863437523</v>
      </c>
      <c r="E428" s="36">
        <v>16830.807360781277</v>
      </c>
      <c r="F428" s="36">
        <v>57233.293646250015</v>
      </c>
      <c r="G428" s="36">
        <v>28439.079091276537</v>
      </c>
      <c r="H428" s="36">
        <v>2770.856973554688</v>
      </c>
      <c r="I428" s="36">
        <v>24695.278794694874</v>
      </c>
      <c r="J428" s="36">
        <v>176.2554931640625</v>
      </c>
      <c r="K428" s="36">
        <v>16779.143675750027</v>
      </c>
      <c r="L428" s="36">
        <v>8360.3295550847197</v>
      </c>
      <c r="M428" s="36">
        <v>26285.358068561538</v>
      </c>
      <c r="N428" s="36">
        <v>15105.021968750007</v>
      </c>
      <c r="O428" s="36">
        <v>41829.198407378819</v>
      </c>
      <c r="P428" s="36">
        <v>3550.7961996984436</v>
      </c>
      <c r="Q428" s="36">
        <v>33.928044319152832</v>
      </c>
      <c r="R428" s="36">
        <v>6882.2778300781256</v>
      </c>
      <c r="S428" s="36">
        <v>48976.044530027051</v>
      </c>
      <c r="T428" s="36">
        <v>15996.35396864846</v>
      </c>
      <c r="U428" s="36">
        <v>8868.3071757812686</v>
      </c>
      <c r="V428" s="36">
        <v>68156.267162406133</v>
      </c>
      <c r="W428" s="36">
        <v>3331.1899047851534</v>
      </c>
      <c r="X428" s="36">
        <v>13350.413354148537</v>
      </c>
      <c r="Y428" s="36">
        <v>17281.97118550348</v>
      </c>
      <c r="Z428" s="36">
        <v>230.37469528198241</v>
      </c>
      <c r="AA428" s="36">
        <v>24308.639117078135</v>
      </c>
      <c r="AB428" s="36">
        <v>15468.386202479867</v>
      </c>
      <c r="AC428" s="36">
        <v>25871.615671191623</v>
      </c>
      <c r="AD428" s="36">
        <v>40141.389228406239</v>
      </c>
      <c r="AE428" s="36">
        <v>9059.206772335956</v>
      </c>
      <c r="AF428" s="36">
        <v>8.8427184466019426</v>
      </c>
      <c r="AG428" s="36">
        <v>23991.30554808681</v>
      </c>
      <c r="AH428" s="36">
        <v>45692.760503390622</v>
      </c>
      <c r="AI428" s="36">
        <v>7339.7655418068443</v>
      </c>
      <c r="AJ428" s="36">
        <v>32.17141406250002</v>
      </c>
      <c r="AK428" s="36">
        <v>3390.4869592811247</v>
      </c>
      <c r="AL428" s="36">
        <v>26586.225533828154</v>
      </c>
      <c r="AM428" s="36">
        <v>17350.224138546891</v>
      </c>
      <c r="AN428" s="36">
        <v>9715.9872665937601</v>
      </c>
      <c r="AO428" s="36">
        <v>45660.857821886726</v>
      </c>
      <c r="AP428" s="36">
        <v>694.70923030566405</v>
      </c>
      <c r="AQ428" s="36">
        <v>36404.387006984325</v>
      </c>
      <c r="AR428" s="36">
        <v>47275.019693898474</v>
      </c>
      <c r="AS428" s="36">
        <v>59932.769933593743</v>
      </c>
      <c r="AT428" s="36">
        <v>15664.503405234405</v>
      </c>
      <c r="AU428" s="36">
        <v>53024.496909906251</v>
      </c>
      <c r="AV428" s="36">
        <v>29620.906616437493</v>
      </c>
      <c r="AW428" s="36">
        <v>4420.479903395265</v>
      </c>
      <c r="AX428" s="36">
        <v>49093.730009742205</v>
      </c>
      <c r="AY428" s="36">
        <v>35585.734013171976</v>
      </c>
    </row>
    <row r="429" spans="1:51" x14ac:dyDescent="0.25">
      <c r="A429" s="34">
        <v>44304</v>
      </c>
      <c r="B429" s="35">
        <v>20</v>
      </c>
      <c r="C429" s="36">
        <v>30176.103279265666</v>
      </c>
      <c r="D429" s="36">
        <v>40885.899564812476</v>
      </c>
      <c r="E429" s="36">
        <v>19332.881435750023</v>
      </c>
      <c r="F429" s="36">
        <v>62625.37992284372</v>
      </c>
      <c r="G429" s="36">
        <v>33148.187272359442</v>
      </c>
      <c r="H429" s="36">
        <v>2877.3684433359504</v>
      </c>
      <c r="I429" s="36">
        <v>26056.2876182574</v>
      </c>
      <c r="J429" s="36">
        <v>181.4733619689942</v>
      </c>
      <c r="K429" s="36">
        <v>18425.250671421898</v>
      </c>
      <c r="L429" s="36">
        <v>9107.7373437244114</v>
      </c>
      <c r="M429" s="36">
        <v>28299.896077233832</v>
      </c>
      <c r="N429" s="36">
        <v>17163.576027343752</v>
      </c>
      <c r="O429" s="36">
        <v>44605.606307214759</v>
      </c>
      <c r="P429" s="36">
        <v>3974.4243778959953</v>
      </c>
      <c r="Q429" s="36">
        <v>34.306332588195787</v>
      </c>
      <c r="R429" s="36">
        <v>7955.7037368164129</v>
      </c>
      <c r="S429" s="36">
        <v>55303.275824433294</v>
      </c>
      <c r="T429" s="36">
        <v>18062.484556179716</v>
      </c>
      <c r="U429" s="36">
        <v>10357.661830078141</v>
      </c>
      <c r="V429" s="36">
        <v>76194.076167562511</v>
      </c>
      <c r="W429" s="36">
        <v>3717.4968017578099</v>
      </c>
      <c r="X429" s="36">
        <v>14696.314286343917</v>
      </c>
      <c r="Y429" s="36">
        <v>18779.918829281331</v>
      </c>
      <c r="Z429" s="36">
        <v>266.42676544189453</v>
      </c>
      <c r="AA429" s="36">
        <v>27848.184595218754</v>
      </c>
      <c r="AB429" s="36">
        <v>15940.313732054561</v>
      </c>
      <c r="AC429" s="36">
        <v>28852.700909988474</v>
      </c>
      <c r="AD429" s="36">
        <v>45611.856966968764</v>
      </c>
      <c r="AE429" s="36">
        <v>11732.074221031276</v>
      </c>
      <c r="AF429" s="36">
        <v>8.8427184466019426</v>
      </c>
      <c r="AG429" s="36">
        <v>26597.608546368054</v>
      </c>
      <c r="AH429" s="36">
        <v>54753.952837062512</v>
      </c>
      <c r="AI429" s="36">
        <v>8679.5674316406294</v>
      </c>
      <c r="AJ429" s="36">
        <v>42.378375488282302</v>
      </c>
      <c r="AK429" s="36">
        <v>3696.5753115234511</v>
      </c>
      <c r="AL429" s="36">
        <v>29679.828850250011</v>
      </c>
      <c r="AM429" s="36">
        <v>20052.866537593785</v>
      </c>
      <c r="AN429" s="36">
        <v>10375.748112328141</v>
      </c>
      <c r="AO429" s="36">
        <v>50463.842458343781</v>
      </c>
      <c r="AP429" s="36">
        <v>812.21141052246094</v>
      </c>
      <c r="AQ429" s="36">
        <v>37916.143677093751</v>
      </c>
      <c r="AR429" s="36">
        <v>52960.169451601534</v>
      </c>
      <c r="AS429" s="36">
        <v>66634.573203125052</v>
      </c>
      <c r="AT429" s="36">
        <v>16978.965516406246</v>
      </c>
      <c r="AU429" s="36">
        <v>56697.411180968731</v>
      </c>
      <c r="AV429" s="36">
        <v>34842.581678687486</v>
      </c>
      <c r="AW429" s="36">
        <v>5194.6042777109442</v>
      </c>
      <c r="AX429" s="36">
        <v>55566.637270304702</v>
      </c>
      <c r="AY429" s="36">
        <v>37372.708704531302</v>
      </c>
    </row>
    <row r="430" spans="1:51" x14ac:dyDescent="0.25">
      <c r="A430" s="34">
        <v>44304</v>
      </c>
      <c r="B430" s="35">
        <v>21</v>
      </c>
      <c r="C430" s="36">
        <v>29815.316165718814</v>
      </c>
      <c r="D430" s="36">
        <v>39808.321097562504</v>
      </c>
      <c r="E430" s="36">
        <v>18887.883664640631</v>
      </c>
      <c r="F430" s="36">
        <v>61616.247603750016</v>
      </c>
      <c r="G430" s="36">
        <v>32107.323329500032</v>
      </c>
      <c r="H430" s="36">
        <v>2837.4148562265682</v>
      </c>
      <c r="I430" s="36">
        <v>25376.193444690954</v>
      </c>
      <c r="J430" s="36">
        <v>168.12801742553708</v>
      </c>
      <c r="K430" s="36">
        <v>18203.662643687534</v>
      </c>
      <c r="L430" s="36">
        <v>8700.2735060838495</v>
      </c>
      <c r="M430" s="36">
        <v>28433.25094344798</v>
      </c>
      <c r="N430" s="36">
        <v>16706.543742187496</v>
      </c>
      <c r="O430" s="36">
        <v>43647.984021371027</v>
      </c>
      <c r="P430" s="36">
        <v>3874.5800925508111</v>
      </c>
      <c r="Q430" s="36">
        <v>34.138374328613281</v>
      </c>
      <c r="R430" s="36">
        <v>7813.3718779296833</v>
      </c>
      <c r="S430" s="36">
        <v>54463.715464870831</v>
      </c>
      <c r="T430" s="36">
        <v>17921.430031203137</v>
      </c>
      <c r="U430" s="36">
        <v>10224.245554687512</v>
      </c>
      <c r="V430" s="36">
        <v>74874.015108906227</v>
      </c>
      <c r="W430" s="36">
        <v>3705.3663574218808</v>
      </c>
      <c r="X430" s="36">
        <v>14924.776191313078</v>
      </c>
      <c r="Y430" s="36">
        <v>18261.732507044544</v>
      </c>
      <c r="Z430" s="36">
        <v>267.63856842041014</v>
      </c>
      <c r="AA430" s="36">
        <v>24854.685823140626</v>
      </c>
      <c r="AB430" s="36">
        <v>15667.954970120154</v>
      </c>
      <c r="AC430" s="36">
        <v>28531.042523332253</v>
      </c>
      <c r="AD430" s="36">
        <v>44627.10789771875</v>
      </c>
      <c r="AE430" s="36">
        <v>9877.5500184765897</v>
      </c>
      <c r="AF430" s="36">
        <v>8.8427184466019426</v>
      </c>
      <c r="AG430" s="36">
        <v>26206.218851618061</v>
      </c>
      <c r="AH430" s="36">
        <v>56397.523776968723</v>
      </c>
      <c r="AI430" s="36">
        <v>8538.0097656250109</v>
      </c>
      <c r="AJ430" s="36">
        <v>39.004844482420879</v>
      </c>
      <c r="AK430" s="36">
        <v>3586.1528901367196</v>
      </c>
      <c r="AL430" s="36">
        <v>29285.176381218764</v>
      </c>
      <c r="AM430" s="36">
        <v>19828.48398660939</v>
      </c>
      <c r="AN430" s="36">
        <v>10011.637410046887</v>
      </c>
      <c r="AO430" s="36">
        <v>49634.514083695314</v>
      </c>
      <c r="AP430" s="36">
        <v>797.89939880371094</v>
      </c>
      <c r="AQ430" s="36">
        <v>37491.263746843724</v>
      </c>
      <c r="AR430" s="36">
        <v>52080.562734976593</v>
      </c>
      <c r="AS430" s="36">
        <v>65528.708701171883</v>
      </c>
      <c r="AT430" s="36">
        <v>16883.077514109409</v>
      </c>
      <c r="AU430" s="36">
        <v>55213.658581843818</v>
      </c>
      <c r="AV430" s="36">
        <v>34282.92800831249</v>
      </c>
      <c r="AW430" s="36">
        <v>5070.6733851152412</v>
      </c>
      <c r="AX430" s="36">
        <v>54998.017623390653</v>
      </c>
      <c r="AY430" s="36">
        <v>36849.522342812525</v>
      </c>
    </row>
    <row r="431" spans="1:51" x14ac:dyDescent="0.25">
      <c r="A431" s="34">
        <v>44304</v>
      </c>
      <c r="B431" s="35">
        <v>22</v>
      </c>
      <c r="C431" s="36">
        <v>27949.386798156269</v>
      </c>
      <c r="D431" s="36">
        <v>38021.082829812513</v>
      </c>
      <c r="E431" s="36">
        <v>17348.666479703144</v>
      </c>
      <c r="F431" s="36">
        <v>57983.142314562538</v>
      </c>
      <c r="G431" s="36">
        <v>30410.40389631252</v>
      </c>
      <c r="H431" s="36">
        <v>3032.6596785078318</v>
      </c>
      <c r="I431" s="36">
        <v>23820.769343391141</v>
      </c>
      <c r="J431" s="36">
        <v>163.81043243408209</v>
      </c>
      <c r="K431" s="36">
        <v>17503.483196093788</v>
      </c>
      <c r="L431" s="36">
        <v>8557.3259617350614</v>
      </c>
      <c r="M431" s="36">
        <v>27739.712615750206</v>
      </c>
      <c r="N431" s="36">
        <v>15490.218859375003</v>
      </c>
      <c r="O431" s="36">
        <v>40800.740373285116</v>
      </c>
      <c r="P431" s="36">
        <v>3728.6291785961917</v>
      </c>
      <c r="Q431" s="36">
        <v>33.775116920471191</v>
      </c>
      <c r="R431" s="36">
        <v>7394.9087124023463</v>
      </c>
      <c r="S431" s="36">
        <v>52150.743556823909</v>
      </c>
      <c r="T431" s="36">
        <v>17017.578928007817</v>
      </c>
      <c r="U431" s="36">
        <v>9390.0604355468804</v>
      </c>
      <c r="V431" s="36">
        <v>70326.010060062501</v>
      </c>
      <c r="W431" s="36">
        <v>3599.9369140625099</v>
      </c>
      <c r="X431" s="36">
        <v>13713.369033031624</v>
      </c>
      <c r="Y431" s="36">
        <v>17985.953430414309</v>
      </c>
      <c r="Z431" s="36">
        <v>268.77214645385737</v>
      </c>
      <c r="AA431" s="36">
        <v>23440.814212609417</v>
      </c>
      <c r="AB431" s="36">
        <v>14951.805344058312</v>
      </c>
      <c r="AC431" s="36">
        <v>27244.643086254131</v>
      </c>
      <c r="AD431" s="36">
        <v>42205.413452218738</v>
      </c>
      <c r="AE431" s="36">
        <v>8939.1398406562839</v>
      </c>
      <c r="AF431" s="36">
        <v>8.8427184466019426</v>
      </c>
      <c r="AG431" s="36">
        <v>24877.745903930558</v>
      </c>
      <c r="AH431" s="36">
        <v>54482.769520750044</v>
      </c>
      <c r="AI431" s="36">
        <v>8095.368994140631</v>
      </c>
      <c r="AJ431" s="36">
        <v>38.241041748046968</v>
      </c>
      <c r="AK431" s="36">
        <v>3446.3354843750085</v>
      </c>
      <c r="AL431" s="36">
        <v>27897.380877093758</v>
      </c>
      <c r="AM431" s="36">
        <v>18864.43547689847</v>
      </c>
      <c r="AN431" s="36">
        <v>9689.4062277343819</v>
      </c>
      <c r="AO431" s="36">
        <v>47374.923325308642</v>
      </c>
      <c r="AP431" s="36">
        <v>764.34535217285156</v>
      </c>
      <c r="AQ431" s="36">
        <v>36007.194634304658</v>
      </c>
      <c r="AR431" s="36">
        <v>50021.849837867179</v>
      </c>
      <c r="AS431" s="36">
        <v>62390.113771484328</v>
      </c>
      <c r="AT431" s="36">
        <v>16709.581853031268</v>
      </c>
      <c r="AU431" s="36">
        <v>51631.204309296903</v>
      </c>
      <c r="AV431" s="36">
        <v>32054.340622468739</v>
      </c>
      <c r="AW431" s="36">
        <v>4883.4382330410244</v>
      </c>
      <c r="AX431" s="36">
        <v>52529.738611449233</v>
      </c>
      <c r="AY431" s="36">
        <v>35306.132640750075</v>
      </c>
    </row>
    <row r="432" spans="1:51" x14ac:dyDescent="0.25">
      <c r="A432" s="34">
        <v>44304</v>
      </c>
      <c r="B432" s="35">
        <v>23</v>
      </c>
      <c r="C432" s="36">
        <v>24700.147943781245</v>
      </c>
      <c r="D432" s="36">
        <v>34943.856573281286</v>
      </c>
      <c r="E432" s="36">
        <v>15878.986200968773</v>
      </c>
      <c r="F432" s="36">
        <v>51678.856183562501</v>
      </c>
      <c r="G432" s="36">
        <v>26756.716661410956</v>
      </c>
      <c r="H432" s="36">
        <v>3129.5625370468924</v>
      </c>
      <c r="I432" s="36">
        <v>22067.705060754459</v>
      </c>
      <c r="J432" s="36">
        <v>136.86515426635739</v>
      </c>
      <c r="K432" s="36">
        <v>15835.585259406264</v>
      </c>
      <c r="L432" s="36">
        <v>7674.4881332223949</v>
      </c>
      <c r="M432" s="36">
        <v>26679.869054495866</v>
      </c>
      <c r="N432" s="36">
        <v>13962.008453125009</v>
      </c>
      <c r="O432" s="36">
        <v>37110.024757917876</v>
      </c>
      <c r="P432" s="36">
        <v>3314.1041285808719</v>
      </c>
      <c r="Q432" s="36">
        <v>34.138760566711426</v>
      </c>
      <c r="R432" s="36">
        <v>6580.5282480468722</v>
      </c>
      <c r="S432" s="36">
        <v>47513.412049573933</v>
      </c>
      <c r="T432" s="36">
        <v>14845.660210671893</v>
      </c>
      <c r="U432" s="36">
        <v>8176.5574140625104</v>
      </c>
      <c r="V432" s="36">
        <v>62296.684488156265</v>
      </c>
      <c r="W432" s="36">
        <v>3307.662390136717</v>
      </c>
      <c r="X432" s="36">
        <v>12678.901355956161</v>
      </c>
      <c r="Y432" s="36">
        <v>16914.605939400735</v>
      </c>
      <c r="Z432" s="36">
        <v>240.31502716064458</v>
      </c>
      <c r="AA432" s="36">
        <v>20438.241525171863</v>
      </c>
      <c r="AB432" s="36">
        <v>14011.859742168752</v>
      </c>
      <c r="AC432" s="36">
        <v>24713.115323738479</v>
      </c>
      <c r="AD432" s="36">
        <v>37777.303507374978</v>
      </c>
      <c r="AE432" s="36">
        <v>8504.827380781242</v>
      </c>
      <c r="AF432" s="36">
        <v>8.8427184466019426</v>
      </c>
      <c r="AG432" s="36">
        <v>22429.47726933681</v>
      </c>
      <c r="AH432" s="36">
        <v>46175.67615846877</v>
      </c>
      <c r="AI432" s="36">
        <v>7209.8117431640594</v>
      </c>
      <c r="AJ432" s="36">
        <v>36.193083984376088</v>
      </c>
      <c r="AK432" s="36">
        <v>3311.8285498046885</v>
      </c>
      <c r="AL432" s="36">
        <v>25475.704715875025</v>
      </c>
      <c r="AM432" s="36">
        <v>16916.539148140637</v>
      </c>
      <c r="AN432" s="36">
        <v>8777.00221214064</v>
      </c>
      <c r="AO432" s="36">
        <v>43596.252804425763</v>
      </c>
      <c r="AP432" s="36">
        <v>718.14418029785156</v>
      </c>
      <c r="AQ432" s="36">
        <v>33792.090829460896</v>
      </c>
      <c r="AR432" s="36">
        <v>45843.661778015645</v>
      </c>
      <c r="AS432" s="36">
        <v>56480.542621093715</v>
      </c>
      <c r="AT432" s="36">
        <v>16135.558791703141</v>
      </c>
      <c r="AU432" s="36">
        <v>46721.282989765685</v>
      </c>
      <c r="AV432" s="36">
        <v>27596.644253187456</v>
      </c>
      <c r="AW432" s="36">
        <v>5381.8676754648586</v>
      </c>
      <c r="AX432" s="36">
        <v>47359.328653199205</v>
      </c>
      <c r="AY432" s="36">
        <v>32763.829247562513</v>
      </c>
    </row>
    <row r="433" spans="1:51" x14ac:dyDescent="0.25">
      <c r="A433" s="34">
        <v>44304</v>
      </c>
      <c r="B433" s="35">
        <v>24</v>
      </c>
      <c r="C433" s="36">
        <v>21776.069348843794</v>
      </c>
      <c r="D433" s="36">
        <v>31000.584258265659</v>
      </c>
      <c r="E433" s="36">
        <v>14397.747868765648</v>
      </c>
      <c r="F433" s="36">
        <v>45361.76182404688</v>
      </c>
      <c r="G433" s="36">
        <v>22452.145305476566</v>
      </c>
      <c r="H433" s="36">
        <v>3099.2392734765717</v>
      </c>
      <c r="I433" s="36">
        <v>19991.196160765165</v>
      </c>
      <c r="J433" s="36">
        <v>117.67022514343259</v>
      </c>
      <c r="K433" s="36">
        <v>14082.393481437517</v>
      </c>
      <c r="L433" s="36">
        <v>7050.6535030960422</v>
      </c>
      <c r="M433" s="36">
        <v>25663.015666616207</v>
      </c>
      <c r="N433" s="36">
        <v>12628.536742187511</v>
      </c>
      <c r="O433" s="36">
        <v>33246.104425738209</v>
      </c>
      <c r="P433" s="36">
        <v>3101.1078329006668</v>
      </c>
      <c r="Q433" s="36">
        <v>33.331942558288574</v>
      </c>
      <c r="R433" s="36">
        <v>5767.0006635742166</v>
      </c>
      <c r="S433" s="36">
        <v>41683.789786839581</v>
      </c>
      <c r="T433" s="36">
        <v>13237.462487171882</v>
      </c>
      <c r="U433" s="36">
        <v>7072.1275830078102</v>
      </c>
      <c r="V433" s="36">
        <v>57384.438050500008</v>
      </c>
      <c r="W433" s="36">
        <v>3052.7308105468751</v>
      </c>
      <c r="X433" s="36">
        <v>11656.494229881209</v>
      </c>
      <c r="Y433" s="36">
        <v>16158.417899475588</v>
      </c>
      <c r="Z433" s="36">
        <v>246.71153717041011</v>
      </c>
      <c r="AA433" s="36">
        <v>17660.706676796901</v>
      </c>
      <c r="AB433" s="36">
        <v>13197.955818956443</v>
      </c>
      <c r="AC433" s="36">
        <v>21623.658844879108</v>
      </c>
      <c r="AD433" s="36">
        <v>32864.744638093754</v>
      </c>
      <c r="AE433" s="36">
        <v>7572.1075380468719</v>
      </c>
      <c r="AF433" s="36">
        <v>8.8427184466019426</v>
      </c>
      <c r="AG433" s="36">
        <v>19442.479478680554</v>
      </c>
      <c r="AH433" s="36">
        <v>11668.304904375002</v>
      </c>
      <c r="AI433" s="36">
        <v>6249.2691162109395</v>
      </c>
      <c r="AJ433" s="36">
        <v>35.750340820312033</v>
      </c>
      <c r="AK433" s="36">
        <v>3124.9010585937494</v>
      </c>
      <c r="AL433" s="36">
        <v>22484.730952468766</v>
      </c>
      <c r="AM433" s="36">
        <v>14600.964664156267</v>
      </c>
      <c r="AN433" s="36">
        <v>7940.4617886093811</v>
      </c>
      <c r="AO433" s="36">
        <v>38799.366140894541</v>
      </c>
      <c r="AP433" s="36">
        <v>672.13197326660156</v>
      </c>
      <c r="AQ433" s="36">
        <v>31521.401291742219</v>
      </c>
      <c r="AR433" s="36">
        <v>41042.450774765624</v>
      </c>
      <c r="AS433" s="36">
        <v>49435.716501953131</v>
      </c>
      <c r="AT433" s="36">
        <v>15341.286874265686</v>
      </c>
      <c r="AU433" s="36">
        <v>41299.097117343757</v>
      </c>
      <c r="AV433" s="36">
        <v>16002.665105953118</v>
      </c>
      <c r="AW433" s="36">
        <v>15437.558440447265</v>
      </c>
      <c r="AX433" s="36">
        <v>41293.072890164061</v>
      </c>
      <c r="AY433" s="36">
        <v>30250.320128312571</v>
      </c>
    </row>
    <row r="434" spans="1:51" x14ac:dyDescent="0.25">
      <c r="A434" s="34">
        <v>44305</v>
      </c>
      <c r="B434" s="35">
        <v>1</v>
      </c>
      <c r="C434" s="36">
        <v>19326.773848617177</v>
      </c>
      <c r="D434" s="36">
        <v>27373.391993265635</v>
      </c>
      <c r="E434" s="36">
        <v>12767.31292582033</v>
      </c>
      <c r="F434" s="36">
        <v>39686.753523093786</v>
      </c>
      <c r="G434" s="36">
        <v>18298.243824859386</v>
      </c>
      <c r="H434" s="36">
        <v>3178.2247651640778</v>
      </c>
      <c r="I434" s="36">
        <v>18105.938578459518</v>
      </c>
      <c r="J434" s="36">
        <v>104.2243766784668</v>
      </c>
      <c r="K434" s="36">
        <v>12230.600693164066</v>
      </c>
      <c r="L434" s="36">
        <v>6264.4642154211979</v>
      </c>
      <c r="M434" s="36">
        <v>24985.754461948363</v>
      </c>
      <c r="N434" s="36">
        <v>11476.617833984394</v>
      </c>
      <c r="O434" s="36">
        <v>29612.248116277271</v>
      </c>
      <c r="P434" s="36">
        <v>2839.2777949437259</v>
      </c>
      <c r="Q434" s="36">
        <v>32.604390144348152</v>
      </c>
      <c r="R434" s="36">
        <v>4977.1629658203119</v>
      </c>
      <c r="S434" s="36">
        <v>35736.920404308323</v>
      </c>
      <c r="T434" s="36">
        <v>11674.58363780471</v>
      </c>
      <c r="U434" s="36">
        <v>6252.3843593749998</v>
      </c>
      <c r="V434" s="36">
        <v>49502.675980968736</v>
      </c>
      <c r="W434" s="36">
        <v>2744.296850585939</v>
      </c>
      <c r="X434" s="36">
        <v>11410.120699175288</v>
      </c>
      <c r="Y434" s="36">
        <v>14863.145921661611</v>
      </c>
      <c r="Z434" s="36">
        <v>238.60761337280283</v>
      </c>
      <c r="AA434" s="36">
        <v>14708.315232609411</v>
      </c>
      <c r="AB434" s="36">
        <v>12344.854803611368</v>
      </c>
      <c r="AC434" s="36">
        <v>19054.617020738489</v>
      </c>
      <c r="AD434" s="36">
        <v>27971.639746000019</v>
      </c>
      <c r="AE434" s="36">
        <v>6803.1418546953437</v>
      </c>
      <c r="AF434" s="36">
        <v>8.8427184466019426</v>
      </c>
      <c r="AG434" s="36">
        <v>16796.649703868065</v>
      </c>
      <c r="AH434" s="36">
        <v>9189.9820764062388</v>
      </c>
      <c r="AI434" s="36">
        <v>5143.2707275390694</v>
      </c>
      <c r="AJ434" s="36">
        <v>34.278601074218869</v>
      </c>
      <c r="AK434" s="36">
        <v>2876.1578588867187</v>
      </c>
      <c r="AL434" s="36">
        <v>19091.836200562539</v>
      </c>
      <c r="AM434" s="36">
        <v>12604.331680984387</v>
      </c>
      <c r="AN434" s="36">
        <v>6909.539493429691</v>
      </c>
      <c r="AO434" s="36">
        <v>34013.947516402353</v>
      </c>
      <c r="AP434" s="36">
        <v>636.51693725585938</v>
      </c>
      <c r="AQ434" s="36">
        <v>29077.930205296907</v>
      </c>
      <c r="AR434" s="36">
        <v>36006.79433285939</v>
      </c>
      <c r="AS434" s="36">
        <v>42194.779531249995</v>
      </c>
      <c r="AT434" s="36">
        <v>15096.325713640645</v>
      </c>
      <c r="AU434" s="36">
        <v>36136.689741093789</v>
      </c>
      <c r="AV434" s="36">
        <v>15675.030168156245</v>
      </c>
      <c r="AW434" s="36">
        <v>11346.828232412119</v>
      </c>
      <c r="AX434" s="36">
        <v>34946.084125238296</v>
      </c>
      <c r="AY434" s="36">
        <v>27994.574577859385</v>
      </c>
    </row>
    <row r="435" spans="1:51" x14ac:dyDescent="0.25">
      <c r="A435" s="34">
        <v>44305</v>
      </c>
      <c r="B435" s="35">
        <v>2</v>
      </c>
      <c r="C435" s="36">
        <v>17754.78726832032</v>
      </c>
      <c r="D435" s="36">
        <v>24190.137488718759</v>
      </c>
      <c r="E435" s="36">
        <v>10869.108197117212</v>
      </c>
      <c r="F435" s="36">
        <v>35895.417803671902</v>
      </c>
      <c r="G435" s="36">
        <v>15815.627999171866</v>
      </c>
      <c r="H435" s="36">
        <v>3792.9324612499913</v>
      </c>
      <c r="I435" s="36">
        <v>16537.106168647024</v>
      </c>
      <c r="J435" s="36">
        <v>92.009685516357507</v>
      </c>
      <c r="K435" s="36">
        <v>10678.449640156248</v>
      </c>
      <c r="L435" s="36">
        <v>5808.6880754198237</v>
      </c>
      <c r="M435" s="36">
        <v>23685.895828405457</v>
      </c>
      <c r="N435" s="36">
        <v>10437.000064453143</v>
      </c>
      <c r="O435" s="36">
        <v>26711.164111929596</v>
      </c>
      <c r="P435" s="36">
        <v>2533.7247262099613</v>
      </c>
      <c r="Q435" s="36">
        <v>31.90296125411988</v>
      </c>
      <c r="R435" s="36">
        <v>4270.9010561523446</v>
      </c>
      <c r="S435" s="36">
        <v>30872.089039394254</v>
      </c>
      <c r="T435" s="36">
        <v>10676.715488507834</v>
      </c>
      <c r="U435" s="36">
        <v>5701.0997509765702</v>
      </c>
      <c r="V435" s="36">
        <v>42853.4214726875</v>
      </c>
      <c r="W435" s="36">
        <v>2601.1595214843751</v>
      </c>
      <c r="X435" s="36">
        <v>10833.978514569584</v>
      </c>
      <c r="Y435" s="36">
        <v>13995.795927323414</v>
      </c>
      <c r="Z435" s="36">
        <v>232.53628952026372</v>
      </c>
      <c r="AA435" s="36">
        <v>12041.100218179734</v>
      </c>
      <c r="AB435" s="36">
        <v>11635.62966361588</v>
      </c>
      <c r="AC435" s="36">
        <v>17115.836267191637</v>
      </c>
      <c r="AD435" s="36">
        <v>24174.329796921866</v>
      </c>
      <c r="AE435" s="36">
        <v>5818.4521006250361</v>
      </c>
      <c r="AF435" s="36">
        <v>8.8427184466019426</v>
      </c>
      <c r="AG435" s="36">
        <v>14567.878684524287</v>
      </c>
      <c r="AH435" s="36">
        <v>8495.155477624985</v>
      </c>
      <c r="AI435" s="36">
        <v>4456.940258789069</v>
      </c>
      <c r="AJ435" s="36">
        <v>33.349152343751356</v>
      </c>
      <c r="AK435" s="36">
        <v>2684.9539287109383</v>
      </c>
      <c r="AL435" s="36">
        <v>16326.765523984379</v>
      </c>
      <c r="AM435" s="36">
        <v>10399.803506031241</v>
      </c>
      <c r="AN435" s="36">
        <v>6644.6512404921905</v>
      </c>
      <c r="AO435" s="36">
        <v>29892.397500199208</v>
      </c>
      <c r="AP435" s="36">
        <v>608.10832214355469</v>
      </c>
      <c r="AQ435" s="36">
        <v>27340.889261261771</v>
      </c>
      <c r="AR435" s="36">
        <v>31872.352558406281</v>
      </c>
      <c r="AS435" s="36">
        <v>36088.092894531241</v>
      </c>
      <c r="AT435" s="36">
        <v>15043.696122718753</v>
      </c>
      <c r="AU435" s="36">
        <v>32686.128829546888</v>
      </c>
      <c r="AV435" s="36">
        <v>16726.05386057814</v>
      </c>
      <c r="AW435" s="36">
        <v>5086.9678550370636</v>
      </c>
      <c r="AX435" s="36">
        <v>29838.726154648437</v>
      </c>
      <c r="AY435" s="36">
        <v>26251.155360859451</v>
      </c>
    </row>
    <row r="436" spans="1:51" x14ac:dyDescent="0.25">
      <c r="A436" s="34">
        <v>44305</v>
      </c>
      <c r="B436" s="35">
        <v>3</v>
      </c>
      <c r="C436" s="36">
        <v>17127.771022414054</v>
      </c>
      <c r="D436" s="36">
        <v>22157.471660125015</v>
      </c>
      <c r="E436" s="36">
        <v>9491.3633864140465</v>
      </c>
      <c r="F436" s="36">
        <v>33943.766173999989</v>
      </c>
      <c r="G436" s="36">
        <v>13697.270568226615</v>
      </c>
      <c r="H436" s="36">
        <v>4265.4175539062671</v>
      </c>
      <c r="I436" s="36">
        <v>15676.908592011288</v>
      </c>
      <c r="J436" s="36">
        <v>90.421133041381808</v>
      </c>
      <c r="K436" s="36">
        <v>9825.8687061719011</v>
      </c>
      <c r="L436" s="36">
        <v>5414.4820474610833</v>
      </c>
      <c r="M436" s="36">
        <v>23141.375426259699</v>
      </c>
      <c r="N436" s="36">
        <v>10119.989935546882</v>
      </c>
      <c r="O436" s="36">
        <v>25144.509245472553</v>
      </c>
      <c r="P436" s="36">
        <v>2534.7831698837917</v>
      </c>
      <c r="Q436" s="36">
        <v>31.178164005279541</v>
      </c>
      <c r="R436" s="36">
        <v>3830.1709758300808</v>
      </c>
      <c r="S436" s="36">
        <v>27544.901010941128</v>
      </c>
      <c r="T436" s="36">
        <v>10301.848975257833</v>
      </c>
      <c r="U436" s="36">
        <v>5436.5259365234406</v>
      </c>
      <c r="V436" s="36">
        <v>38527.706168265628</v>
      </c>
      <c r="W436" s="36">
        <v>2411.9553710937507</v>
      </c>
      <c r="X436" s="36">
        <v>10606.337917752073</v>
      </c>
      <c r="Y436" s="36">
        <v>13408.819791085356</v>
      </c>
      <c r="Z436" s="36">
        <v>216.77487274169931</v>
      </c>
      <c r="AA436" s="36">
        <v>10388.518026773463</v>
      </c>
      <c r="AB436" s="36">
        <v>11334.945560218395</v>
      </c>
      <c r="AC436" s="36">
        <v>16426.699262847851</v>
      </c>
      <c r="AD436" s="36">
        <v>21958.164142875012</v>
      </c>
      <c r="AE436" s="36">
        <v>4644.5201948281383</v>
      </c>
      <c r="AF436" s="36">
        <v>8.8427184466019426</v>
      </c>
      <c r="AG436" s="36">
        <v>13138.872293711802</v>
      </c>
      <c r="AH436" s="36">
        <v>8095.9253322187542</v>
      </c>
      <c r="AI436" s="36">
        <v>3920.5547729492218</v>
      </c>
      <c r="AJ436" s="36">
        <v>33.626303955078939</v>
      </c>
      <c r="AK436" s="36">
        <v>2559.5226499023447</v>
      </c>
      <c r="AL436" s="36">
        <v>14632.870960585959</v>
      </c>
      <c r="AM436" s="36">
        <v>9517.2518966562602</v>
      </c>
      <c r="AN436" s="36">
        <v>6055.2273272734392</v>
      </c>
      <c r="AO436" s="36">
        <v>27345.075568539105</v>
      </c>
      <c r="AP436" s="36">
        <v>589.80838012695313</v>
      </c>
      <c r="AQ436" s="36">
        <v>26144.639336140652</v>
      </c>
      <c r="AR436" s="36">
        <v>29338.646144199192</v>
      </c>
      <c r="AS436" s="36">
        <v>32400.84099609375</v>
      </c>
      <c r="AT436" s="36">
        <v>14482.071973968779</v>
      </c>
      <c r="AU436" s="36">
        <v>30703.152020984442</v>
      </c>
      <c r="AV436" s="36">
        <v>14855.859511000033</v>
      </c>
      <c r="AW436" s="36">
        <v>4214.6860805166043</v>
      </c>
      <c r="AX436" s="36">
        <v>26625.000624230495</v>
      </c>
      <c r="AY436" s="36">
        <v>25460.790769539064</v>
      </c>
    </row>
    <row r="437" spans="1:51" x14ac:dyDescent="0.25">
      <c r="A437" s="34">
        <v>44305</v>
      </c>
      <c r="B437" s="35">
        <v>4</v>
      </c>
      <c r="C437" s="36">
        <v>16547.28446380471</v>
      </c>
      <c r="D437" s="36">
        <v>21347.235862484355</v>
      </c>
      <c r="E437" s="36">
        <v>9018.4014397890769</v>
      </c>
      <c r="F437" s="36">
        <v>32816.942492921924</v>
      </c>
      <c r="G437" s="36">
        <v>13053.531304562532</v>
      </c>
      <c r="H437" s="36">
        <v>4306.2802328359448</v>
      </c>
      <c r="I437" s="36">
        <v>15129.590602038623</v>
      </c>
      <c r="J437" s="36">
        <v>83.952863693237305</v>
      </c>
      <c r="K437" s="36">
        <v>9405.5573372968865</v>
      </c>
      <c r="L437" s="36">
        <v>5003.5175570510391</v>
      </c>
      <c r="M437" s="36">
        <v>23085.995613313324</v>
      </c>
      <c r="N437" s="36">
        <v>9948.6951113281302</v>
      </c>
      <c r="O437" s="36">
        <v>24334.557048171813</v>
      </c>
      <c r="P437" s="36">
        <v>2513.0297414326205</v>
      </c>
      <c r="Q437" s="36">
        <v>31.032606124877937</v>
      </c>
      <c r="R437" s="36">
        <v>3609.9279299316404</v>
      </c>
      <c r="S437" s="36">
        <v>25477.592103253632</v>
      </c>
      <c r="T437" s="36">
        <v>10083.889939570332</v>
      </c>
      <c r="U437" s="36">
        <v>5318.1927363281302</v>
      </c>
      <c r="V437" s="36">
        <v>35829.475588812536</v>
      </c>
      <c r="W437" s="36">
        <v>2582.109106445313</v>
      </c>
      <c r="X437" s="36">
        <v>10310.618050134091</v>
      </c>
      <c r="Y437" s="36">
        <v>13076.790296927567</v>
      </c>
      <c r="Z437" s="36">
        <v>235.60499328613284</v>
      </c>
      <c r="AA437" s="36">
        <v>9217.5895058281385</v>
      </c>
      <c r="AB437" s="36">
        <v>11153.842867099556</v>
      </c>
      <c r="AC437" s="36">
        <v>15902.058283644747</v>
      </c>
      <c r="AD437" s="36">
        <v>20674.248287625011</v>
      </c>
      <c r="AE437" s="36">
        <v>4310.4970896875102</v>
      </c>
      <c r="AF437" s="36">
        <v>8.8427184466019426</v>
      </c>
      <c r="AG437" s="36">
        <v>12397.473484524329</v>
      </c>
      <c r="AH437" s="36">
        <v>7719.0839318437611</v>
      </c>
      <c r="AI437" s="36">
        <v>3680.9632080078131</v>
      </c>
      <c r="AJ437" s="36">
        <v>34.141236328124975</v>
      </c>
      <c r="AK437" s="36">
        <v>2452.5355922851572</v>
      </c>
      <c r="AL437" s="36">
        <v>13647.372202062514</v>
      </c>
      <c r="AM437" s="36">
        <v>9199.6472415000062</v>
      </c>
      <c r="AN437" s="36">
        <v>5597.5012933593798</v>
      </c>
      <c r="AO437" s="36">
        <v>25582.640532732443</v>
      </c>
      <c r="AP437" s="36">
        <v>585.97178649902344</v>
      </c>
      <c r="AQ437" s="36">
        <v>25650.951528015681</v>
      </c>
      <c r="AR437" s="36">
        <v>27853.986759843745</v>
      </c>
      <c r="AS437" s="36">
        <v>30102.29647851564</v>
      </c>
      <c r="AT437" s="36">
        <v>13896.306833906287</v>
      </c>
      <c r="AU437" s="36">
        <v>29855.498689203181</v>
      </c>
      <c r="AV437" s="36">
        <v>14500.070840921922</v>
      </c>
      <c r="AW437" s="36">
        <v>2927.4799647158134</v>
      </c>
      <c r="AX437" s="36">
        <v>25045.070749298837</v>
      </c>
      <c r="AY437" s="36">
        <v>25059.455725039123</v>
      </c>
    </row>
    <row r="438" spans="1:51" x14ac:dyDescent="0.25">
      <c r="A438" s="34">
        <v>44305</v>
      </c>
      <c r="B438" s="35">
        <v>5</v>
      </c>
      <c r="C438" s="36">
        <v>16228.704434914111</v>
      </c>
      <c r="D438" s="36">
        <v>20975.448167921888</v>
      </c>
      <c r="E438" s="36">
        <v>8822.9821622187574</v>
      </c>
      <c r="F438" s="36">
        <v>32426.148651968797</v>
      </c>
      <c r="G438" s="36">
        <v>13211.406237257848</v>
      </c>
      <c r="H438" s="36">
        <v>4227.7609610625295</v>
      </c>
      <c r="I438" s="36">
        <v>14941.118583359885</v>
      </c>
      <c r="J438" s="36">
        <v>88.724029541015696</v>
      </c>
      <c r="K438" s="36">
        <v>9049.6585719218911</v>
      </c>
      <c r="L438" s="36">
        <v>5681.4132522567088</v>
      </c>
      <c r="M438" s="36">
        <v>22285.079888421831</v>
      </c>
      <c r="N438" s="36">
        <v>9739.845064453144</v>
      </c>
      <c r="O438" s="36">
        <v>24127.580327308486</v>
      </c>
      <c r="P438" s="36">
        <v>2499.2267156796879</v>
      </c>
      <c r="Q438" s="36">
        <v>30.825656890869141</v>
      </c>
      <c r="R438" s="36">
        <v>3511.3266530761716</v>
      </c>
      <c r="S438" s="36">
        <v>24920.500521675509</v>
      </c>
      <c r="T438" s="36">
        <v>9935.5635144297048</v>
      </c>
      <c r="U438" s="36">
        <v>5285.1340576171897</v>
      </c>
      <c r="V438" s="36">
        <v>35012.089957375014</v>
      </c>
      <c r="W438" s="36">
        <v>2686.525891113281</v>
      </c>
      <c r="X438" s="36">
        <v>9992.7014911388014</v>
      </c>
      <c r="Y438" s="36">
        <v>12939.246536571267</v>
      </c>
      <c r="Z438" s="36">
        <v>226.28137191772458</v>
      </c>
      <c r="AA438" s="36">
        <v>8715.3795560000162</v>
      </c>
      <c r="AB438" s="36">
        <v>11278.455836208788</v>
      </c>
      <c r="AC438" s="36">
        <v>15707.86903814476</v>
      </c>
      <c r="AD438" s="36">
        <v>20292.69724289063</v>
      </c>
      <c r="AE438" s="36">
        <v>4163.475583664077</v>
      </c>
      <c r="AF438" s="36">
        <v>8.8427184466019426</v>
      </c>
      <c r="AG438" s="36">
        <v>12158.031762024311</v>
      </c>
      <c r="AH438" s="36">
        <v>7598.3252716718816</v>
      </c>
      <c r="AI438" s="36">
        <v>3568.3061767578129</v>
      </c>
      <c r="AJ438" s="36">
        <v>33.251903320313275</v>
      </c>
      <c r="AK438" s="36">
        <v>2397.6840131835938</v>
      </c>
      <c r="AL438" s="36">
        <v>13072.510357289078</v>
      </c>
      <c r="AM438" s="36">
        <v>8904.7172194531577</v>
      </c>
      <c r="AN438" s="36">
        <v>5495.2687489921991</v>
      </c>
      <c r="AO438" s="36">
        <v>24931.117840974632</v>
      </c>
      <c r="AP438" s="36">
        <v>574.14228820800781</v>
      </c>
      <c r="AQ438" s="36">
        <v>25471.426187128953</v>
      </c>
      <c r="AR438" s="36">
        <v>27320.883429742218</v>
      </c>
      <c r="AS438" s="36">
        <v>29115.922285156259</v>
      </c>
      <c r="AT438" s="36">
        <v>13912.6672376719</v>
      </c>
      <c r="AU438" s="36">
        <v>29497.638719359406</v>
      </c>
      <c r="AV438" s="36">
        <v>14716.144325953152</v>
      </c>
      <c r="AW438" s="36">
        <v>2167.4583431621222</v>
      </c>
      <c r="AX438" s="36">
        <v>24271.594155894549</v>
      </c>
      <c r="AY438" s="36">
        <v>24870.526902281254</v>
      </c>
    </row>
    <row r="439" spans="1:51" x14ac:dyDescent="0.25">
      <c r="A439" s="34">
        <v>44305</v>
      </c>
      <c r="B439" s="35">
        <v>6</v>
      </c>
      <c r="C439" s="36">
        <v>16880.574938265683</v>
      </c>
      <c r="D439" s="36">
        <v>21676.245472453134</v>
      </c>
      <c r="E439" s="36">
        <v>9317.1734654062402</v>
      </c>
      <c r="F439" s="36">
        <v>32825.24629096876</v>
      </c>
      <c r="G439" s="36">
        <v>10013.657072803499</v>
      </c>
      <c r="H439" s="36">
        <v>4276.2436417265617</v>
      </c>
      <c r="I439" s="36">
        <v>15505.945350204598</v>
      </c>
      <c r="J439" s="36">
        <v>84.810455322265611</v>
      </c>
      <c r="K439" s="36">
        <v>9217.280653265625</v>
      </c>
      <c r="L439" s="36">
        <v>5442.8516766623643</v>
      </c>
      <c r="M439" s="36">
        <v>22830.765501336446</v>
      </c>
      <c r="N439" s="36">
        <v>9550.5816425781413</v>
      </c>
      <c r="O439" s="36">
        <v>24929.937230730375</v>
      </c>
      <c r="P439" s="36">
        <v>4698.3743569755879</v>
      </c>
      <c r="Q439" s="36">
        <v>30.38594055175782</v>
      </c>
      <c r="R439" s="36">
        <v>3559.0924145507811</v>
      </c>
      <c r="S439" s="36">
        <v>25524.530202886428</v>
      </c>
      <c r="T439" s="36">
        <v>10133.923700898453</v>
      </c>
      <c r="U439" s="36">
        <v>5305.9340068359388</v>
      </c>
      <c r="V439" s="36">
        <v>35651.480164156223</v>
      </c>
      <c r="W439" s="36">
        <v>2675.2361938476565</v>
      </c>
      <c r="X439" s="36">
        <v>9981.8942235726445</v>
      </c>
      <c r="Y439" s="36">
        <v>13396.183631186137</v>
      </c>
      <c r="Z439" s="36">
        <v>235.75581893920912</v>
      </c>
      <c r="AA439" s="36">
        <v>9188.5709193047151</v>
      </c>
      <c r="AB439" s="36">
        <v>11530.334716393725</v>
      </c>
      <c r="AC439" s="36">
        <v>16082.108588832265</v>
      </c>
      <c r="AD439" s="36">
        <v>20669.219956046927</v>
      </c>
      <c r="AE439" s="36">
        <v>4541.326863578146</v>
      </c>
      <c r="AF439" s="36">
        <v>8.8427184466019426</v>
      </c>
      <c r="AG439" s="36">
        <v>12492.983243868068</v>
      </c>
      <c r="AH439" s="36">
        <v>7654.4153647031335</v>
      </c>
      <c r="AI439" s="36">
        <v>3647.4602783203136</v>
      </c>
      <c r="AJ439" s="36">
        <v>33.556327392578979</v>
      </c>
      <c r="AK439" s="36">
        <v>2424.7075166015634</v>
      </c>
      <c r="AL439" s="36">
        <v>13400.774941718773</v>
      </c>
      <c r="AM439" s="36">
        <v>9349.6424538594038</v>
      </c>
      <c r="AN439" s="36">
        <v>5383.6139374843779</v>
      </c>
      <c r="AO439" s="36">
        <v>25465.325454746122</v>
      </c>
      <c r="AP439" s="36">
        <v>574.70120239257813</v>
      </c>
      <c r="AQ439" s="36">
        <v>26012.989286785192</v>
      </c>
      <c r="AR439" s="36">
        <v>27866.634085765665</v>
      </c>
      <c r="AS439" s="36">
        <v>30329.234442382829</v>
      </c>
      <c r="AT439" s="36">
        <v>14128.695689765646</v>
      </c>
      <c r="AU439" s="36">
        <v>29952.503818484394</v>
      </c>
      <c r="AV439" s="36">
        <v>14888.485253343759</v>
      </c>
      <c r="AW439" s="36">
        <v>2244.6087952949247</v>
      </c>
      <c r="AX439" s="36">
        <v>24640.636685804704</v>
      </c>
      <c r="AY439" s="36">
        <v>25315.729624671916</v>
      </c>
    </row>
    <row r="440" spans="1:51" x14ac:dyDescent="0.25">
      <c r="A440" s="34">
        <v>44305</v>
      </c>
      <c r="B440" s="35">
        <v>7</v>
      </c>
      <c r="C440" s="36">
        <v>18191.019872124984</v>
      </c>
      <c r="D440" s="36">
        <v>24335.571637796857</v>
      </c>
      <c r="E440" s="36">
        <v>10268.096722890636</v>
      </c>
      <c r="F440" s="36">
        <v>36263.052004453151</v>
      </c>
      <c r="G440" s="36">
        <v>13717.89018892214</v>
      </c>
      <c r="H440" s="36">
        <v>5015.2676473906522</v>
      </c>
      <c r="I440" s="36">
        <v>17608.641671149926</v>
      </c>
      <c r="J440" s="36">
        <v>99.727447509765597</v>
      </c>
      <c r="K440" s="36">
        <v>10412.692966390627</v>
      </c>
      <c r="L440" s="36">
        <v>6039.7500142804047</v>
      </c>
      <c r="M440" s="36">
        <v>23564.094468302748</v>
      </c>
      <c r="N440" s="36">
        <v>9897.5695546875013</v>
      </c>
      <c r="O440" s="36">
        <v>27777.152937136649</v>
      </c>
      <c r="P440" s="36">
        <v>4672.2199848447408</v>
      </c>
      <c r="Q440" s="36">
        <v>30.859416007995609</v>
      </c>
      <c r="R440" s="36">
        <v>3806.4197578124986</v>
      </c>
      <c r="S440" s="36">
        <v>28477.907795894258</v>
      </c>
      <c r="T440" s="36">
        <v>10766.720805789071</v>
      </c>
      <c r="U440" s="36">
        <v>5692.0617285156204</v>
      </c>
      <c r="V440" s="36">
        <v>39434.645438921834</v>
      </c>
      <c r="W440" s="36">
        <v>2846.8976928710954</v>
      </c>
      <c r="X440" s="36">
        <v>10284.831058446185</v>
      </c>
      <c r="Y440" s="36">
        <v>14835.567130434953</v>
      </c>
      <c r="Z440" s="36">
        <v>223.16844940185547</v>
      </c>
      <c r="AA440" s="36">
        <v>11297.819315617196</v>
      </c>
      <c r="AB440" s="36">
        <v>12794.28039725105</v>
      </c>
      <c r="AC440" s="36">
        <v>17144.578954832239</v>
      </c>
      <c r="AD440" s="36">
        <v>22692.455922406247</v>
      </c>
      <c r="AE440" s="36">
        <v>4774.5173377734709</v>
      </c>
      <c r="AF440" s="36">
        <v>8.8427184466019426</v>
      </c>
      <c r="AG440" s="36">
        <v>13842.743272774307</v>
      </c>
      <c r="AH440" s="36">
        <v>8285.8872909687561</v>
      </c>
      <c r="AI440" s="36">
        <v>3946.4873168945392</v>
      </c>
      <c r="AJ440" s="36">
        <v>35.028487304687118</v>
      </c>
      <c r="AK440" s="36">
        <v>2582.5254770507818</v>
      </c>
      <c r="AL440" s="36">
        <v>10629.175076113299</v>
      </c>
      <c r="AM440" s="36">
        <v>9858.9138009219023</v>
      </c>
      <c r="AN440" s="36">
        <v>5786.4058185312697</v>
      </c>
      <c r="AO440" s="36">
        <v>27803.040568750021</v>
      </c>
      <c r="AP440" s="36">
        <v>586.61650085449219</v>
      </c>
      <c r="AQ440" s="36">
        <v>28374.428526972621</v>
      </c>
      <c r="AR440" s="36">
        <v>30670.021709628949</v>
      </c>
      <c r="AS440" s="36">
        <v>33571.618607421893</v>
      </c>
      <c r="AT440" s="36">
        <v>15041.706089656283</v>
      </c>
      <c r="AU440" s="36">
        <v>33483.552413328129</v>
      </c>
      <c r="AV440" s="36">
        <v>14583.96028900001</v>
      </c>
      <c r="AW440" s="36">
        <v>2231.5147359804773</v>
      </c>
      <c r="AX440" s="36">
        <v>26849.34650686524</v>
      </c>
      <c r="AY440" s="36">
        <v>27450.610400828213</v>
      </c>
    </row>
    <row r="441" spans="1:51" x14ac:dyDescent="0.25">
      <c r="A441" s="34">
        <v>44305</v>
      </c>
      <c r="B441" s="35">
        <v>8</v>
      </c>
      <c r="C441" s="36">
        <v>21661.582411906296</v>
      </c>
      <c r="D441" s="36">
        <v>27277.186743109381</v>
      </c>
      <c r="E441" s="36">
        <v>12210.835209000003</v>
      </c>
      <c r="F441" s="36">
        <v>43348.769064843778</v>
      </c>
      <c r="G441" s="36">
        <v>18909.00974731156</v>
      </c>
      <c r="H441" s="36">
        <v>5998.8053627500076</v>
      </c>
      <c r="I441" s="36">
        <v>21170.289451587436</v>
      </c>
      <c r="J441" s="36">
        <v>124.4192543029786</v>
      </c>
      <c r="K441" s="36">
        <v>12176.00671044533</v>
      </c>
      <c r="L441" s="36">
        <v>7116.6725833358541</v>
      </c>
      <c r="M441" s="36">
        <v>27983.84489500782</v>
      </c>
      <c r="N441" s="36">
        <v>11513.886240234377</v>
      </c>
      <c r="O441" s="36">
        <v>32894.551247831965</v>
      </c>
      <c r="P441" s="36">
        <v>2551.8076788055637</v>
      </c>
      <c r="Q441" s="36">
        <v>31.48995113372802</v>
      </c>
      <c r="R441" s="36">
        <v>4050.3540981445317</v>
      </c>
      <c r="S441" s="36">
        <v>31147.291863058341</v>
      </c>
      <c r="T441" s="36">
        <v>11477.369492281261</v>
      </c>
      <c r="U441" s="36">
        <v>6209.8871855468697</v>
      </c>
      <c r="V441" s="36">
        <v>44579.677484687505</v>
      </c>
      <c r="W441" s="36">
        <v>3810.8371337890699</v>
      </c>
      <c r="X441" s="36">
        <v>10880.053282396711</v>
      </c>
      <c r="Y441" s="36">
        <v>17829.256803651031</v>
      </c>
      <c r="Z441" s="36">
        <v>204.24238052368162</v>
      </c>
      <c r="AA441" s="36">
        <v>12812.834052070344</v>
      </c>
      <c r="AB441" s="36">
        <v>15203.330858775105</v>
      </c>
      <c r="AC441" s="36">
        <v>19781.735078238482</v>
      </c>
      <c r="AD441" s="36">
        <v>24555.551825171871</v>
      </c>
      <c r="AE441" s="36">
        <v>5867.7517041406381</v>
      </c>
      <c r="AF441" s="36">
        <v>8.8427184466019426</v>
      </c>
      <c r="AG441" s="36">
        <v>15904.871950399305</v>
      </c>
      <c r="AH441" s="36">
        <v>20015.841110531248</v>
      </c>
      <c r="AI441" s="36">
        <v>3834.6452847308851</v>
      </c>
      <c r="AJ441" s="36">
        <v>64.134279052734058</v>
      </c>
      <c r="AK441" s="36">
        <v>2843.6095570545294</v>
      </c>
      <c r="AL441" s="36">
        <v>5348.5714184218796</v>
      </c>
      <c r="AM441" s="36">
        <v>10100.331855023445</v>
      </c>
      <c r="AN441" s="36">
        <v>6519.5710328671903</v>
      </c>
      <c r="AO441" s="36">
        <v>30243.338649863275</v>
      </c>
      <c r="AP441" s="36">
        <v>480.20364211962891</v>
      </c>
      <c r="AQ441" s="36">
        <v>33073.456793031291</v>
      </c>
      <c r="AR441" s="36">
        <v>34829.814633882823</v>
      </c>
      <c r="AS441" s="36">
        <v>36196.948587890678</v>
      </c>
      <c r="AT441" s="36">
        <v>17390.018446921888</v>
      </c>
      <c r="AU441" s="36">
        <v>39462.237197718758</v>
      </c>
      <c r="AV441" s="36">
        <v>14459.142873171877</v>
      </c>
      <c r="AW441" s="36">
        <v>2099.5513630579117</v>
      </c>
      <c r="AX441" s="36">
        <v>27966.471731632828</v>
      </c>
      <c r="AY441" s="36">
        <v>32156.143745218757</v>
      </c>
    </row>
    <row r="442" spans="1:51" x14ac:dyDescent="0.25">
      <c r="A442" s="34">
        <v>44305</v>
      </c>
      <c r="B442" s="35">
        <v>9</v>
      </c>
      <c r="C442" s="36">
        <v>25533.768298890656</v>
      </c>
      <c r="D442" s="36">
        <v>33772.702673062464</v>
      </c>
      <c r="E442" s="36">
        <v>14694.682358109394</v>
      </c>
      <c r="F442" s="36">
        <v>51365.077190843745</v>
      </c>
      <c r="G442" s="36">
        <v>25309.882442475217</v>
      </c>
      <c r="H442" s="36">
        <v>8531.6296275000168</v>
      </c>
      <c r="I442" s="36">
        <v>25165.832908661647</v>
      </c>
      <c r="J442" s="36">
        <v>133.24251937866211</v>
      </c>
      <c r="K442" s="36">
        <v>15138.433168703137</v>
      </c>
      <c r="L442" s="36">
        <v>9386.1450744630292</v>
      </c>
      <c r="M442" s="36">
        <v>34790.004909746101</v>
      </c>
      <c r="N442" s="36">
        <v>13620.011789062522</v>
      </c>
      <c r="O442" s="36">
        <v>39559.164473120996</v>
      </c>
      <c r="P442" s="36">
        <v>2559.3172227566024</v>
      </c>
      <c r="Q442" s="36">
        <v>32.761126518249519</v>
      </c>
      <c r="R442" s="36">
        <v>4813.562114257812</v>
      </c>
      <c r="S442" s="36">
        <v>38531.486859636447</v>
      </c>
      <c r="T442" s="36">
        <v>13532.923944546883</v>
      </c>
      <c r="U442" s="36">
        <v>7365.1967294921906</v>
      </c>
      <c r="V442" s="36">
        <v>52080.710912718772</v>
      </c>
      <c r="W442" s="36">
        <v>4628.7684814453205</v>
      </c>
      <c r="X442" s="36">
        <v>12672.069059866186</v>
      </c>
      <c r="Y442" s="36">
        <v>23420.668282331491</v>
      </c>
      <c r="Z442" s="36">
        <v>208.89638183593746</v>
      </c>
      <c r="AA442" s="36">
        <v>16664.725925265644</v>
      </c>
      <c r="AB442" s="36">
        <v>17765.158088047814</v>
      </c>
      <c r="AC442" s="36">
        <v>23981.279198035343</v>
      </c>
      <c r="AD442" s="36">
        <v>28708.033555156235</v>
      </c>
      <c r="AE442" s="36">
        <v>7520.3859523125348</v>
      </c>
      <c r="AF442" s="36">
        <v>8.8427184466019426</v>
      </c>
      <c r="AG442" s="36">
        <v>18797.324715961797</v>
      </c>
      <c r="AH442" s="36">
        <v>32448.73610006251</v>
      </c>
      <c r="AI442" s="36">
        <v>5047.845398675001</v>
      </c>
      <c r="AJ442" s="36">
        <v>106.16370214843791</v>
      </c>
      <c r="AK442" s="36">
        <v>3174.5955645290524</v>
      </c>
      <c r="AL442" s="36">
        <v>6216.57962018751</v>
      </c>
      <c r="AM442" s="36">
        <v>12048.73319007035</v>
      </c>
      <c r="AN442" s="36">
        <v>7346.4841813437497</v>
      </c>
      <c r="AO442" s="36">
        <v>36629.267324800785</v>
      </c>
      <c r="AP442" s="36">
        <v>470.24733255833462</v>
      </c>
      <c r="AQ442" s="36">
        <v>39168.49839623439</v>
      </c>
      <c r="AR442" s="36">
        <v>44275.680758851522</v>
      </c>
      <c r="AS442" s="36">
        <v>43516.205240234362</v>
      </c>
      <c r="AT442" s="36">
        <v>20694.13849973437</v>
      </c>
      <c r="AU442" s="36">
        <v>46533.314005546883</v>
      </c>
      <c r="AV442" s="36">
        <v>17870.636411968753</v>
      </c>
      <c r="AW442" s="36">
        <v>2121.5329260698541</v>
      </c>
      <c r="AX442" s="36">
        <v>32621.935399334008</v>
      </c>
      <c r="AY442" s="36">
        <v>38238.459285421945</v>
      </c>
    </row>
    <row r="443" spans="1:51" x14ac:dyDescent="0.25">
      <c r="A443" s="34">
        <v>44305</v>
      </c>
      <c r="B443" s="35">
        <v>10</v>
      </c>
      <c r="C443" s="36">
        <v>27596.348297669476</v>
      </c>
      <c r="D443" s="36">
        <v>37919.819033437503</v>
      </c>
      <c r="E443" s="36">
        <v>16795.914329359388</v>
      </c>
      <c r="F443" s="36">
        <v>56254.485434781258</v>
      </c>
      <c r="G443" s="36">
        <v>29774.840614176999</v>
      </c>
      <c r="H443" s="36">
        <v>9409.4243093750192</v>
      </c>
      <c r="I443" s="36">
        <v>28011.214231481979</v>
      </c>
      <c r="J443" s="36">
        <v>136.9174995422363</v>
      </c>
      <c r="K443" s="36">
        <v>17336.371067750035</v>
      </c>
      <c r="L443" s="36">
        <v>10510.19384058779</v>
      </c>
      <c r="M443" s="36">
        <v>38747.322075769764</v>
      </c>
      <c r="N443" s="36">
        <v>14778.105769531256</v>
      </c>
      <c r="O443" s="36">
        <v>44059.866140292885</v>
      </c>
      <c r="P443" s="36">
        <v>3252.0439832821885</v>
      </c>
      <c r="Q443" s="36">
        <v>33.631767272949219</v>
      </c>
      <c r="R443" s="36">
        <v>5300.2696098632832</v>
      </c>
      <c r="S443" s="36">
        <v>44134.261128511462</v>
      </c>
      <c r="T443" s="36">
        <v>15224.894550460949</v>
      </c>
      <c r="U443" s="36">
        <v>8322.8422480468889</v>
      </c>
      <c r="V443" s="36">
        <v>56796.413870781224</v>
      </c>
      <c r="W443" s="36">
        <v>5468.8104248046902</v>
      </c>
      <c r="X443" s="36">
        <v>13644.457953209052</v>
      </c>
      <c r="Y443" s="36">
        <v>26775.063351924469</v>
      </c>
      <c r="Z443" s="36">
        <v>210.77899154663086</v>
      </c>
      <c r="AA443" s="36">
        <v>19982.017944906271</v>
      </c>
      <c r="AB443" s="36">
        <v>19249.695244128074</v>
      </c>
      <c r="AC443" s="36">
        <v>26107.468550707232</v>
      </c>
      <c r="AD443" s="36">
        <v>31597.974384218753</v>
      </c>
      <c r="AE443" s="36">
        <v>7967.6153259531702</v>
      </c>
      <c r="AF443" s="36">
        <v>8.8427184466019426</v>
      </c>
      <c r="AG443" s="36">
        <v>20985.163220836803</v>
      </c>
      <c r="AH443" s="36">
        <v>36845.303844249989</v>
      </c>
      <c r="AI443" s="36">
        <v>6087.1845631507804</v>
      </c>
      <c r="AJ443" s="36">
        <v>138.32261743164094</v>
      </c>
      <c r="AK443" s="36">
        <v>4030.9303215865016</v>
      </c>
      <c r="AL443" s="36">
        <v>7123.5777619375094</v>
      </c>
      <c r="AM443" s="36">
        <v>14111.080507062523</v>
      </c>
      <c r="AN443" s="36">
        <v>7914.6671207343798</v>
      </c>
      <c r="AO443" s="36">
        <v>42130.320259410153</v>
      </c>
      <c r="AP443" s="36">
        <v>696.02756543115242</v>
      </c>
      <c r="AQ443" s="36">
        <v>44071.166124187504</v>
      </c>
      <c r="AR443" s="36">
        <v>51123.176718109367</v>
      </c>
      <c r="AS443" s="36">
        <v>49079.460695312533</v>
      </c>
      <c r="AT443" s="36">
        <v>22498.849987578102</v>
      </c>
      <c r="AU443" s="36">
        <v>50419.913878000036</v>
      </c>
      <c r="AV443" s="36">
        <v>20556.979359187506</v>
      </c>
      <c r="AW443" s="36">
        <v>1865.463199089661</v>
      </c>
      <c r="AX443" s="36">
        <v>36660.663304732458</v>
      </c>
      <c r="AY443" s="36">
        <v>42336.727404234451</v>
      </c>
    </row>
    <row r="444" spans="1:51" x14ac:dyDescent="0.25">
      <c r="A444" s="34">
        <v>44305</v>
      </c>
      <c r="B444" s="35">
        <v>11</v>
      </c>
      <c r="C444" s="36">
        <v>29211.020726840783</v>
      </c>
      <c r="D444" s="36">
        <v>40280.545399937466</v>
      </c>
      <c r="E444" s="36">
        <v>18321.851345718773</v>
      </c>
      <c r="F444" s="36">
        <v>58379.141084937488</v>
      </c>
      <c r="G444" s="36">
        <v>32376.381085258403</v>
      </c>
      <c r="H444" s="36">
        <v>9552.6206736406439</v>
      </c>
      <c r="I444" s="36">
        <v>29304.447392970291</v>
      </c>
      <c r="J444" s="36">
        <v>133.54622268676761</v>
      </c>
      <c r="K444" s="36">
        <v>18340.853892515628</v>
      </c>
      <c r="L444" s="36">
        <v>10209.228505664327</v>
      </c>
      <c r="M444" s="36">
        <v>40347.734805535176</v>
      </c>
      <c r="N444" s="36">
        <v>15980.369117187496</v>
      </c>
      <c r="O444" s="36">
        <v>45864.492656246024</v>
      </c>
      <c r="P444" s="36">
        <v>3650.9707802004959</v>
      </c>
      <c r="Q444" s="36">
        <v>33.695011138916016</v>
      </c>
      <c r="R444" s="36">
        <v>5549.0858256835936</v>
      </c>
      <c r="S444" s="36">
        <v>46578.283812198919</v>
      </c>
      <c r="T444" s="36">
        <v>16379.216333367187</v>
      </c>
      <c r="U444" s="36">
        <v>9105.4525078125098</v>
      </c>
      <c r="V444" s="36">
        <v>60429.856540937559</v>
      </c>
      <c r="W444" s="36">
        <v>5752.6911376953203</v>
      </c>
      <c r="X444" s="36">
        <v>14338.31695240137</v>
      </c>
      <c r="Y444" s="36">
        <v>27637.307503279048</v>
      </c>
      <c r="Z444" s="36">
        <v>206.43078186035149</v>
      </c>
      <c r="AA444" s="36">
        <v>21541.157002718832</v>
      </c>
      <c r="AB444" s="36">
        <v>19883.165723617112</v>
      </c>
      <c r="AC444" s="36">
        <v>27322.948907394733</v>
      </c>
      <c r="AD444" s="36">
        <v>32928.469738499967</v>
      </c>
      <c r="AE444" s="36">
        <v>8390.3753590937995</v>
      </c>
      <c r="AF444" s="36">
        <v>8.8427184466019426</v>
      </c>
      <c r="AG444" s="36">
        <v>21773.027747430544</v>
      </c>
      <c r="AH444" s="36">
        <v>39030.414847937551</v>
      </c>
      <c r="AI444" s="36">
        <v>6409.8689063752618</v>
      </c>
      <c r="AJ444" s="36">
        <v>144.55677197265595</v>
      </c>
      <c r="AK444" s="36">
        <v>4586.2930289161686</v>
      </c>
      <c r="AL444" s="36">
        <v>7633.5712794843812</v>
      </c>
      <c r="AM444" s="36">
        <v>15281.0792986094</v>
      </c>
      <c r="AN444" s="36">
        <v>8222.9522476250113</v>
      </c>
      <c r="AO444" s="36">
        <v>45066.568784804702</v>
      </c>
      <c r="AP444" s="36">
        <v>742.85886357080085</v>
      </c>
      <c r="AQ444" s="36">
        <v>46079.87211483594</v>
      </c>
      <c r="AR444" s="36">
        <v>53621.458462562536</v>
      </c>
      <c r="AS444" s="36">
        <v>52067.206554687502</v>
      </c>
      <c r="AT444" s="36">
        <v>23626.552560406242</v>
      </c>
      <c r="AU444" s="36">
        <v>51374.921317406246</v>
      </c>
      <c r="AV444" s="36">
        <v>20713.998377250016</v>
      </c>
      <c r="AW444" s="36">
        <v>4006.2715068777461</v>
      </c>
      <c r="AX444" s="36">
        <v>38761.774311308596</v>
      </c>
      <c r="AY444" s="36">
        <v>43875.853966375027</v>
      </c>
    </row>
    <row r="445" spans="1:51" x14ac:dyDescent="0.25">
      <c r="A445" s="34">
        <v>44305</v>
      </c>
      <c r="B445" s="35">
        <v>12</v>
      </c>
      <c r="C445" s="36">
        <v>31175.336621532824</v>
      </c>
      <c r="D445" s="36">
        <v>41560.84648303123</v>
      </c>
      <c r="E445" s="36">
        <v>19042.485218031255</v>
      </c>
      <c r="F445" s="36">
        <v>60471.053466656318</v>
      </c>
      <c r="G445" s="36">
        <v>33298.187498356878</v>
      </c>
      <c r="H445" s="36">
        <v>9674.9379325468999</v>
      </c>
      <c r="I445" s="36">
        <v>30285.339736925307</v>
      </c>
      <c r="J445" s="36">
        <v>132.65380859375</v>
      </c>
      <c r="K445" s="36">
        <v>19117.475046953135</v>
      </c>
      <c r="L445" s="36">
        <v>10769.60394577666</v>
      </c>
      <c r="M445" s="36">
        <v>41236.99838430954</v>
      </c>
      <c r="N445" s="36">
        <v>16872.768621093746</v>
      </c>
      <c r="O445" s="36">
        <v>47062.233251964768</v>
      </c>
      <c r="P445" s="36">
        <v>3838.6473795410338</v>
      </c>
      <c r="Q445" s="36">
        <v>34.290219306945801</v>
      </c>
      <c r="R445" s="36">
        <v>5734.3841313476587</v>
      </c>
      <c r="S445" s="36">
        <v>48419.333501714566</v>
      </c>
      <c r="T445" s="36">
        <v>17242.092615562535</v>
      </c>
      <c r="U445" s="36">
        <v>9741.6024785156314</v>
      </c>
      <c r="V445" s="36">
        <v>62600.629622968758</v>
      </c>
      <c r="W445" s="36">
        <v>5746.904296875</v>
      </c>
      <c r="X445" s="36">
        <v>14539.498894300834</v>
      </c>
      <c r="Y445" s="36">
        <v>27411.612868855445</v>
      </c>
      <c r="Z445" s="36">
        <v>181.14137664794922</v>
      </c>
      <c r="AA445" s="36">
        <v>22640.328700531274</v>
      </c>
      <c r="AB445" s="36">
        <v>20319.19615878482</v>
      </c>
      <c r="AC445" s="36">
        <v>28262.391834066621</v>
      </c>
      <c r="AD445" s="36">
        <v>34163.98910784375</v>
      </c>
      <c r="AE445" s="36">
        <v>8138.4370286250387</v>
      </c>
      <c r="AF445" s="36">
        <v>8.8427184466019426</v>
      </c>
      <c r="AG445" s="36">
        <v>22299.535587399307</v>
      </c>
      <c r="AH445" s="36">
        <v>39705.871183000017</v>
      </c>
      <c r="AI445" s="36">
        <v>6570.5389327885678</v>
      </c>
      <c r="AJ445" s="36">
        <v>151.10960473632781</v>
      </c>
      <c r="AK445" s="36">
        <v>4720.7015231196119</v>
      </c>
      <c r="AL445" s="36">
        <v>8047.0397506562722</v>
      </c>
      <c r="AM445" s="36">
        <v>16012.356064875026</v>
      </c>
      <c r="AN445" s="36">
        <v>8605.3562238906306</v>
      </c>
      <c r="AO445" s="36">
        <v>47061.828492355497</v>
      </c>
      <c r="AP445" s="36">
        <v>709.69069677880861</v>
      </c>
      <c r="AQ445" s="36">
        <v>47237.878241664046</v>
      </c>
      <c r="AR445" s="36">
        <v>55254.995370585988</v>
      </c>
      <c r="AS445" s="36">
        <v>54208.660707031289</v>
      </c>
      <c r="AT445" s="36">
        <v>23649.828465828148</v>
      </c>
      <c r="AU445" s="36">
        <v>53016.555829468765</v>
      </c>
      <c r="AV445" s="36">
        <v>19801.285673593768</v>
      </c>
      <c r="AW445" s="36">
        <v>4332.7469841251404</v>
      </c>
      <c r="AX445" s="36">
        <v>40164.202223503919</v>
      </c>
      <c r="AY445" s="36">
        <v>45060.096355124886</v>
      </c>
    </row>
    <row r="446" spans="1:51" x14ac:dyDescent="0.25">
      <c r="A446" s="34">
        <v>44305</v>
      </c>
      <c r="B446" s="35">
        <v>13</v>
      </c>
      <c r="C446" s="36">
        <v>33314.0776253894</v>
      </c>
      <c r="D446" s="36">
        <v>43148.588414406258</v>
      </c>
      <c r="E446" s="36">
        <v>19450.679414125021</v>
      </c>
      <c r="F446" s="36">
        <v>62944.911207000085</v>
      </c>
      <c r="G446" s="36">
        <v>29189.674158605554</v>
      </c>
      <c r="H446" s="36">
        <v>9405.2365003124996</v>
      </c>
      <c r="I446" s="36">
        <v>31267.971088040555</v>
      </c>
      <c r="J446" s="36">
        <v>133.295244216919</v>
      </c>
      <c r="K446" s="36">
        <v>19772.904292296906</v>
      </c>
      <c r="L446" s="36">
        <v>10588.476345578314</v>
      </c>
      <c r="M446" s="36">
        <v>42409.724027034339</v>
      </c>
      <c r="N446" s="36">
        <v>17888.09432421875</v>
      </c>
      <c r="O446" s="36">
        <v>49075.857143870984</v>
      </c>
      <c r="P446" s="36">
        <v>5441.8665617421275</v>
      </c>
      <c r="Q446" s="36">
        <v>36.091312408447266</v>
      </c>
      <c r="R446" s="36">
        <v>6034.5840004882793</v>
      </c>
      <c r="S446" s="36">
        <v>50386.17911862085</v>
      </c>
      <c r="T446" s="36">
        <v>18145.267978218762</v>
      </c>
      <c r="U446" s="36">
        <v>10458.97493164064</v>
      </c>
      <c r="V446" s="36">
        <v>65339.421038937486</v>
      </c>
      <c r="W446" s="36">
        <v>5671.991235351572</v>
      </c>
      <c r="X446" s="36">
        <v>14770.556564241733</v>
      </c>
      <c r="Y446" s="36">
        <v>27320.345780188662</v>
      </c>
      <c r="Z446" s="36">
        <v>191.43036178588855</v>
      </c>
      <c r="AA446" s="36">
        <v>22699.862970421884</v>
      </c>
      <c r="AB446" s="36">
        <v>20969.85373174855</v>
      </c>
      <c r="AC446" s="36">
        <v>29011.328809160364</v>
      </c>
      <c r="AD446" s="36">
        <v>36388.046618906228</v>
      </c>
      <c r="AE446" s="36">
        <v>8517.5993949300337</v>
      </c>
      <c r="AF446" s="36">
        <v>8.8427184466019426</v>
      </c>
      <c r="AG446" s="36">
        <v>23540.39122568056</v>
      </c>
      <c r="AH446" s="36">
        <v>41701.576981656268</v>
      </c>
      <c r="AI446" s="36">
        <v>6952.6648672462507</v>
      </c>
      <c r="AJ446" s="36">
        <v>151.04368334960918</v>
      </c>
      <c r="AK446" s="36">
        <v>4811.6883996442493</v>
      </c>
      <c r="AL446" s="36">
        <v>8705.6238192656383</v>
      </c>
      <c r="AM446" s="36">
        <v>16822.790869734385</v>
      </c>
      <c r="AN446" s="36">
        <v>9085.7008732968898</v>
      </c>
      <c r="AO446" s="36">
        <v>48810.148651402385</v>
      </c>
      <c r="AP446" s="36">
        <v>736.48189525341786</v>
      </c>
      <c r="AQ446" s="36">
        <v>48243.213346101547</v>
      </c>
      <c r="AR446" s="36">
        <v>57005.7230958125</v>
      </c>
      <c r="AS446" s="36">
        <v>56675.618525390644</v>
      </c>
      <c r="AT446" s="36">
        <v>23846.36714084378</v>
      </c>
      <c r="AU446" s="36">
        <v>55727.432503531258</v>
      </c>
      <c r="AV446" s="36">
        <v>20339.565012843752</v>
      </c>
      <c r="AW446" s="36">
        <v>5096.1681083937156</v>
      </c>
      <c r="AX446" s="36">
        <v>42277.539068250015</v>
      </c>
      <c r="AY446" s="36">
        <v>46415.607350937498</v>
      </c>
    </row>
    <row r="447" spans="1:51" x14ac:dyDescent="0.25">
      <c r="A447" s="34">
        <v>44305</v>
      </c>
      <c r="B447" s="35">
        <v>14</v>
      </c>
      <c r="C447" s="36">
        <v>34398.056128903649</v>
      </c>
      <c r="D447" s="36">
        <v>43512.703065437498</v>
      </c>
      <c r="E447" s="36">
        <v>19725.53470706251</v>
      </c>
      <c r="F447" s="36">
        <v>66142.15396362498</v>
      </c>
      <c r="G447" s="36">
        <v>25535.589429571064</v>
      </c>
      <c r="H447" s="36">
        <v>9006.2586910625068</v>
      </c>
      <c r="I447" s="36">
        <v>32360.098608962464</v>
      </c>
      <c r="J447" s="36">
        <v>134.4817543029784</v>
      </c>
      <c r="K447" s="36">
        <v>19755.548610875008</v>
      </c>
      <c r="L447" s="36">
        <v>10838.117627626243</v>
      </c>
      <c r="M447" s="36">
        <v>40635.402127556103</v>
      </c>
      <c r="N447" s="36">
        <v>18278.698687499993</v>
      </c>
      <c r="O447" s="36">
        <v>50762.74484451161</v>
      </c>
      <c r="P447" s="36">
        <v>10041.012757656554</v>
      </c>
      <c r="Q447" s="36">
        <v>35.623300552368171</v>
      </c>
      <c r="R447" s="36">
        <v>6442.5161528320423</v>
      </c>
      <c r="S447" s="36">
        <v>52320.225860636478</v>
      </c>
      <c r="T447" s="36">
        <v>18834.12435429691</v>
      </c>
      <c r="U447" s="36">
        <v>10651.481408203141</v>
      </c>
      <c r="V447" s="36">
        <v>69669.190501531251</v>
      </c>
      <c r="W447" s="36">
        <v>5630.0877441406419</v>
      </c>
      <c r="X447" s="36">
        <v>14197.285130398401</v>
      </c>
      <c r="Y447" s="36">
        <v>27654.125692758516</v>
      </c>
      <c r="Z447" s="36">
        <v>179.27964447021486</v>
      </c>
      <c r="AA447" s="36">
        <v>23648.42689062504</v>
      </c>
      <c r="AB447" s="36">
        <v>21503.424122244298</v>
      </c>
      <c r="AC447" s="36">
        <v>30247.227466019802</v>
      </c>
      <c r="AD447" s="36">
        <v>38914.98914912498</v>
      </c>
      <c r="AE447" s="36">
        <v>9532.2217864062823</v>
      </c>
      <c r="AF447" s="36">
        <v>8.8427184466019426</v>
      </c>
      <c r="AG447" s="36">
        <v>24698.587489680547</v>
      </c>
      <c r="AH447" s="36">
        <v>43612.951560312511</v>
      </c>
      <c r="AI447" s="36">
        <v>6818.7672747360248</v>
      </c>
      <c r="AJ447" s="36">
        <v>107.82317993164006</v>
      </c>
      <c r="AK447" s="36">
        <v>4926.1756333531066</v>
      </c>
      <c r="AL447" s="36">
        <v>9302.7866627187595</v>
      </c>
      <c r="AM447" s="36">
        <v>18108.94869523439</v>
      </c>
      <c r="AN447" s="36">
        <v>9411.9045184531296</v>
      </c>
      <c r="AO447" s="36">
        <v>50177.55565967966</v>
      </c>
      <c r="AP447" s="36">
        <v>738.12130693750009</v>
      </c>
      <c r="AQ447" s="36">
        <v>49620.894363359352</v>
      </c>
      <c r="AR447" s="36">
        <v>58000.550051804748</v>
      </c>
      <c r="AS447" s="36">
        <v>58743.09056640631</v>
      </c>
      <c r="AT447" s="36">
        <v>24202.936701124992</v>
      </c>
      <c r="AU447" s="36">
        <v>58499.718167640633</v>
      </c>
      <c r="AV447" s="36">
        <v>20509.79655750002</v>
      </c>
      <c r="AW447" s="36">
        <v>7983.5373416848561</v>
      </c>
      <c r="AX447" s="36">
        <v>45013.996296640638</v>
      </c>
      <c r="AY447" s="36">
        <v>47899.151848921836</v>
      </c>
    </row>
    <row r="448" spans="1:51" x14ac:dyDescent="0.25">
      <c r="A448" s="34">
        <v>44305</v>
      </c>
      <c r="B448" s="35">
        <v>15</v>
      </c>
      <c r="C448" s="36">
        <v>32434.654341157497</v>
      </c>
      <c r="D448" s="36">
        <v>43432.600951781249</v>
      </c>
      <c r="E448" s="36">
        <v>19059.797246187529</v>
      </c>
      <c r="F448" s="36">
        <v>63156.581651499859</v>
      </c>
      <c r="G448" s="36">
        <v>26942.412165939004</v>
      </c>
      <c r="H448" s="36">
        <v>9521.1670224062545</v>
      </c>
      <c r="I448" s="36">
        <v>31866.520451046425</v>
      </c>
      <c r="J448" s="36">
        <v>122.8686141967774</v>
      </c>
      <c r="K448" s="36">
        <v>20021.85482559376</v>
      </c>
      <c r="L448" s="36">
        <v>10956.572757345853</v>
      </c>
      <c r="M448" s="36">
        <v>41904.017005442758</v>
      </c>
      <c r="N448" s="36">
        <v>17469.80406640625</v>
      </c>
      <c r="O448" s="36">
        <v>49775.216130121</v>
      </c>
      <c r="P448" s="36">
        <v>10175.849736291282</v>
      </c>
      <c r="Q448" s="36">
        <v>35.027975082397461</v>
      </c>
      <c r="R448" s="36">
        <v>6333.4368334960982</v>
      </c>
      <c r="S448" s="36">
        <v>52231.279939870779</v>
      </c>
      <c r="T448" s="36">
        <v>17820.156582312524</v>
      </c>
      <c r="U448" s="36">
        <v>10017.75891796876</v>
      </c>
      <c r="V448" s="36">
        <v>67890.047876999975</v>
      </c>
      <c r="W448" s="36">
        <v>5698.1819824218792</v>
      </c>
      <c r="X448" s="36">
        <v>14826.154080941365</v>
      </c>
      <c r="Y448" s="36">
        <v>28354.502816970955</v>
      </c>
      <c r="Z448" s="36">
        <v>183.60233474731444</v>
      </c>
      <c r="AA448" s="36">
        <v>24149.278797671857</v>
      </c>
      <c r="AB448" s="36">
        <v>21169.701488972587</v>
      </c>
      <c r="AC448" s="36">
        <v>28822.107794363485</v>
      </c>
      <c r="AD448" s="36">
        <v>37977.579720468762</v>
      </c>
      <c r="AE448" s="36">
        <v>9360.5045239063002</v>
      </c>
      <c r="AF448" s="36">
        <v>8.8427184466019426</v>
      </c>
      <c r="AG448" s="36">
        <v>24013.645948805552</v>
      </c>
      <c r="AH448" s="36">
        <v>43930.817295656256</v>
      </c>
      <c r="AI448" s="36">
        <v>6835.0695840987319</v>
      </c>
      <c r="AJ448" s="36">
        <v>152.63223437499985</v>
      </c>
      <c r="AK448" s="36">
        <v>5022.1919957896025</v>
      </c>
      <c r="AL448" s="36">
        <v>9405.3249212968803</v>
      </c>
      <c r="AM448" s="36">
        <v>17867.931801078139</v>
      </c>
      <c r="AN448" s="36">
        <v>9251.1931987812623</v>
      </c>
      <c r="AO448" s="36">
        <v>50224.949580277353</v>
      </c>
      <c r="AP448" s="36">
        <v>710.06355291894533</v>
      </c>
      <c r="AQ448" s="36">
        <v>48428.412638046873</v>
      </c>
      <c r="AR448" s="36">
        <v>57954.874456851583</v>
      </c>
      <c r="AS448" s="36">
        <v>59034.194205078136</v>
      </c>
      <c r="AT448" s="36">
        <v>24437.083553359418</v>
      </c>
      <c r="AU448" s="36">
        <v>56009.573666312528</v>
      </c>
      <c r="AV448" s="36">
        <v>21046.836742906249</v>
      </c>
      <c r="AW448" s="36">
        <v>6349.6737838819399</v>
      </c>
      <c r="AX448" s="36">
        <v>44955.629685425782</v>
      </c>
      <c r="AY448" s="36">
        <v>46322.881914390673</v>
      </c>
    </row>
    <row r="449" spans="1:51" x14ac:dyDescent="0.25">
      <c r="A449" s="34">
        <v>44305</v>
      </c>
      <c r="B449" s="35">
        <v>16</v>
      </c>
      <c r="C449" s="36">
        <v>30735.633269266127</v>
      </c>
      <c r="D449" s="36">
        <v>42226.59116103124</v>
      </c>
      <c r="E449" s="36">
        <v>17868.061110906281</v>
      </c>
      <c r="F449" s="36">
        <v>59411.612163281214</v>
      </c>
      <c r="G449" s="36">
        <v>29686.293312408154</v>
      </c>
      <c r="H449" s="36">
        <v>9751.9551691719134</v>
      </c>
      <c r="I449" s="36">
        <v>30338.6534791714</v>
      </c>
      <c r="J449" s="36">
        <v>124.013801574707</v>
      </c>
      <c r="K449" s="36">
        <v>19567.192538500014</v>
      </c>
      <c r="L449" s="36">
        <v>10275.650440234163</v>
      </c>
      <c r="M449" s="36">
        <v>42679.569520966928</v>
      </c>
      <c r="N449" s="36">
        <v>17157.206285156248</v>
      </c>
      <c r="O449" s="36">
        <v>47238.609055855399</v>
      </c>
      <c r="P449" s="36">
        <v>8560.8825990207224</v>
      </c>
      <c r="Q449" s="36">
        <v>34.084079742431641</v>
      </c>
      <c r="R449" s="36">
        <v>5974.1173100585975</v>
      </c>
      <c r="S449" s="36">
        <v>50684.609759745843</v>
      </c>
      <c r="T449" s="36">
        <v>17165.305079203161</v>
      </c>
      <c r="U449" s="36">
        <v>9579.1098789062617</v>
      </c>
      <c r="V449" s="36">
        <v>64067.072674187504</v>
      </c>
      <c r="W449" s="36">
        <v>5453.0956787109408</v>
      </c>
      <c r="X449" s="36">
        <v>14466.252277675791</v>
      </c>
      <c r="Y449" s="36">
        <v>28466.882853048555</v>
      </c>
      <c r="Z449" s="36">
        <v>198.51206787109385</v>
      </c>
      <c r="AA449" s="36">
        <v>23160.159409984444</v>
      </c>
      <c r="AB449" s="36">
        <v>20382.733118040676</v>
      </c>
      <c r="AC449" s="36">
        <v>27597.231121504137</v>
      </c>
      <c r="AD449" s="36">
        <v>35894.183372062478</v>
      </c>
      <c r="AE449" s="36">
        <v>9067.4491637188039</v>
      </c>
      <c r="AF449" s="36">
        <v>8.8427184466019426</v>
      </c>
      <c r="AG449" s="36">
        <v>23161.249600211824</v>
      </c>
      <c r="AH449" s="36">
        <v>42652.238304656224</v>
      </c>
      <c r="AI449" s="36">
        <v>6578.0169306413072</v>
      </c>
      <c r="AJ449" s="36">
        <v>173.80351831054614</v>
      </c>
      <c r="AK449" s="36">
        <v>5044.5882746674924</v>
      </c>
      <c r="AL449" s="36">
        <v>17423.173192328122</v>
      </c>
      <c r="AM449" s="36">
        <v>17204.354804015635</v>
      </c>
      <c r="AN449" s="36">
        <v>9084.3263711562504</v>
      </c>
      <c r="AO449" s="36">
        <v>48845.31792959763</v>
      </c>
      <c r="AP449" s="36">
        <v>889.68086147558597</v>
      </c>
      <c r="AQ449" s="36">
        <v>46957.211822734374</v>
      </c>
      <c r="AR449" s="36">
        <v>56588.985865937459</v>
      </c>
      <c r="AS449" s="36">
        <v>57417.268677734392</v>
      </c>
      <c r="AT449" s="36">
        <v>23872.47314560942</v>
      </c>
      <c r="AU449" s="36">
        <v>52864.127038234357</v>
      </c>
      <c r="AV449" s="36">
        <v>20535.86733237503</v>
      </c>
      <c r="AW449" s="36">
        <v>5402.7256668597602</v>
      </c>
      <c r="AX449" s="36">
        <v>43056.298868480466</v>
      </c>
      <c r="AY449" s="36">
        <v>44017.508252031235</v>
      </c>
    </row>
    <row r="450" spans="1:51" x14ac:dyDescent="0.25">
      <c r="A450" s="34">
        <v>44305</v>
      </c>
      <c r="B450" s="35">
        <v>17</v>
      </c>
      <c r="C450" s="36">
        <v>29477.787857656262</v>
      </c>
      <c r="D450" s="36">
        <v>40639.539717812469</v>
      </c>
      <c r="E450" s="36">
        <v>17036.892768375015</v>
      </c>
      <c r="F450" s="36">
        <v>56691.205801812481</v>
      </c>
      <c r="G450" s="36">
        <v>33366.793380984214</v>
      </c>
      <c r="H450" s="36">
        <v>9678.2821728125</v>
      </c>
      <c r="I450" s="36">
        <v>28851.666027587438</v>
      </c>
      <c r="J450" s="36">
        <v>119.9289054870606</v>
      </c>
      <c r="K450" s="36">
        <v>18826.519961468781</v>
      </c>
      <c r="L450" s="36">
        <v>9537.0802168491537</v>
      </c>
      <c r="M450" s="36">
        <v>41491.403524338602</v>
      </c>
      <c r="N450" s="36">
        <v>16304.369902343744</v>
      </c>
      <c r="O450" s="36">
        <v>45497.116402011678</v>
      </c>
      <c r="P450" s="36">
        <v>4317.8926391388541</v>
      </c>
      <c r="Q450" s="36">
        <v>34.565901756286621</v>
      </c>
      <c r="R450" s="36">
        <v>5774.0074360351537</v>
      </c>
      <c r="S450" s="36">
        <v>49309.834526308332</v>
      </c>
      <c r="T450" s="36">
        <v>16573.118605671876</v>
      </c>
      <c r="U450" s="36">
        <v>9021.0880566406322</v>
      </c>
      <c r="V450" s="36">
        <v>61410.330905531264</v>
      </c>
      <c r="W450" s="36">
        <v>5277.4503662109491</v>
      </c>
      <c r="X450" s="36">
        <v>14739.704177326179</v>
      </c>
      <c r="Y450" s="36">
        <v>27344.027715850149</v>
      </c>
      <c r="Z450" s="36">
        <v>166.54626968383795</v>
      </c>
      <c r="AA450" s="36">
        <v>21655.501909953167</v>
      </c>
      <c r="AB450" s="36">
        <v>19498.917256715609</v>
      </c>
      <c r="AC450" s="36">
        <v>26888.312480769753</v>
      </c>
      <c r="AD450" s="36">
        <v>34707.656220968762</v>
      </c>
      <c r="AE450" s="36">
        <v>8849.4097977187866</v>
      </c>
      <c r="AF450" s="36">
        <v>8.8427184466019426</v>
      </c>
      <c r="AG450" s="36">
        <v>22622.100976774313</v>
      </c>
      <c r="AH450" s="36">
        <v>41821.334625031246</v>
      </c>
      <c r="AI450" s="36">
        <v>6497.5763182817209</v>
      </c>
      <c r="AJ450" s="36">
        <v>153.54828906250003</v>
      </c>
      <c r="AK450" s="36">
        <v>5420.837095060393</v>
      </c>
      <c r="AL450" s="36">
        <v>20481.884288375026</v>
      </c>
      <c r="AM450" s="36">
        <v>16503.826738203134</v>
      </c>
      <c r="AN450" s="36">
        <v>9191.4534763281317</v>
      </c>
      <c r="AO450" s="36">
        <v>47599.28853238673</v>
      </c>
      <c r="AP450" s="36">
        <v>880.09277031559759</v>
      </c>
      <c r="AQ450" s="36">
        <v>44807.836529695312</v>
      </c>
      <c r="AR450" s="36">
        <v>55210.934921304673</v>
      </c>
      <c r="AS450" s="36">
        <v>55705.901564453161</v>
      </c>
      <c r="AT450" s="36">
        <v>23092.785627421876</v>
      </c>
      <c r="AU450" s="36">
        <v>50598.424611687537</v>
      </c>
      <c r="AV450" s="36">
        <v>21066.874591281252</v>
      </c>
      <c r="AW450" s="36">
        <v>4167.3682565892141</v>
      </c>
      <c r="AX450" s="36">
        <v>41636.438979136736</v>
      </c>
      <c r="AY450" s="36">
        <v>42204.367847828122</v>
      </c>
    </row>
    <row r="451" spans="1:51" x14ac:dyDescent="0.25">
      <c r="A451" s="34">
        <v>44305</v>
      </c>
      <c r="B451" s="35">
        <v>18</v>
      </c>
      <c r="C451" s="36">
        <v>28572.486320015669</v>
      </c>
      <c r="D451" s="36">
        <v>39082.559851093749</v>
      </c>
      <c r="E451" s="36">
        <v>16315.17611178126</v>
      </c>
      <c r="F451" s="36">
        <v>55592.610992312475</v>
      </c>
      <c r="G451" s="36">
        <v>30606.104441860123</v>
      </c>
      <c r="H451" s="36">
        <v>8680.6210000469091</v>
      </c>
      <c r="I451" s="36">
        <v>27271.611603655849</v>
      </c>
      <c r="J451" s="36">
        <v>129.6183776855469</v>
      </c>
      <c r="K451" s="36">
        <v>18247.198133203136</v>
      </c>
      <c r="L451" s="36">
        <v>8740.1363413829549</v>
      </c>
      <c r="M451" s="36">
        <v>37172.810824200205</v>
      </c>
      <c r="N451" s="36">
        <v>14532.868232421879</v>
      </c>
      <c r="O451" s="36">
        <v>43206.888250074167</v>
      </c>
      <c r="P451" s="36">
        <v>4274.0895003393271</v>
      </c>
      <c r="Q451" s="36">
        <v>34.068563461303711</v>
      </c>
      <c r="R451" s="36">
        <v>5751.6536665039057</v>
      </c>
      <c r="S451" s="36">
        <v>48505.999262698941</v>
      </c>
      <c r="T451" s="36">
        <v>15840.306495781253</v>
      </c>
      <c r="U451" s="36">
        <v>8111.9019091796908</v>
      </c>
      <c r="V451" s="36">
        <v>59810.670844781242</v>
      </c>
      <c r="W451" s="36">
        <v>4808.3030517578209</v>
      </c>
      <c r="X451" s="36">
        <v>13351.541014416987</v>
      </c>
      <c r="Y451" s="36">
        <v>25113.392544682683</v>
      </c>
      <c r="Z451" s="36">
        <v>160.19109130859374</v>
      </c>
      <c r="AA451" s="36">
        <v>20698.562071937555</v>
      </c>
      <c r="AB451" s="36">
        <v>18838.085151900781</v>
      </c>
      <c r="AC451" s="36">
        <v>25584.891023847857</v>
      </c>
      <c r="AD451" s="36">
        <v>34021.189873218784</v>
      </c>
      <c r="AE451" s="36">
        <v>7891.9977131094092</v>
      </c>
      <c r="AF451" s="36">
        <v>8.8427184466019426</v>
      </c>
      <c r="AG451" s="36">
        <v>22015.237703493061</v>
      </c>
      <c r="AH451" s="36">
        <v>42501.218945781256</v>
      </c>
      <c r="AI451" s="36">
        <v>6467.6920238927178</v>
      </c>
      <c r="AJ451" s="36">
        <v>99.687165771485041</v>
      </c>
      <c r="AK451" s="36">
        <v>4467.2586926614895</v>
      </c>
      <c r="AL451" s="36">
        <v>21608.53509775002</v>
      </c>
      <c r="AM451" s="36">
        <v>16342.694180171913</v>
      </c>
      <c r="AN451" s="36">
        <v>9020.8454820000097</v>
      </c>
      <c r="AO451" s="36">
        <v>45515.741957335908</v>
      </c>
      <c r="AP451" s="36">
        <v>923.98203305297852</v>
      </c>
      <c r="AQ451" s="36">
        <v>42554.805617937491</v>
      </c>
      <c r="AR451" s="36">
        <v>52113.438085179725</v>
      </c>
      <c r="AS451" s="36">
        <v>55211.068666015643</v>
      </c>
      <c r="AT451" s="36">
        <v>22150.790968140645</v>
      </c>
      <c r="AU451" s="36">
        <v>49778.83289231253</v>
      </c>
      <c r="AV451" s="36">
        <v>23672.128878625012</v>
      </c>
      <c r="AW451" s="36">
        <v>3448.3425296996766</v>
      </c>
      <c r="AX451" s="36">
        <v>41289.172165195327</v>
      </c>
      <c r="AY451" s="36">
        <v>40613.732497390673</v>
      </c>
    </row>
    <row r="452" spans="1:51" x14ac:dyDescent="0.25">
      <c r="A452" s="34">
        <v>44305</v>
      </c>
      <c r="B452" s="35">
        <v>19</v>
      </c>
      <c r="C452" s="36">
        <v>31366.424368937587</v>
      </c>
      <c r="D452" s="36">
        <v>41825.786800156253</v>
      </c>
      <c r="E452" s="36">
        <v>18329.884545359411</v>
      </c>
      <c r="F452" s="36">
        <v>61950.254797124995</v>
      </c>
      <c r="G452" s="36">
        <v>33727.613058748277</v>
      </c>
      <c r="H452" s="36">
        <v>6671.3693530156324</v>
      </c>
      <c r="I452" s="36">
        <v>27240.499122537625</v>
      </c>
      <c r="J452" s="36">
        <v>160.52854537963867</v>
      </c>
      <c r="K452" s="36">
        <v>19155.912263781269</v>
      </c>
      <c r="L452" s="36">
        <v>8974.0503901965294</v>
      </c>
      <c r="M452" s="36">
        <v>35653.569101590452</v>
      </c>
      <c r="N452" s="36">
        <v>15946.372214843745</v>
      </c>
      <c r="O452" s="36">
        <v>44726.253914206995</v>
      </c>
      <c r="P452" s="36">
        <v>3811.791406878946</v>
      </c>
      <c r="Q452" s="36">
        <v>34.218715667724602</v>
      </c>
      <c r="R452" s="36">
        <v>7059.0233994140717</v>
      </c>
      <c r="S452" s="36">
        <v>54391.076967714573</v>
      </c>
      <c r="T452" s="36">
        <v>17891.657117273466</v>
      </c>
      <c r="U452" s="36">
        <v>9658.0275937500101</v>
      </c>
      <c r="V452" s="36">
        <v>70351.588836031166</v>
      </c>
      <c r="W452" s="36">
        <v>4938.2082763671888</v>
      </c>
      <c r="X452" s="36">
        <v>13815.014280579111</v>
      </c>
      <c r="Y452" s="36">
        <v>24422.001860166438</v>
      </c>
      <c r="Z452" s="36">
        <v>200.98976257324219</v>
      </c>
      <c r="AA452" s="36">
        <v>24106.47157709378</v>
      </c>
      <c r="AB452" s="36">
        <v>18398.393792028161</v>
      </c>
      <c r="AC452" s="36">
        <v>28903.664008582218</v>
      </c>
      <c r="AD452" s="36">
        <v>41065.305861000001</v>
      </c>
      <c r="AE452" s="36">
        <v>9707.7230102812555</v>
      </c>
      <c r="AF452" s="36">
        <v>8.8427184466019426</v>
      </c>
      <c r="AG452" s="36">
        <v>25454.545245618054</v>
      </c>
      <c r="AH452" s="36">
        <v>52202.701600343797</v>
      </c>
      <c r="AI452" s="36">
        <v>7508.4593476964455</v>
      </c>
      <c r="AJ452" s="36">
        <v>59.460682617189164</v>
      </c>
      <c r="AK452" s="36">
        <v>3936.3981162424639</v>
      </c>
      <c r="AL452" s="36">
        <v>26148.838468062528</v>
      </c>
      <c r="AM452" s="36">
        <v>19221.682905734418</v>
      </c>
      <c r="AN452" s="36">
        <v>10110.374548968759</v>
      </c>
      <c r="AO452" s="36">
        <v>49137.378145042989</v>
      </c>
      <c r="AP452" s="36">
        <v>752.63734412304689</v>
      </c>
      <c r="AQ452" s="36">
        <v>41536.094361999945</v>
      </c>
      <c r="AR452" s="36">
        <v>54692.885561585972</v>
      </c>
      <c r="AS452" s="36">
        <v>63518.415757812567</v>
      </c>
      <c r="AT452" s="36">
        <v>21782.245712406289</v>
      </c>
      <c r="AU452" s="36">
        <v>56165.617686999976</v>
      </c>
      <c r="AV452" s="36">
        <v>29863.638516499966</v>
      </c>
      <c r="AW452" s="36">
        <v>4886.8523304737164</v>
      </c>
      <c r="AX452" s="36">
        <v>49782.340732972654</v>
      </c>
      <c r="AY452" s="36">
        <v>41128.866885234405</v>
      </c>
    </row>
    <row r="453" spans="1:51" x14ac:dyDescent="0.25">
      <c r="A453" s="34">
        <v>44305</v>
      </c>
      <c r="B453" s="35">
        <v>20</v>
      </c>
      <c r="C453" s="36">
        <v>33151.159331640556</v>
      </c>
      <c r="D453" s="36">
        <v>44372.391358968773</v>
      </c>
      <c r="E453" s="36">
        <v>20404.606599750037</v>
      </c>
      <c r="F453" s="36">
        <v>66287.867821437554</v>
      </c>
      <c r="G453" s="36">
        <v>37450.851574937536</v>
      </c>
      <c r="H453" s="36">
        <v>6218.026468015637</v>
      </c>
      <c r="I453" s="36">
        <v>27616.482956698273</v>
      </c>
      <c r="J453" s="36">
        <v>163.01884078979501</v>
      </c>
      <c r="K453" s="36">
        <v>20417.887711296909</v>
      </c>
      <c r="L453" s="36">
        <v>8539.5541619069954</v>
      </c>
      <c r="M453" s="36">
        <v>36583.862038713836</v>
      </c>
      <c r="N453" s="36">
        <v>17637.87717578125</v>
      </c>
      <c r="O453" s="36">
        <v>48317.134865019485</v>
      </c>
      <c r="P453" s="36">
        <v>4099.6217678896483</v>
      </c>
      <c r="Q453" s="36">
        <v>34.36696910858155</v>
      </c>
      <c r="R453" s="36">
        <v>8202.2529287109446</v>
      </c>
      <c r="S453" s="36">
        <v>60014.511774995837</v>
      </c>
      <c r="T453" s="36">
        <v>19750.958444562522</v>
      </c>
      <c r="U453" s="36">
        <v>11252.503238281261</v>
      </c>
      <c r="V453" s="36">
        <v>78709.422861124942</v>
      </c>
      <c r="W453" s="36">
        <v>5056.1579101562602</v>
      </c>
      <c r="X453" s="36">
        <v>15050.586909627549</v>
      </c>
      <c r="Y453" s="36">
        <v>24590.241240651038</v>
      </c>
      <c r="Z453" s="36">
        <v>199.77958129882802</v>
      </c>
      <c r="AA453" s="36">
        <v>27332.374113312482</v>
      </c>
      <c r="AB453" s="36">
        <v>17743.929606078222</v>
      </c>
      <c r="AC453" s="36">
        <v>31046.141853425986</v>
      </c>
      <c r="AD453" s="36">
        <v>46971.144611250027</v>
      </c>
      <c r="AE453" s="36">
        <v>10940.635644593785</v>
      </c>
      <c r="AF453" s="36">
        <v>8.8427184466019426</v>
      </c>
      <c r="AG453" s="36">
        <v>27628.027144368054</v>
      </c>
      <c r="AH453" s="36">
        <v>60193.896453687485</v>
      </c>
      <c r="AI453" s="36">
        <v>8836.9728515624993</v>
      </c>
      <c r="AJ453" s="36">
        <v>58.658570068358912</v>
      </c>
      <c r="AK453" s="36">
        <v>4270.1091904297</v>
      </c>
      <c r="AL453" s="36">
        <v>29860.387176078137</v>
      </c>
      <c r="AM453" s="36">
        <v>20996.690186140597</v>
      </c>
      <c r="AN453" s="36">
        <v>11256.017821593761</v>
      </c>
      <c r="AO453" s="36">
        <v>52975.772554917989</v>
      </c>
      <c r="AP453" s="36">
        <v>857.21430969238281</v>
      </c>
      <c r="AQ453" s="36">
        <v>40717.222224164034</v>
      </c>
      <c r="AR453" s="36">
        <v>58454.147915195375</v>
      </c>
      <c r="AS453" s="36">
        <v>70577.868863281197</v>
      </c>
      <c r="AT453" s="36">
        <v>21573.11667223441</v>
      </c>
      <c r="AU453" s="36">
        <v>59586.95961215625</v>
      </c>
      <c r="AV453" s="36">
        <v>34948.905082187484</v>
      </c>
      <c r="AW453" s="36">
        <v>5438.2796137629812</v>
      </c>
      <c r="AX453" s="36">
        <v>57122.302180621089</v>
      </c>
      <c r="AY453" s="36">
        <v>40548.517761265655</v>
      </c>
    </row>
    <row r="454" spans="1:51" x14ac:dyDescent="0.25">
      <c r="A454" s="34">
        <v>44305</v>
      </c>
      <c r="B454" s="35">
        <v>21</v>
      </c>
      <c r="C454" s="36">
        <v>32290.532512812566</v>
      </c>
      <c r="D454" s="36">
        <v>42777.658427749979</v>
      </c>
      <c r="E454" s="36">
        <v>19580.355879062532</v>
      </c>
      <c r="F454" s="36">
        <v>64760.592470125004</v>
      </c>
      <c r="G454" s="36">
        <v>36631.28226712504</v>
      </c>
      <c r="H454" s="36">
        <v>6090.4220798437709</v>
      </c>
      <c r="I454" s="36">
        <v>26640.023874991231</v>
      </c>
      <c r="J454" s="36">
        <v>155.76408004760742</v>
      </c>
      <c r="K454" s="36">
        <v>19908.758363250021</v>
      </c>
      <c r="L454" s="36">
        <v>8358.5190391647975</v>
      </c>
      <c r="M454" s="36">
        <v>36112.348142463743</v>
      </c>
      <c r="N454" s="36">
        <v>17252.456132812495</v>
      </c>
      <c r="O454" s="36">
        <v>47350.509314722593</v>
      </c>
      <c r="P454" s="36">
        <v>3953.6718786181627</v>
      </c>
      <c r="Q454" s="36">
        <v>34.010118484497063</v>
      </c>
      <c r="R454" s="36">
        <v>7953.3435942382894</v>
      </c>
      <c r="S454" s="36">
        <v>58594.730062120812</v>
      </c>
      <c r="T454" s="36">
        <v>18906.609708429707</v>
      </c>
      <c r="U454" s="36">
        <v>10901.543253906271</v>
      </c>
      <c r="V454" s="36">
        <v>76864.697817687498</v>
      </c>
      <c r="W454" s="36">
        <v>5023.6160156249989</v>
      </c>
      <c r="X454" s="36">
        <v>15350.580465354504</v>
      </c>
      <c r="Y454" s="36">
        <v>23639.93682088573</v>
      </c>
      <c r="Z454" s="36">
        <v>204.22271667480467</v>
      </c>
      <c r="AA454" s="36">
        <v>26553.329060414057</v>
      </c>
      <c r="AB454" s="36">
        <v>16868.712700515334</v>
      </c>
      <c r="AC454" s="36">
        <v>29848.303196816607</v>
      </c>
      <c r="AD454" s="36">
        <v>45784.047178531269</v>
      </c>
      <c r="AE454" s="36">
        <v>10243.055076937548</v>
      </c>
      <c r="AF454" s="36">
        <v>8.8427184466019426</v>
      </c>
      <c r="AG454" s="36">
        <v>26539.205178868055</v>
      </c>
      <c r="AH454" s="36">
        <v>58538.791921656244</v>
      </c>
      <c r="AI454" s="36">
        <v>8608.9846191406377</v>
      </c>
      <c r="AJ454" s="36">
        <v>51.410213378907216</v>
      </c>
      <c r="AK454" s="36">
        <v>4137.3693740234403</v>
      </c>
      <c r="AL454" s="36">
        <v>29536.471928671886</v>
      </c>
      <c r="AM454" s="36">
        <v>19722.431796359404</v>
      </c>
      <c r="AN454" s="36">
        <v>11013.083607234379</v>
      </c>
      <c r="AO454" s="36">
        <v>51622.360032644545</v>
      </c>
      <c r="AP454" s="36">
        <v>812.2969970703125</v>
      </c>
      <c r="AQ454" s="36">
        <v>39477.239780523341</v>
      </c>
      <c r="AR454" s="36">
        <v>56952.78206581252</v>
      </c>
      <c r="AS454" s="36">
        <v>68968.813925781273</v>
      </c>
      <c r="AT454" s="36">
        <v>20478.016400156266</v>
      </c>
      <c r="AU454" s="36">
        <v>57837.572451093722</v>
      </c>
      <c r="AV454" s="36">
        <v>34333.075861999998</v>
      </c>
      <c r="AW454" s="36">
        <v>5260.2937322851712</v>
      </c>
      <c r="AX454" s="36">
        <v>56272.525025308605</v>
      </c>
      <c r="AY454" s="36">
        <v>39087.019659984406</v>
      </c>
    </row>
    <row r="455" spans="1:51" x14ac:dyDescent="0.25">
      <c r="A455" s="34">
        <v>44305</v>
      </c>
      <c r="B455" s="35">
        <v>22</v>
      </c>
      <c r="C455" s="36">
        <v>29941.327133374965</v>
      </c>
      <c r="D455" s="36">
        <v>40581.73115634374</v>
      </c>
      <c r="E455" s="36">
        <v>18124.870965234397</v>
      </c>
      <c r="F455" s="36">
        <v>60310.117496906285</v>
      </c>
      <c r="G455" s="36">
        <v>34786.498934140618</v>
      </c>
      <c r="H455" s="36">
        <v>6099.7358148125204</v>
      </c>
      <c r="I455" s="36">
        <v>24553.894905924848</v>
      </c>
      <c r="J455" s="36">
        <v>152.33152770996091</v>
      </c>
      <c r="K455" s="36">
        <v>18894.57554950003</v>
      </c>
      <c r="L455" s="36">
        <v>8011.3659114336278</v>
      </c>
      <c r="M455" s="36">
        <v>35721.226664071459</v>
      </c>
      <c r="N455" s="36">
        <v>16109.412640625002</v>
      </c>
      <c r="O455" s="36">
        <v>44161.403972949163</v>
      </c>
      <c r="P455" s="36">
        <v>3855.9593975751995</v>
      </c>
      <c r="Q455" s="36">
        <v>33.39130973815918</v>
      </c>
      <c r="R455" s="36">
        <v>7498.1187690429833</v>
      </c>
      <c r="S455" s="36">
        <v>56021.834175433345</v>
      </c>
      <c r="T455" s="36">
        <v>17526.468119507859</v>
      </c>
      <c r="U455" s="36">
        <v>9909.4379277343796</v>
      </c>
      <c r="V455" s="36">
        <v>72663.899821281171</v>
      </c>
      <c r="W455" s="36">
        <v>4962.584008789071</v>
      </c>
      <c r="X455" s="36">
        <v>15288.451472232455</v>
      </c>
      <c r="Y455" s="36">
        <v>22665.144600475101</v>
      </c>
      <c r="Z455" s="36">
        <v>164.04981384277352</v>
      </c>
      <c r="AA455" s="36">
        <v>24940.158980578191</v>
      </c>
      <c r="AB455" s="36">
        <v>15720.351333839115</v>
      </c>
      <c r="AC455" s="36">
        <v>28009.466769707251</v>
      </c>
      <c r="AD455" s="36">
        <v>42832.191205999996</v>
      </c>
      <c r="AE455" s="36">
        <v>9520.0363942343993</v>
      </c>
      <c r="AF455" s="36">
        <v>8.8427184466019426</v>
      </c>
      <c r="AG455" s="36">
        <v>24693.954347086801</v>
      </c>
      <c r="AH455" s="36">
        <v>55591.766119187538</v>
      </c>
      <c r="AI455" s="36">
        <v>8162.1563964843926</v>
      </c>
      <c r="AJ455" s="36">
        <v>49.695526367187981</v>
      </c>
      <c r="AK455" s="36">
        <v>3984.0391259765702</v>
      </c>
      <c r="AL455" s="36">
        <v>28096.523041812521</v>
      </c>
      <c r="AM455" s="36">
        <v>18581.754938703176</v>
      </c>
      <c r="AN455" s="36">
        <v>10596.877629828128</v>
      </c>
      <c r="AO455" s="36">
        <v>49413.617338124997</v>
      </c>
      <c r="AP455" s="36">
        <v>772.20201110839844</v>
      </c>
      <c r="AQ455" s="36">
        <v>37510.34193478513</v>
      </c>
      <c r="AR455" s="36">
        <v>54017.663378523474</v>
      </c>
      <c r="AS455" s="36">
        <v>64974.662484375018</v>
      </c>
      <c r="AT455" s="36">
        <v>19721.453715656273</v>
      </c>
      <c r="AU455" s="36">
        <v>53932.012178593781</v>
      </c>
      <c r="AV455" s="36">
        <v>32565.517630125018</v>
      </c>
      <c r="AW455" s="36">
        <v>5065.7029718867207</v>
      </c>
      <c r="AX455" s="36">
        <v>53488.778867636735</v>
      </c>
      <c r="AY455" s="36">
        <v>36913.506933140648</v>
      </c>
    </row>
    <row r="456" spans="1:51" x14ac:dyDescent="0.25">
      <c r="A456" s="34">
        <v>44305</v>
      </c>
      <c r="B456" s="35">
        <v>23</v>
      </c>
      <c r="C456" s="36">
        <v>26056.863993156236</v>
      </c>
      <c r="D456" s="36">
        <v>37130.524636187467</v>
      </c>
      <c r="E456" s="36">
        <v>16642.835515703104</v>
      </c>
      <c r="F456" s="36">
        <v>53232.917059968779</v>
      </c>
      <c r="G456" s="36">
        <v>30034.288713796919</v>
      </c>
      <c r="H456" s="36">
        <v>6406.5729124375184</v>
      </c>
      <c r="I456" s="36">
        <v>22111.313716091347</v>
      </c>
      <c r="J456" s="36">
        <v>130.437822341919</v>
      </c>
      <c r="K456" s="36">
        <v>16997.181812687519</v>
      </c>
      <c r="L456" s="36">
        <v>7818.7179987730988</v>
      </c>
      <c r="M456" s="36">
        <v>34054.997762487888</v>
      </c>
      <c r="N456" s="36">
        <v>14097.314580078142</v>
      </c>
      <c r="O456" s="36">
        <v>39535.352685902231</v>
      </c>
      <c r="P456" s="36">
        <v>3602.0003302353571</v>
      </c>
      <c r="Q456" s="36">
        <v>33.086013793945313</v>
      </c>
      <c r="R456" s="36">
        <v>6683.954113281261</v>
      </c>
      <c r="S456" s="36">
        <v>50956.299220058325</v>
      </c>
      <c r="T456" s="36">
        <v>15518.507021781268</v>
      </c>
      <c r="U456" s="36">
        <v>8611.5458417968803</v>
      </c>
      <c r="V456" s="36">
        <v>64345.86334953129</v>
      </c>
      <c r="W456" s="36">
        <v>4643.9783935547011</v>
      </c>
      <c r="X456" s="36">
        <v>13994.600484864342</v>
      </c>
      <c r="Y456" s="36">
        <v>21731.528013616055</v>
      </c>
      <c r="Z456" s="36">
        <v>151.9901274108887</v>
      </c>
      <c r="AA456" s="36">
        <v>21931.580085124981</v>
      </c>
      <c r="AB456" s="36">
        <v>14403.824438310741</v>
      </c>
      <c r="AC456" s="36">
        <v>25639.073806972887</v>
      </c>
      <c r="AD456" s="36">
        <v>38374.580113093747</v>
      </c>
      <c r="AE456" s="36">
        <v>9499.1878117422293</v>
      </c>
      <c r="AF456" s="36">
        <v>8.8427184466019426</v>
      </c>
      <c r="AG456" s="36">
        <v>21827.833892899314</v>
      </c>
      <c r="AH456" s="36">
        <v>51236.233113875031</v>
      </c>
      <c r="AI456" s="36">
        <v>7298.9837402343792</v>
      </c>
      <c r="AJ456" s="36">
        <v>50.118491943359771</v>
      </c>
      <c r="AK456" s="36">
        <v>3691.9735214843809</v>
      </c>
      <c r="AL456" s="36">
        <v>25382.451716390642</v>
      </c>
      <c r="AM456" s="36">
        <v>16109.822424921871</v>
      </c>
      <c r="AN456" s="36">
        <v>10156.250374031262</v>
      </c>
      <c r="AO456" s="36">
        <v>45264.28759302343</v>
      </c>
      <c r="AP456" s="36">
        <v>746.28031921386719</v>
      </c>
      <c r="AQ456" s="36">
        <v>34655.608064539112</v>
      </c>
      <c r="AR456" s="36">
        <v>49145.00408390622</v>
      </c>
      <c r="AS456" s="36">
        <v>58131.88988671876</v>
      </c>
      <c r="AT456" s="36">
        <v>18511.03882650004</v>
      </c>
      <c r="AU456" s="36">
        <v>48402.578197421899</v>
      </c>
      <c r="AV456" s="36">
        <v>27685.947174999994</v>
      </c>
      <c r="AW456" s="36">
        <v>6227.9133064337957</v>
      </c>
      <c r="AX456" s="36">
        <v>48087.419472074267</v>
      </c>
      <c r="AY456" s="36">
        <v>33872.227630453177</v>
      </c>
    </row>
    <row r="457" spans="1:51" x14ac:dyDescent="0.25">
      <c r="A457" s="34">
        <v>44305</v>
      </c>
      <c r="B457" s="35">
        <v>24</v>
      </c>
      <c r="C457" s="36">
        <v>22778.329581218775</v>
      </c>
      <c r="D457" s="36">
        <v>32797.66410687501</v>
      </c>
      <c r="E457" s="36">
        <v>14775.130016828169</v>
      </c>
      <c r="F457" s="36">
        <v>46377.545437328132</v>
      </c>
      <c r="G457" s="36">
        <v>25931.291936078123</v>
      </c>
      <c r="H457" s="36">
        <v>6540.2784986718925</v>
      </c>
      <c r="I457" s="36">
        <v>19873.355869966821</v>
      </c>
      <c r="J457" s="36">
        <v>111.0374221801758</v>
      </c>
      <c r="K457" s="36">
        <v>15026.450996585954</v>
      </c>
      <c r="L457" s="36">
        <v>6765.3090898474611</v>
      </c>
      <c r="M457" s="36">
        <v>32874.955708062123</v>
      </c>
      <c r="N457" s="36">
        <v>12471.060123046891</v>
      </c>
      <c r="O457" s="36">
        <v>35161.849928644464</v>
      </c>
      <c r="P457" s="36">
        <v>3419.4102392685618</v>
      </c>
      <c r="Q457" s="36">
        <v>32.411878108978271</v>
      </c>
      <c r="R457" s="36">
        <v>5779.9597446289163</v>
      </c>
      <c r="S457" s="36">
        <v>44220.420866980181</v>
      </c>
      <c r="T457" s="36">
        <v>13559.958484570319</v>
      </c>
      <c r="U457" s="36">
        <v>7387.3424541015693</v>
      </c>
      <c r="V457" s="36">
        <v>58377.065337312473</v>
      </c>
      <c r="W457" s="36">
        <v>4318.9730712890696</v>
      </c>
      <c r="X457" s="36">
        <v>12508.060942330074</v>
      </c>
      <c r="Y457" s="36">
        <v>20381.366807967785</v>
      </c>
      <c r="Z457" s="36">
        <v>126.8102897644043</v>
      </c>
      <c r="AA457" s="36">
        <v>18510.40625748437</v>
      </c>
      <c r="AB457" s="36">
        <v>13364.012225689519</v>
      </c>
      <c r="AC457" s="36">
        <v>22556.516311488496</v>
      </c>
      <c r="AD457" s="36">
        <v>33213.822901218773</v>
      </c>
      <c r="AE457" s="36">
        <v>8078.3721228203303</v>
      </c>
      <c r="AF457" s="36">
        <v>8.8427184466019426</v>
      </c>
      <c r="AG457" s="36">
        <v>18787.287438399297</v>
      </c>
      <c r="AH457" s="36">
        <v>39522.271824906275</v>
      </c>
      <c r="AI457" s="36">
        <v>6128.6436767578198</v>
      </c>
      <c r="AJ457" s="36">
        <v>50.370378417968823</v>
      </c>
      <c r="AK457" s="36">
        <v>3469.7884462890597</v>
      </c>
      <c r="AL457" s="36">
        <v>21999.793894859391</v>
      </c>
      <c r="AM457" s="36">
        <v>14236.411915617167</v>
      </c>
      <c r="AN457" s="36">
        <v>8797.7515496875221</v>
      </c>
      <c r="AO457" s="36">
        <v>40210.62332320313</v>
      </c>
      <c r="AP457" s="36">
        <v>708.9610595703125</v>
      </c>
      <c r="AQ457" s="36">
        <v>31911.636397785172</v>
      </c>
      <c r="AR457" s="36">
        <v>43729.548350289093</v>
      </c>
      <c r="AS457" s="36">
        <v>50174.295306640677</v>
      </c>
      <c r="AT457" s="36">
        <v>17388.894977703119</v>
      </c>
      <c r="AU457" s="36">
        <v>42414.356908656286</v>
      </c>
      <c r="AV457" s="36">
        <v>16587.655502656264</v>
      </c>
      <c r="AW457" s="36">
        <v>16752.669601263675</v>
      </c>
      <c r="AX457" s="36">
        <v>41436.201250187507</v>
      </c>
      <c r="AY457" s="36">
        <v>30990.45858687504</v>
      </c>
    </row>
    <row r="458" spans="1:51" x14ac:dyDescent="0.25">
      <c r="A458" s="34">
        <v>44306</v>
      </c>
      <c r="B458" s="35">
        <v>1</v>
      </c>
      <c r="C458" s="36">
        <v>20222.480062039074</v>
      </c>
      <c r="D458" s="36">
        <v>28685.722215156256</v>
      </c>
      <c r="E458" s="36">
        <v>12914.073424750026</v>
      </c>
      <c r="F458" s="36">
        <v>40550.464843640621</v>
      </c>
      <c r="G458" s="36">
        <v>21784.393636546862</v>
      </c>
      <c r="H458" s="36">
        <v>6014.9575352890779</v>
      </c>
      <c r="I458" s="36">
        <v>17937.782781209025</v>
      </c>
      <c r="J458" s="36">
        <v>102.1846981048584</v>
      </c>
      <c r="K458" s="36">
        <v>13163.133487898462</v>
      </c>
      <c r="L458" s="36">
        <v>5927.2023446589792</v>
      </c>
      <c r="M458" s="36">
        <v>31252.666049336356</v>
      </c>
      <c r="N458" s="36">
        <v>11419.582310546881</v>
      </c>
      <c r="O458" s="36">
        <v>31280.425611636645</v>
      </c>
      <c r="P458" s="36">
        <v>3254.8835021474788</v>
      </c>
      <c r="Q458" s="36">
        <v>31.725401401519779</v>
      </c>
      <c r="R458" s="36">
        <v>4943.8242446289078</v>
      </c>
      <c r="S458" s="36">
        <v>37819.944677886444</v>
      </c>
      <c r="T458" s="36">
        <v>11976.508328796885</v>
      </c>
      <c r="U458" s="36">
        <v>6517.9416865234407</v>
      </c>
      <c r="V458" s="36">
        <v>49447.157288171897</v>
      </c>
      <c r="W458" s="36">
        <v>4124.0449951171904</v>
      </c>
      <c r="X458" s="36">
        <v>11507.338604379884</v>
      </c>
      <c r="Y458" s="36">
        <v>19487.907138709561</v>
      </c>
      <c r="Z458" s="36">
        <v>137.53972885131836</v>
      </c>
      <c r="AA458" s="36">
        <v>14850.053993593723</v>
      </c>
      <c r="AB458" s="36">
        <v>12414.537191265938</v>
      </c>
      <c r="AC458" s="36">
        <v>19738.654631144731</v>
      </c>
      <c r="AD458" s="36">
        <v>28084.180533999985</v>
      </c>
      <c r="AE458" s="36">
        <v>7176.3287013828485</v>
      </c>
      <c r="AF458" s="36">
        <v>8.8427184466019426</v>
      </c>
      <c r="AG458" s="36">
        <v>15867.335823743066</v>
      </c>
      <c r="AH458" s="36">
        <v>32604.831212562538</v>
      </c>
      <c r="AI458" s="36">
        <v>5087.6374023437502</v>
      </c>
      <c r="AJ458" s="36">
        <v>46.627122070311884</v>
      </c>
      <c r="AK458" s="36">
        <v>3178.4434570312496</v>
      </c>
      <c r="AL458" s="36">
        <v>18450.581973031276</v>
      </c>
      <c r="AM458" s="36">
        <v>11909.451685273458</v>
      </c>
      <c r="AN458" s="36">
        <v>7687.4487030625114</v>
      </c>
      <c r="AO458" s="36">
        <v>35228.812738480527</v>
      </c>
      <c r="AP458" s="36">
        <v>648.42668151855469</v>
      </c>
      <c r="AQ458" s="36">
        <v>29334.704944078137</v>
      </c>
      <c r="AR458" s="36">
        <v>38274.810918742201</v>
      </c>
      <c r="AS458" s="36">
        <v>42250.328917968756</v>
      </c>
      <c r="AT458" s="36">
        <v>16650.313693328146</v>
      </c>
      <c r="AU458" s="36">
        <v>37344.966802515664</v>
      </c>
      <c r="AV458" s="36">
        <v>14658.194804468783</v>
      </c>
      <c r="AW458" s="36">
        <v>13419.355666363286</v>
      </c>
      <c r="AX458" s="36">
        <v>34815.279323062525</v>
      </c>
      <c r="AY458" s="36">
        <v>28538.92773553135</v>
      </c>
    </row>
    <row r="459" spans="1:51" x14ac:dyDescent="0.25">
      <c r="A459" s="34">
        <v>44306</v>
      </c>
      <c r="B459" s="35">
        <v>2</v>
      </c>
      <c r="C459" s="36">
        <v>18444.811648546904</v>
      </c>
      <c r="D459" s="36">
        <v>25556.459345406212</v>
      </c>
      <c r="E459" s="36">
        <v>10969.266141648463</v>
      </c>
      <c r="F459" s="36">
        <v>36188.064028656263</v>
      </c>
      <c r="G459" s="36">
        <v>18729.71049050002</v>
      </c>
      <c r="H459" s="36">
        <v>6202.2352906875194</v>
      </c>
      <c r="I459" s="36">
        <v>16344.256535230506</v>
      </c>
      <c r="J459" s="36">
        <v>90.925352096557589</v>
      </c>
      <c r="K459" s="36">
        <v>11366.684897593754</v>
      </c>
      <c r="L459" s="36">
        <v>5407.7465660882699</v>
      </c>
      <c r="M459" s="36">
        <v>29593.43384936855</v>
      </c>
      <c r="N459" s="36">
        <v>10497.794720703139</v>
      </c>
      <c r="O459" s="36">
        <v>28269.797445722579</v>
      </c>
      <c r="P459" s="36">
        <v>2581.6681990605484</v>
      </c>
      <c r="Q459" s="36">
        <v>31.130196571350101</v>
      </c>
      <c r="R459" s="36">
        <v>4229.3155549316407</v>
      </c>
      <c r="S459" s="36">
        <v>32436.705445222382</v>
      </c>
      <c r="T459" s="36">
        <v>11049.699946765633</v>
      </c>
      <c r="U459" s="36">
        <v>5951.8855976562509</v>
      </c>
      <c r="V459" s="36">
        <v>43546.567561781267</v>
      </c>
      <c r="W459" s="36">
        <v>3732.3151611328217</v>
      </c>
      <c r="X459" s="36">
        <v>10872.709741425902</v>
      </c>
      <c r="Y459" s="36">
        <v>18297.372413389428</v>
      </c>
      <c r="Z459" s="36">
        <v>146.09269302368162</v>
      </c>
      <c r="AA459" s="36">
        <v>11778.246750445316</v>
      </c>
      <c r="AB459" s="36">
        <v>11670.719323673784</v>
      </c>
      <c r="AC459" s="36">
        <v>17728.254154394755</v>
      </c>
      <c r="AD459" s="36">
        <v>23950.592021281274</v>
      </c>
      <c r="AE459" s="36">
        <v>6675.7832518672039</v>
      </c>
      <c r="AF459" s="36">
        <v>8.8427184466019426</v>
      </c>
      <c r="AG459" s="36">
        <v>13436.947382305552</v>
      </c>
      <c r="AH459" s="36">
        <v>26618.838124062524</v>
      </c>
      <c r="AI459" s="36">
        <v>4241.7617431640692</v>
      </c>
      <c r="AJ459" s="36">
        <v>47.941479003906807</v>
      </c>
      <c r="AK459" s="36">
        <v>3264.0209624023446</v>
      </c>
      <c r="AL459" s="36">
        <v>15643.97495570315</v>
      </c>
      <c r="AM459" s="36">
        <v>9481.2943100077828</v>
      </c>
      <c r="AN459" s="36">
        <v>7575.3324343750091</v>
      </c>
      <c r="AO459" s="36">
        <v>30759.197594261754</v>
      </c>
      <c r="AP459" s="36">
        <v>634.92373657226563</v>
      </c>
      <c r="AQ459" s="36">
        <v>27449.645777320333</v>
      </c>
      <c r="AR459" s="36">
        <v>33891.670660109448</v>
      </c>
      <c r="AS459" s="36">
        <v>35774.174005859379</v>
      </c>
      <c r="AT459" s="36">
        <v>16177.270539156285</v>
      </c>
      <c r="AU459" s="36">
        <v>33248.649436453183</v>
      </c>
      <c r="AV459" s="36">
        <v>13579.989446625006</v>
      </c>
      <c r="AW459" s="36">
        <v>9729.3071789146143</v>
      </c>
      <c r="AX459" s="36">
        <v>29361.46196338869</v>
      </c>
      <c r="AY459" s="36">
        <v>26532.631990304664</v>
      </c>
    </row>
    <row r="460" spans="1:51" x14ac:dyDescent="0.25">
      <c r="A460" s="34">
        <v>44306</v>
      </c>
      <c r="B460" s="35">
        <v>3</v>
      </c>
      <c r="C460" s="36">
        <v>17631.270742390625</v>
      </c>
      <c r="D460" s="36">
        <v>23457.187820499948</v>
      </c>
      <c r="E460" s="36">
        <v>10357.417968054699</v>
      </c>
      <c r="F460" s="36">
        <v>34184.655921171878</v>
      </c>
      <c r="G460" s="36">
        <v>17019.281843625005</v>
      </c>
      <c r="H460" s="36">
        <v>6020.3572248906703</v>
      </c>
      <c r="I460" s="36">
        <v>15494.162305941456</v>
      </c>
      <c r="J460" s="36">
        <v>87.314447402954102</v>
      </c>
      <c r="K460" s="36">
        <v>10596.099272921887</v>
      </c>
      <c r="L460" s="36">
        <v>5206.9712119796422</v>
      </c>
      <c r="M460" s="36">
        <v>28547.23556829301</v>
      </c>
      <c r="N460" s="36">
        <v>9849.103693359395</v>
      </c>
      <c r="O460" s="36">
        <v>26677.694941011661</v>
      </c>
      <c r="P460" s="36">
        <v>-275.86175802815376</v>
      </c>
      <c r="Q460" s="36">
        <v>30.27022647857666</v>
      </c>
      <c r="R460" s="36">
        <v>3853.486266357424</v>
      </c>
      <c r="S460" s="36">
        <v>29155.312126253626</v>
      </c>
      <c r="T460" s="36">
        <v>10423.746873414075</v>
      </c>
      <c r="U460" s="36">
        <v>5699.4047236328306</v>
      </c>
      <c r="V460" s="36">
        <v>40761.077992484388</v>
      </c>
      <c r="W460" s="36">
        <v>3612.8393310546908</v>
      </c>
      <c r="X460" s="36">
        <v>10162.600284582699</v>
      </c>
      <c r="Y460" s="36">
        <v>17560.966388312521</v>
      </c>
      <c r="Z460" s="36">
        <v>149.82402908325207</v>
      </c>
      <c r="AA460" s="36">
        <v>10021.538721187542</v>
      </c>
      <c r="AB460" s="36">
        <v>11407.411979803224</v>
      </c>
      <c r="AC460" s="36">
        <v>16709.484595957263</v>
      </c>
      <c r="AD460" s="36">
        <v>21702.500324734378</v>
      </c>
      <c r="AE460" s="36">
        <v>6048.3954018750492</v>
      </c>
      <c r="AF460" s="36">
        <v>8.8427184466019426</v>
      </c>
      <c r="AG460" s="36">
        <v>12077.313618274306</v>
      </c>
      <c r="AH460" s="36">
        <v>24379.426323656247</v>
      </c>
      <c r="AI460" s="36">
        <v>3806.2137695312599</v>
      </c>
      <c r="AJ460" s="36">
        <v>48.299089599609943</v>
      </c>
      <c r="AK460" s="36">
        <v>5110.2862797122971</v>
      </c>
      <c r="AL460" s="36">
        <v>14257.986761656288</v>
      </c>
      <c r="AM460" s="36">
        <v>8256.4938791015902</v>
      </c>
      <c r="AN460" s="36">
        <v>7206.9957847968899</v>
      </c>
      <c r="AO460" s="36">
        <v>28053.796882246104</v>
      </c>
      <c r="AP460" s="36">
        <v>610.63253784179688</v>
      </c>
      <c r="AQ460" s="36">
        <v>26364.512772562568</v>
      </c>
      <c r="AR460" s="36">
        <v>31344.455864816413</v>
      </c>
      <c r="AS460" s="36">
        <v>32122.171114257773</v>
      </c>
      <c r="AT460" s="36">
        <v>15720.900485031218</v>
      </c>
      <c r="AU460" s="36">
        <v>31375.93406356249</v>
      </c>
      <c r="AV460" s="36">
        <v>8939.8662849375014</v>
      </c>
      <c r="AW460" s="36">
        <v>10205.4246360713</v>
      </c>
      <c r="AX460" s="36">
        <v>26226.786669574223</v>
      </c>
      <c r="AY460" s="36">
        <v>25734.889256906223</v>
      </c>
    </row>
    <row r="461" spans="1:51" x14ac:dyDescent="0.25">
      <c r="A461" s="34">
        <v>44306</v>
      </c>
      <c r="B461" s="35">
        <v>4</v>
      </c>
      <c r="C461" s="36">
        <v>17189.117173320319</v>
      </c>
      <c r="D461" s="36">
        <v>22990.774179249995</v>
      </c>
      <c r="E461" s="36">
        <v>9068.7741514531226</v>
      </c>
      <c r="F461" s="36">
        <v>32958.894482078162</v>
      </c>
      <c r="G461" s="36">
        <v>15916.986357968766</v>
      </c>
      <c r="H461" s="36">
        <v>5805.7028287031444</v>
      </c>
      <c r="I461" s="36">
        <v>15101.205604094735</v>
      </c>
      <c r="J461" s="36">
        <v>84.100509643554702</v>
      </c>
      <c r="K461" s="36">
        <v>10399.71528163284</v>
      </c>
      <c r="L461" s="36">
        <v>4030.4371181000001</v>
      </c>
      <c r="M461" s="36">
        <v>29195.018869318701</v>
      </c>
      <c r="N461" s="36">
        <v>9498.0841425781291</v>
      </c>
      <c r="O461" s="36">
        <v>26111.353796378811</v>
      </c>
      <c r="P461" s="36">
        <v>-123.89973707031106</v>
      </c>
      <c r="Q461" s="36">
        <v>29.776542663574219</v>
      </c>
      <c r="R461" s="36">
        <v>3637.5247580566415</v>
      </c>
      <c r="S461" s="36">
        <v>27744.365448183325</v>
      </c>
      <c r="T461" s="36">
        <v>10295.454992671899</v>
      </c>
      <c r="U461" s="36">
        <v>5550.1384140625105</v>
      </c>
      <c r="V461" s="36">
        <v>37946.251524765627</v>
      </c>
      <c r="W461" s="36">
        <v>3573.6558349609422</v>
      </c>
      <c r="X461" s="36">
        <v>9957.0611283911512</v>
      </c>
      <c r="Y461" s="36">
        <v>17381.381511908625</v>
      </c>
      <c r="Z461" s="36">
        <v>171.61854309082028</v>
      </c>
      <c r="AA461" s="36">
        <v>9014.096102750007</v>
      </c>
      <c r="AB461" s="36">
        <v>11289.201863025837</v>
      </c>
      <c r="AC461" s="36">
        <v>16318.470813535385</v>
      </c>
      <c r="AD461" s="36">
        <v>20819.569723578152</v>
      </c>
      <c r="AE461" s="36">
        <v>6044.6796075859738</v>
      </c>
      <c r="AF461" s="36">
        <v>8.8427184466019426</v>
      </c>
      <c r="AG461" s="36">
        <v>11411.749314555556</v>
      </c>
      <c r="AH461" s="36">
        <v>23967.555913937507</v>
      </c>
      <c r="AI461" s="36">
        <v>3555.0490722656295</v>
      </c>
      <c r="AJ461" s="36">
        <v>48.782904296875856</v>
      </c>
      <c r="AK461" s="36">
        <v>5185.8933427734491</v>
      </c>
      <c r="AL461" s="36">
        <v>13456.875410304705</v>
      </c>
      <c r="AM461" s="36">
        <v>7643.7495598750093</v>
      </c>
      <c r="AN461" s="36">
        <v>7105.8340134843802</v>
      </c>
      <c r="AO461" s="36">
        <v>26492.641649078148</v>
      </c>
      <c r="AP461" s="36">
        <v>597.42306518554688</v>
      </c>
      <c r="AQ461" s="36">
        <v>25889.51394420318</v>
      </c>
      <c r="AR461" s="36">
        <v>30083.133958824263</v>
      </c>
      <c r="AS461" s="36">
        <v>30481.997929687521</v>
      </c>
      <c r="AT461" s="36">
        <v>15154.023007750035</v>
      </c>
      <c r="AU461" s="36">
        <v>30758.430989812507</v>
      </c>
      <c r="AV461" s="36">
        <v>12202.021684187475</v>
      </c>
      <c r="AW461" s="36">
        <v>4861.9610289296843</v>
      </c>
      <c r="AX461" s="36">
        <v>24824.198539343775</v>
      </c>
      <c r="AY461" s="36">
        <v>25285.284729929688</v>
      </c>
    </row>
    <row r="462" spans="1:51" x14ac:dyDescent="0.25">
      <c r="A462" s="34">
        <v>44306</v>
      </c>
      <c r="B462" s="35">
        <v>5</v>
      </c>
      <c r="C462" s="36">
        <v>16953.75114248442</v>
      </c>
      <c r="D462" s="36">
        <v>22792.846737999978</v>
      </c>
      <c r="E462" s="36">
        <v>9030.6927253203339</v>
      </c>
      <c r="F462" s="36">
        <v>32502.437636937459</v>
      </c>
      <c r="G462" s="36">
        <v>15524.544558109359</v>
      </c>
      <c r="H462" s="36">
        <v>5902.9257568906505</v>
      </c>
      <c r="I462" s="36">
        <v>15004.781446288118</v>
      </c>
      <c r="J462" s="36">
        <v>85.871294021606388</v>
      </c>
      <c r="K462" s="36">
        <v>9946.7904117968847</v>
      </c>
      <c r="L462" s="36">
        <v>4333.7949378828234</v>
      </c>
      <c r="M462" s="36">
        <v>29014.299870824223</v>
      </c>
      <c r="N462" s="36">
        <v>9194.6324707031272</v>
      </c>
      <c r="O462" s="36">
        <v>25964.81170540227</v>
      </c>
      <c r="P462" s="36">
        <v>1738.1940368173823</v>
      </c>
      <c r="Q462" s="36">
        <v>29.791121006011963</v>
      </c>
      <c r="R462" s="36">
        <v>3566.4909802246098</v>
      </c>
      <c r="S462" s="36">
        <v>27136.791176034862</v>
      </c>
      <c r="T462" s="36">
        <v>10383.804302578154</v>
      </c>
      <c r="U462" s="36">
        <v>5527.2088906250101</v>
      </c>
      <c r="V462" s="36">
        <v>35641.420114640612</v>
      </c>
      <c r="W462" s="36">
        <v>3667.756762695321</v>
      </c>
      <c r="X462" s="36">
        <v>9191.5562009936821</v>
      </c>
      <c r="Y462" s="36">
        <v>17798.915425382544</v>
      </c>
      <c r="Z462" s="36">
        <v>190.92003829956056</v>
      </c>
      <c r="AA462" s="36">
        <v>8847.6545430781243</v>
      </c>
      <c r="AB462" s="36">
        <v>11383.339230516718</v>
      </c>
      <c r="AC462" s="36">
        <v>15908.65561462912</v>
      </c>
      <c r="AD462" s="36">
        <v>20539.271526750039</v>
      </c>
      <c r="AE462" s="36">
        <v>6353.7377455078449</v>
      </c>
      <c r="AF462" s="36">
        <v>8.8427184466019426</v>
      </c>
      <c r="AG462" s="36">
        <v>11278.677181743056</v>
      </c>
      <c r="AH462" s="36">
        <v>24449.288077187517</v>
      </c>
      <c r="AI462" s="36">
        <v>3516.7900390625</v>
      </c>
      <c r="AJ462" s="36">
        <v>46.44426831054804</v>
      </c>
      <c r="AK462" s="36">
        <v>3708.1294482422004</v>
      </c>
      <c r="AL462" s="36">
        <v>13156.587079281271</v>
      </c>
      <c r="AM462" s="36">
        <v>7338.0592711093814</v>
      </c>
      <c r="AN462" s="36">
        <v>6917.80601957813</v>
      </c>
      <c r="AO462" s="36">
        <v>25839.366499195352</v>
      </c>
      <c r="AP462" s="36">
        <v>585.68016052246094</v>
      </c>
      <c r="AQ462" s="36">
        <v>25690.82379475006</v>
      </c>
      <c r="AR462" s="36">
        <v>29692.184494910234</v>
      </c>
      <c r="AS462" s="36">
        <v>29834.481312500018</v>
      </c>
      <c r="AT462" s="36">
        <v>14939.876818515653</v>
      </c>
      <c r="AU462" s="36">
        <v>30541.856922359431</v>
      </c>
      <c r="AV462" s="36">
        <v>14230.100591187471</v>
      </c>
      <c r="AW462" s="36">
        <v>2410.5849922089856</v>
      </c>
      <c r="AX462" s="36">
        <v>24295.914597535157</v>
      </c>
      <c r="AY462" s="36">
        <v>25140.767567203166</v>
      </c>
    </row>
    <row r="463" spans="1:51" x14ac:dyDescent="0.25">
      <c r="A463" s="34">
        <v>44306</v>
      </c>
      <c r="B463" s="35">
        <v>6</v>
      </c>
      <c r="C463" s="36">
        <v>17488.252582437537</v>
      </c>
      <c r="D463" s="36">
        <v>23152.648139124958</v>
      </c>
      <c r="E463" s="36">
        <v>9575.1429206093781</v>
      </c>
      <c r="F463" s="36">
        <v>33101.350287984453</v>
      </c>
      <c r="G463" s="36">
        <v>17230.34914250005</v>
      </c>
      <c r="H463" s="36">
        <v>6099.911539937515</v>
      </c>
      <c r="I463" s="36">
        <v>15568.93811719435</v>
      </c>
      <c r="J463" s="36">
        <v>84.107397079467802</v>
      </c>
      <c r="K463" s="36">
        <v>10236.550180054692</v>
      </c>
      <c r="L463" s="36">
        <v>4366.925319695215</v>
      </c>
      <c r="M463" s="36">
        <v>27946.495435409168</v>
      </c>
      <c r="N463" s="36">
        <v>9073.5160898437589</v>
      </c>
      <c r="O463" s="36">
        <v>26473.264222722562</v>
      </c>
      <c r="P463" s="36">
        <v>1622.5650281025387</v>
      </c>
      <c r="Q463" s="36">
        <v>29.32313632965089</v>
      </c>
      <c r="R463" s="36">
        <v>3615.6808630371102</v>
      </c>
      <c r="S463" s="36">
        <v>27765.671834675482</v>
      </c>
      <c r="T463" s="36">
        <v>10513.081290468777</v>
      </c>
      <c r="U463" s="36">
        <v>5546.0797773437607</v>
      </c>
      <c r="V463" s="36">
        <v>36176.796431453156</v>
      </c>
      <c r="W463" s="36">
        <v>3465.96159667969</v>
      </c>
      <c r="X463" s="36">
        <v>9695.0184430907302</v>
      </c>
      <c r="Y463" s="36">
        <v>17502.043608349042</v>
      </c>
      <c r="Z463" s="36">
        <v>217.21128540039055</v>
      </c>
      <c r="AA463" s="36">
        <v>9304.5698127344058</v>
      </c>
      <c r="AB463" s="36">
        <v>11682.471762963136</v>
      </c>
      <c r="AC463" s="36">
        <v>16287.334245894734</v>
      </c>
      <c r="AD463" s="36">
        <v>20833.38117490627</v>
      </c>
      <c r="AE463" s="36">
        <v>6312.8185978750162</v>
      </c>
      <c r="AF463" s="36">
        <v>8.8427184466019426</v>
      </c>
      <c r="AG463" s="36">
        <v>11912.762446618053</v>
      </c>
      <c r="AH463" s="36">
        <v>25197.652191875004</v>
      </c>
      <c r="AI463" s="36">
        <v>3622.4367675781305</v>
      </c>
      <c r="AJ463" s="36">
        <v>43.655151855468787</v>
      </c>
      <c r="AK463" s="36">
        <v>3699.6646679687701</v>
      </c>
      <c r="AL463" s="36">
        <v>13490.519314203135</v>
      </c>
      <c r="AM463" s="36">
        <v>7936.7378328515724</v>
      </c>
      <c r="AN463" s="36">
        <v>6767.0600224531299</v>
      </c>
      <c r="AO463" s="36">
        <v>26507.048639859375</v>
      </c>
      <c r="AP463" s="36">
        <v>584.19474792480469</v>
      </c>
      <c r="AQ463" s="36">
        <v>26234.896742515692</v>
      </c>
      <c r="AR463" s="36">
        <v>30258.474297445391</v>
      </c>
      <c r="AS463" s="36">
        <v>31020.078556640656</v>
      </c>
      <c r="AT463" s="36">
        <v>14962.525044375048</v>
      </c>
      <c r="AU463" s="36">
        <v>30993.763428671911</v>
      </c>
      <c r="AV463" s="36">
        <v>14300.099529281271</v>
      </c>
      <c r="AW463" s="36">
        <v>2259.3057790478529</v>
      </c>
      <c r="AX463" s="36">
        <v>24799.974900767578</v>
      </c>
      <c r="AY463" s="36">
        <v>25632.355359531288</v>
      </c>
    </row>
    <row r="464" spans="1:51" x14ac:dyDescent="0.25">
      <c r="A464" s="34">
        <v>44306</v>
      </c>
      <c r="B464" s="35">
        <v>7</v>
      </c>
      <c r="C464" s="36">
        <v>18998.248987093782</v>
      </c>
      <c r="D464" s="36">
        <v>25223.366354624988</v>
      </c>
      <c r="E464" s="36">
        <v>11140.926862656263</v>
      </c>
      <c r="F464" s="36">
        <v>36816.440107875002</v>
      </c>
      <c r="G464" s="36">
        <v>20146.838538554719</v>
      </c>
      <c r="H464" s="36">
        <v>5892.8483055390907</v>
      </c>
      <c r="I464" s="36">
        <v>17549.851847109872</v>
      </c>
      <c r="J464" s="36">
        <v>94.704351425170898</v>
      </c>
      <c r="K464" s="36">
        <v>11271.956802429686</v>
      </c>
      <c r="L464" s="36">
        <v>4925.3785986515286</v>
      </c>
      <c r="M464" s="36">
        <v>26782.607240177749</v>
      </c>
      <c r="N464" s="36">
        <v>9720.291300781264</v>
      </c>
      <c r="O464" s="36">
        <v>28660.193973574136</v>
      </c>
      <c r="P464" s="36">
        <v>1759.871896177734</v>
      </c>
      <c r="Q464" s="36">
        <v>29.59614276885987</v>
      </c>
      <c r="R464" s="36">
        <v>3910.788065673828</v>
      </c>
      <c r="S464" s="36">
        <v>30353.884427550485</v>
      </c>
      <c r="T464" s="36">
        <v>10974.270730937527</v>
      </c>
      <c r="U464" s="36">
        <v>5934.7637685547006</v>
      </c>
      <c r="V464" s="36">
        <v>39938.705214281217</v>
      </c>
      <c r="W464" s="36">
        <v>3592.6767333984408</v>
      </c>
      <c r="X464" s="36">
        <v>9810.2279300135888</v>
      </c>
      <c r="Y464" s="36">
        <v>19083.011068844215</v>
      </c>
      <c r="Z464" s="36">
        <v>232.55644699096683</v>
      </c>
      <c r="AA464" s="36">
        <v>11248.970339476593</v>
      </c>
      <c r="AB464" s="36">
        <v>12957.935688974982</v>
      </c>
      <c r="AC464" s="36">
        <v>17510.676181519753</v>
      </c>
      <c r="AD464" s="36">
        <v>22712.87047339062</v>
      </c>
      <c r="AE464" s="36">
        <v>6237.1732866875118</v>
      </c>
      <c r="AF464" s="36">
        <v>8.8427184466019426</v>
      </c>
      <c r="AG464" s="36">
        <v>13950.529292086811</v>
      </c>
      <c r="AH464" s="36">
        <v>27283.190081656277</v>
      </c>
      <c r="AI464" s="36">
        <v>4017.6984863281305</v>
      </c>
      <c r="AJ464" s="36">
        <v>41.051945800781255</v>
      </c>
      <c r="AK464" s="36">
        <v>3862.0648056640716</v>
      </c>
      <c r="AL464" s="36">
        <v>14395.271842835953</v>
      </c>
      <c r="AM464" s="36">
        <v>8458.1019900000192</v>
      </c>
      <c r="AN464" s="36">
        <v>7292.6283495156431</v>
      </c>
      <c r="AO464" s="36">
        <v>28569.305768992228</v>
      </c>
      <c r="AP464" s="36">
        <v>586.72354125976563</v>
      </c>
      <c r="AQ464" s="36">
        <v>28714.699807683661</v>
      </c>
      <c r="AR464" s="36">
        <v>32755.356202234438</v>
      </c>
      <c r="AS464" s="36">
        <v>34498.095046875023</v>
      </c>
      <c r="AT464" s="36">
        <v>15919.684178781255</v>
      </c>
      <c r="AU464" s="36">
        <v>34279.498280953136</v>
      </c>
      <c r="AV464" s="36">
        <v>14240.682060093755</v>
      </c>
      <c r="AW464" s="36">
        <v>2296.4600790185568</v>
      </c>
      <c r="AX464" s="36">
        <v>26787.746237414063</v>
      </c>
      <c r="AY464" s="36">
        <v>27758.870788203159</v>
      </c>
    </row>
    <row r="465" spans="1:51" x14ac:dyDescent="0.25">
      <c r="A465" s="34">
        <v>44306</v>
      </c>
      <c r="B465" s="35">
        <v>8</v>
      </c>
      <c r="C465" s="36">
        <v>22801.134870234375</v>
      </c>
      <c r="D465" s="36">
        <v>28426.030736062505</v>
      </c>
      <c r="E465" s="36">
        <v>13143.398525820317</v>
      </c>
      <c r="F465" s="36">
        <v>45137.196790562528</v>
      </c>
      <c r="G465" s="36">
        <v>23111.991343923222</v>
      </c>
      <c r="H465" s="36">
        <v>7116.8971872656502</v>
      </c>
      <c r="I465" s="36">
        <v>21062.821608832564</v>
      </c>
      <c r="J465" s="36">
        <v>115.53943824768061</v>
      </c>
      <c r="K465" s="36">
        <v>13133.173721007824</v>
      </c>
      <c r="L465" s="36">
        <v>6553.0663997096181</v>
      </c>
      <c r="M465" s="36">
        <v>29371.11387828576</v>
      </c>
      <c r="N465" s="36">
        <v>11659.56723242189</v>
      </c>
      <c r="O465" s="36">
        <v>34297.77058833195</v>
      </c>
      <c r="P465" s="36">
        <v>2117.0803001301101</v>
      </c>
      <c r="Q465" s="36">
        <v>30.242971897125241</v>
      </c>
      <c r="R465" s="36">
        <v>4442.3554418945305</v>
      </c>
      <c r="S465" s="36">
        <v>33423.453371855205</v>
      </c>
      <c r="T465" s="36">
        <v>12364.98886721877</v>
      </c>
      <c r="U465" s="36">
        <v>6729.8060781249987</v>
      </c>
      <c r="V465" s="36">
        <v>46753.159914046897</v>
      </c>
      <c r="W465" s="36">
        <v>4582.0853027343801</v>
      </c>
      <c r="X465" s="36">
        <v>11627.55058084839</v>
      </c>
      <c r="Y465" s="36">
        <v>20511.775678926075</v>
      </c>
      <c r="Z465" s="36">
        <v>212.90287673950195</v>
      </c>
      <c r="AA465" s="36">
        <v>13383.0513091875</v>
      </c>
      <c r="AB465" s="36">
        <v>15290.547915615578</v>
      </c>
      <c r="AC465" s="36">
        <v>20674.988893707257</v>
      </c>
      <c r="AD465" s="36">
        <v>25884.698272624999</v>
      </c>
      <c r="AE465" s="36">
        <v>7071.5825221406612</v>
      </c>
      <c r="AF465" s="36">
        <v>8.8427184466019426</v>
      </c>
      <c r="AG465" s="36">
        <v>15771.057475555557</v>
      </c>
      <c r="AH465" s="36">
        <v>28677.913915312511</v>
      </c>
      <c r="AI465" s="36">
        <v>4238.0747635735979</v>
      </c>
      <c r="AJ465" s="36">
        <v>63.61800341796868</v>
      </c>
      <c r="AK465" s="36">
        <v>4020.1846242252536</v>
      </c>
      <c r="AL465" s="36">
        <v>15011.303115453147</v>
      </c>
      <c r="AM465" s="36">
        <v>9659.6774442656588</v>
      </c>
      <c r="AN465" s="36">
        <v>7727.5105216562597</v>
      </c>
      <c r="AO465" s="36">
        <v>31602.677712796907</v>
      </c>
      <c r="AP465" s="36">
        <v>547.73382725488284</v>
      </c>
      <c r="AQ465" s="36">
        <v>33785.501334789013</v>
      </c>
      <c r="AR465" s="36">
        <v>37770.31027877349</v>
      </c>
      <c r="AS465" s="36">
        <v>37859.287621093776</v>
      </c>
      <c r="AT465" s="36">
        <v>18299.919704968754</v>
      </c>
      <c r="AU465" s="36">
        <v>41039.486537359371</v>
      </c>
      <c r="AV465" s="36">
        <v>14632.607488312487</v>
      </c>
      <c r="AW465" s="36">
        <v>2274.5676338114476</v>
      </c>
      <c r="AX465" s="36">
        <v>29146.939053166025</v>
      </c>
      <c r="AY465" s="36">
        <v>32896.220219890631</v>
      </c>
    </row>
    <row r="466" spans="1:51" x14ac:dyDescent="0.25">
      <c r="A466" s="34">
        <v>44306</v>
      </c>
      <c r="B466" s="35">
        <v>9</v>
      </c>
      <c r="C466" s="36">
        <v>27931.606797968754</v>
      </c>
      <c r="D466" s="36">
        <v>34900.892433656278</v>
      </c>
      <c r="E466" s="36">
        <v>16088.645622593755</v>
      </c>
      <c r="F466" s="36">
        <v>54630.363874624978</v>
      </c>
      <c r="G466" s="36">
        <v>29818.454238779843</v>
      </c>
      <c r="H466" s="36">
        <v>9550.4890258906507</v>
      </c>
      <c r="I466" s="36">
        <v>25136.027513153826</v>
      </c>
      <c r="J466" s="36">
        <v>118.6517124176025</v>
      </c>
      <c r="K466" s="36">
        <v>16064.702642625005</v>
      </c>
      <c r="L466" s="36">
        <v>8221.8952349778247</v>
      </c>
      <c r="M466" s="36">
        <v>37155.465401965739</v>
      </c>
      <c r="N466" s="36">
        <v>13569.820685546892</v>
      </c>
      <c r="O466" s="36">
        <v>41533.495364175731</v>
      </c>
      <c r="P466" s="36">
        <v>2348.8397307089022</v>
      </c>
      <c r="Q466" s="36">
        <v>32.354928493499756</v>
      </c>
      <c r="R466" s="36">
        <v>5126.1623208007832</v>
      </c>
      <c r="S466" s="36">
        <v>41006.219327292718</v>
      </c>
      <c r="T466" s="36">
        <v>14236.599897617205</v>
      </c>
      <c r="U466" s="36">
        <v>7889.8445107422003</v>
      </c>
      <c r="V466" s="36">
        <v>55274.878071562533</v>
      </c>
      <c r="W466" s="36">
        <v>5353.9262207031243</v>
      </c>
      <c r="X466" s="36">
        <v>14339.453185694363</v>
      </c>
      <c r="Y466" s="36">
        <v>24573.008355073114</v>
      </c>
      <c r="Z466" s="36">
        <v>170.74869873046879</v>
      </c>
      <c r="AA466" s="36">
        <v>17543.445385171886</v>
      </c>
      <c r="AB466" s="36">
        <v>18180.981229501351</v>
      </c>
      <c r="AC466" s="36">
        <v>25094.95373089474</v>
      </c>
      <c r="AD466" s="36">
        <v>30350.160675531282</v>
      </c>
      <c r="AE466" s="36">
        <v>7350.7345979375405</v>
      </c>
      <c r="AF466" s="36">
        <v>8.8427184466019426</v>
      </c>
      <c r="AG466" s="36">
        <v>18597.417155430561</v>
      </c>
      <c r="AH466" s="36">
        <v>33033.529254624926</v>
      </c>
      <c r="AI466" s="36">
        <v>5334.029093473373</v>
      </c>
      <c r="AJ466" s="36">
        <v>113.69008056640604</v>
      </c>
      <c r="AK466" s="36">
        <v>4871.9800480539288</v>
      </c>
      <c r="AL466" s="36">
        <v>16397.738609000022</v>
      </c>
      <c r="AM466" s="36">
        <v>12032.213994781292</v>
      </c>
      <c r="AN466" s="36">
        <v>8769.1682939218881</v>
      </c>
      <c r="AO466" s="36">
        <v>38192.319189976544</v>
      </c>
      <c r="AP466" s="36">
        <v>591.63592874360654</v>
      </c>
      <c r="AQ466" s="36">
        <v>39893.194526562489</v>
      </c>
      <c r="AR466" s="36">
        <v>47672.745156445337</v>
      </c>
      <c r="AS466" s="36">
        <v>45179.476630859375</v>
      </c>
      <c r="AT466" s="36">
        <v>22664.104423468751</v>
      </c>
      <c r="AU466" s="36">
        <v>49146.993145156208</v>
      </c>
      <c r="AV466" s="36">
        <v>18388.357291031247</v>
      </c>
      <c r="AW466" s="36">
        <v>2568.784286524442</v>
      </c>
      <c r="AX466" s="36">
        <v>33803.195887912116</v>
      </c>
      <c r="AY466" s="36">
        <v>39331.940722968888</v>
      </c>
    </row>
    <row r="467" spans="1:51" x14ac:dyDescent="0.25">
      <c r="A467" s="34">
        <v>44306</v>
      </c>
      <c r="B467" s="35">
        <v>10</v>
      </c>
      <c r="C467" s="36">
        <v>32690.503328015653</v>
      </c>
      <c r="D467" s="36">
        <v>39786.278189843739</v>
      </c>
      <c r="E467" s="36">
        <v>18716.299997031281</v>
      </c>
      <c r="F467" s="36">
        <v>60267.801250499979</v>
      </c>
      <c r="G467" s="36">
        <v>36854.413502780946</v>
      </c>
      <c r="H467" s="36">
        <v>10979.684227890646</v>
      </c>
      <c r="I467" s="36">
        <v>28244.484126576648</v>
      </c>
      <c r="J467" s="36">
        <v>126.6418914794923</v>
      </c>
      <c r="K467" s="36">
        <v>18501.99331962502</v>
      </c>
      <c r="L467" s="36">
        <v>9501.9513648579086</v>
      </c>
      <c r="M467" s="36">
        <v>40396.206913669906</v>
      </c>
      <c r="N467" s="36">
        <v>15725.338363281244</v>
      </c>
      <c r="O467" s="36">
        <v>46623.510789620996</v>
      </c>
      <c r="P467" s="36">
        <v>2561.3010266403926</v>
      </c>
      <c r="Q467" s="36">
        <v>31.689668655395522</v>
      </c>
      <c r="R467" s="36">
        <v>5815.2965722656281</v>
      </c>
      <c r="S467" s="36">
        <v>46786.662359730188</v>
      </c>
      <c r="T467" s="36">
        <v>16251.187623531239</v>
      </c>
      <c r="U467" s="36">
        <v>8733.2952226562611</v>
      </c>
      <c r="V467" s="36">
        <v>62438.416479781321</v>
      </c>
      <c r="W467" s="36">
        <v>6241.4830810546891</v>
      </c>
      <c r="X467" s="36">
        <v>16596.685927683593</v>
      </c>
      <c r="Y467" s="36">
        <v>26682.868367213017</v>
      </c>
      <c r="Z467" s="36">
        <v>185.79720977783225</v>
      </c>
      <c r="AA467" s="36">
        <v>21585.440246062564</v>
      </c>
      <c r="AB467" s="36">
        <v>19692.339873217294</v>
      </c>
      <c r="AC467" s="36">
        <v>27351.058615863509</v>
      </c>
      <c r="AD467" s="36">
        <v>34081.381505656238</v>
      </c>
      <c r="AE467" s="36">
        <v>7822.771219750045</v>
      </c>
      <c r="AF467" s="36">
        <v>8.8427184466019426</v>
      </c>
      <c r="AG467" s="36">
        <v>21114.150583774299</v>
      </c>
      <c r="AH467" s="36">
        <v>37627.957777437485</v>
      </c>
      <c r="AI467" s="36">
        <v>6379.0612600918275</v>
      </c>
      <c r="AJ467" s="36">
        <v>153.00480664062485</v>
      </c>
      <c r="AK467" s="36">
        <v>4853.106355068121</v>
      </c>
      <c r="AL467" s="36">
        <v>16228.633415203116</v>
      </c>
      <c r="AM467" s="36">
        <v>14161.284744921877</v>
      </c>
      <c r="AN467" s="36">
        <v>9443.3997640312609</v>
      </c>
      <c r="AO467" s="36">
        <v>43679.886304867192</v>
      </c>
      <c r="AP467" s="36">
        <v>758.07202144894404</v>
      </c>
      <c r="AQ467" s="36">
        <v>45099.688150710877</v>
      </c>
      <c r="AR467" s="36">
        <v>54626.324361960986</v>
      </c>
      <c r="AS467" s="36">
        <v>51333.385673828147</v>
      </c>
      <c r="AT467" s="36">
        <v>24916.368158421839</v>
      </c>
      <c r="AU467" s="36">
        <v>53538.999403890593</v>
      </c>
      <c r="AV467" s="36">
        <v>21418.369948781263</v>
      </c>
      <c r="AW467" s="36">
        <v>2643.7249652454639</v>
      </c>
      <c r="AX467" s="36">
        <v>38892.315182984399</v>
      </c>
      <c r="AY467" s="36">
        <v>43976.016166421861</v>
      </c>
    </row>
    <row r="468" spans="1:51" x14ac:dyDescent="0.25">
      <c r="A468" s="34">
        <v>44306</v>
      </c>
      <c r="B468" s="35">
        <v>11</v>
      </c>
      <c r="C468" s="36">
        <v>33314.751412817001</v>
      </c>
      <c r="D468" s="36">
        <v>41971.404625718766</v>
      </c>
      <c r="E468" s="36">
        <v>20569.58531164064</v>
      </c>
      <c r="F468" s="36">
        <v>62656.844196343722</v>
      </c>
      <c r="G468" s="36">
        <v>38046.923036622196</v>
      </c>
      <c r="H468" s="36">
        <v>11183.239910500033</v>
      </c>
      <c r="I468" s="36">
        <v>29687.824481310112</v>
      </c>
      <c r="J468" s="36">
        <v>126.29274749755859</v>
      </c>
      <c r="K468" s="36">
        <v>19516.298101656281</v>
      </c>
      <c r="L468" s="36">
        <v>9612.4905574410568</v>
      </c>
      <c r="M468" s="36">
        <v>40889.9410193242</v>
      </c>
      <c r="N468" s="36">
        <v>16743.23495703124</v>
      </c>
      <c r="O468" s="36">
        <v>48715.121571574135</v>
      </c>
      <c r="P468" s="36">
        <v>1922.5832860155579</v>
      </c>
      <c r="Q468" s="36">
        <v>32.140072822570794</v>
      </c>
      <c r="R468" s="36">
        <v>6228.3982456054737</v>
      </c>
      <c r="S468" s="36">
        <v>49870.07807601145</v>
      </c>
      <c r="T468" s="36">
        <v>17430.316384843758</v>
      </c>
      <c r="U468" s="36">
        <v>9369.1204140624995</v>
      </c>
      <c r="V468" s="36">
        <v>66569.530702625067</v>
      </c>
      <c r="W468" s="36">
        <v>6320.3817138671911</v>
      </c>
      <c r="X468" s="36">
        <v>17027.183503714848</v>
      </c>
      <c r="Y468" s="36">
        <v>27356.098099638544</v>
      </c>
      <c r="Z468" s="36">
        <v>188.96273361206056</v>
      </c>
      <c r="AA468" s="36">
        <v>23416.293488656258</v>
      </c>
      <c r="AB468" s="36">
        <v>20305.209393437519</v>
      </c>
      <c r="AC468" s="36">
        <v>28418.218354441669</v>
      </c>
      <c r="AD468" s="36">
        <v>36581.774959406219</v>
      </c>
      <c r="AE468" s="36">
        <v>8481.5754877344079</v>
      </c>
      <c r="AF468" s="36">
        <v>8.8427184466019426</v>
      </c>
      <c r="AG468" s="36">
        <v>22230.722520211806</v>
      </c>
      <c r="AH468" s="36">
        <v>40402.78789515626</v>
      </c>
      <c r="AI468" s="36">
        <v>6618.354723342849</v>
      </c>
      <c r="AJ468" s="36">
        <v>144.7868339843763</v>
      </c>
      <c r="AK468" s="36">
        <v>5186.6186801089871</v>
      </c>
      <c r="AL468" s="36">
        <v>17963.979882859396</v>
      </c>
      <c r="AM468" s="36">
        <v>15134.41425435939</v>
      </c>
      <c r="AN468" s="36">
        <v>9744.9378851562597</v>
      </c>
      <c r="AO468" s="36">
        <v>46136.480885101599</v>
      </c>
      <c r="AP468" s="36">
        <v>890.52080570849603</v>
      </c>
      <c r="AQ468" s="36">
        <v>47153.89258428914</v>
      </c>
      <c r="AR468" s="36">
        <v>57182.188760710917</v>
      </c>
      <c r="AS468" s="36">
        <v>54989.06481054685</v>
      </c>
      <c r="AT468" s="36">
        <v>25969.6719085</v>
      </c>
      <c r="AU468" s="36">
        <v>55064.683239703139</v>
      </c>
      <c r="AV468" s="36">
        <v>21722.380098187528</v>
      </c>
      <c r="AW468" s="36">
        <v>4397.5285154694311</v>
      </c>
      <c r="AX468" s="36">
        <v>41846.07450118749</v>
      </c>
      <c r="AY468" s="36">
        <v>45661.354292234384</v>
      </c>
    </row>
    <row r="469" spans="1:51" x14ac:dyDescent="0.25">
      <c r="A469" s="34">
        <v>44306</v>
      </c>
      <c r="B469" s="35">
        <v>12</v>
      </c>
      <c r="C469" s="36">
        <v>32764.273090804509</v>
      </c>
      <c r="D469" s="36">
        <v>41894.332530187487</v>
      </c>
      <c r="E469" s="36">
        <v>20489.338024406276</v>
      </c>
      <c r="F469" s="36">
        <v>62878.082957656217</v>
      </c>
      <c r="G469" s="36">
        <v>37753.425325480981</v>
      </c>
      <c r="H469" s="36">
        <v>10862.044664640651</v>
      </c>
      <c r="I469" s="36">
        <v>30088.372516361876</v>
      </c>
      <c r="J469" s="36">
        <v>133.22206497192391</v>
      </c>
      <c r="K469" s="36">
        <v>19825.151861734401</v>
      </c>
      <c r="L469" s="36">
        <v>10318.807353810966</v>
      </c>
      <c r="M469" s="36">
        <v>40594.602386240731</v>
      </c>
      <c r="N469" s="36">
        <v>17169.234980468747</v>
      </c>
      <c r="O469" s="36">
        <v>49433.492120120965</v>
      </c>
      <c r="P469" s="36">
        <v>2825.199227705767</v>
      </c>
      <c r="Q469" s="36">
        <v>34.219727516174316</v>
      </c>
      <c r="R469" s="36">
        <v>6228.2429360351553</v>
      </c>
      <c r="S469" s="36">
        <v>51196.526147152093</v>
      </c>
      <c r="T469" s="36">
        <v>18020.964167453159</v>
      </c>
      <c r="U469" s="36">
        <v>9845.3510937500123</v>
      </c>
      <c r="V469" s="36">
        <v>66654.700922750038</v>
      </c>
      <c r="W469" s="36">
        <v>6210.4973876953181</v>
      </c>
      <c r="X469" s="36">
        <v>17468.405201201123</v>
      </c>
      <c r="Y469" s="36">
        <v>26533.275643803983</v>
      </c>
      <c r="Z469" s="36">
        <v>191.78465545654305</v>
      </c>
      <c r="AA469" s="36">
        <v>23557.280116656249</v>
      </c>
      <c r="AB469" s="36">
        <v>20601.665109693753</v>
      </c>
      <c r="AC469" s="36">
        <v>29194.976084394777</v>
      </c>
      <c r="AD469" s="36">
        <v>36768.784900531253</v>
      </c>
      <c r="AE469" s="36">
        <v>8567.1329648750052</v>
      </c>
      <c r="AF469" s="36">
        <v>8.8427184466019426</v>
      </c>
      <c r="AG469" s="36">
        <v>22666.666592774302</v>
      </c>
      <c r="AH469" s="36">
        <v>41242.865874718744</v>
      </c>
      <c r="AI469" s="36">
        <v>6505.5095812834734</v>
      </c>
      <c r="AJ469" s="36">
        <v>133.35708520507805</v>
      </c>
      <c r="AK469" s="36">
        <v>5620.5997968235397</v>
      </c>
      <c r="AL469" s="36">
        <v>19354.06826312502</v>
      </c>
      <c r="AM469" s="36">
        <v>15011.176133140672</v>
      </c>
      <c r="AN469" s="36">
        <v>9698.5054966093812</v>
      </c>
      <c r="AO469" s="36">
        <v>46889.787942968775</v>
      </c>
      <c r="AP469" s="36">
        <v>827.62861576660157</v>
      </c>
      <c r="AQ469" s="36">
        <v>47730.451093226598</v>
      </c>
      <c r="AR469" s="36">
        <v>57948.574803671894</v>
      </c>
      <c r="AS469" s="36">
        <v>56140.296236328119</v>
      </c>
      <c r="AT469" s="36">
        <v>25222.79842821871</v>
      </c>
      <c r="AU469" s="36">
        <v>55182.86186360936</v>
      </c>
      <c r="AV469" s="36">
        <v>21374.530687593739</v>
      </c>
      <c r="AW469" s="36">
        <v>4872.114111180661</v>
      </c>
      <c r="AX469" s="36">
        <v>42835.080166664055</v>
      </c>
      <c r="AY469" s="36">
        <v>45643.351597531364</v>
      </c>
    </row>
    <row r="470" spans="1:51" x14ac:dyDescent="0.25">
      <c r="A470" s="34">
        <v>44306</v>
      </c>
      <c r="B470" s="35">
        <v>13</v>
      </c>
      <c r="C470" s="36">
        <v>33629.72349960787</v>
      </c>
      <c r="D470" s="36">
        <v>42365.600122156233</v>
      </c>
      <c r="E470" s="36">
        <v>20233.691792124988</v>
      </c>
      <c r="F470" s="36">
        <v>64775.750722718811</v>
      </c>
      <c r="G470" s="36">
        <v>38157.509652268425</v>
      </c>
      <c r="H470" s="36">
        <v>10167.389931062513</v>
      </c>
      <c r="I470" s="36">
        <v>30969.016677965385</v>
      </c>
      <c r="J470" s="36">
        <v>121.703748703003</v>
      </c>
      <c r="K470" s="36">
        <v>20197.13314203126</v>
      </c>
      <c r="L470" s="36">
        <v>9598.9473229131054</v>
      </c>
      <c r="M470" s="36">
        <v>40414.210503143549</v>
      </c>
      <c r="N470" s="36">
        <v>17782.370320312497</v>
      </c>
      <c r="O470" s="36">
        <v>50718.99592958975</v>
      </c>
      <c r="P470" s="36">
        <v>2875.7908067792368</v>
      </c>
      <c r="Q470" s="36">
        <v>34.308618545532227</v>
      </c>
      <c r="R470" s="36">
        <v>6263.1575615234533</v>
      </c>
      <c r="S470" s="36">
        <v>51671.638008402064</v>
      </c>
      <c r="T470" s="36">
        <v>18510.891936156284</v>
      </c>
      <c r="U470" s="36">
        <v>10498.33671679689</v>
      </c>
      <c r="V470" s="36">
        <v>67005.089843843802</v>
      </c>
      <c r="W470" s="36">
        <v>5669.7559570312515</v>
      </c>
      <c r="X470" s="36">
        <v>16690.381254643584</v>
      </c>
      <c r="Y470" s="36">
        <v>25685.23290939485</v>
      </c>
      <c r="Z470" s="36">
        <v>180.30802902221677</v>
      </c>
      <c r="AA470" s="36">
        <v>23057.246629765687</v>
      </c>
      <c r="AB470" s="36">
        <v>21079.384185976225</v>
      </c>
      <c r="AC470" s="36">
        <v>30387.489782488545</v>
      </c>
      <c r="AD470" s="36">
        <v>37310.393626406265</v>
      </c>
      <c r="AE470" s="36">
        <v>8634.5624799062516</v>
      </c>
      <c r="AF470" s="36">
        <v>8.8427184466019426</v>
      </c>
      <c r="AG470" s="36">
        <v>23383.053856743059</v>
      </c>
      <c r="AH470" s="36">
        <v>41734.529715374971</v>
      </c>
      <c r="AI470" s="36">
        <v>6999.9258497195497</v>
      </c>
      <c r="AJ470" s="36">
        <v>136.91730834961015</v>
      </c>
      <c r="AK470" s="36">
        <v>5599.8415739697521</v>
      </c>
      <c r="AL470" s="36">
        <v>19907.787946906279</v>
      </c>
      <c r="AM470" s="36">
        <v>15588.543667140639</v>
      </c>
      <c r="AN470" s="36">
        <v>10180.16254867188</v>
      </c>
      <c r="AO470" s="36">
        <v>48314.335091757843</v>
      </c>
      <c r="AP470" s="36">
        <v>806.02172791406247</v>
      </c>
      <c r="AQ470" s="36">
        <v>48345.816083312457</v>
      </c>
      <c r="AR470" s="36">
        <v>58211.911937273406</v>
      </c>
      <c r="AS470" s="36">
        <v>57083.879259765636</v>
      </c>
      <c r="AT470" s="36">
        <v>25046.894226875011</v>
      </c>
      <c r="AU470" s="36">
        <v>57041.72179932813</v>
      </c>
      <c r="AV470" s="36">
        <v>21827.232336250028</v>
      </c>
      <c r="AW470" s="36">
        <v>5242.0419657054936</v>
      </c>
      <c r="AX470" s="36">
        <v>43244.066515140643</v>
      </c>
      <c r="AY470" s="36">
        <v>46491.220781140662</v>
      </c>
    </row>
    <row r="471" spans="1:51" x14ac:dyDescent="0.25">
      <c r="A471" s="34">
        <v>44306</v>
      </c>
      <c r="B471" s="35">
        <v>14</v>
      </c>
      <c r="C471" s="36">
        <v>34459.131994749849</v>
      </c>
      <c r="D471" s="36">
        <v>42676.907236406201</v>
      </c>
      <c r="E471" s="36">
        <v>20187.850790562559</v>
      </c>
      <c r="F471" s="36">
        <v>67166.892614906217</v>
      </c>
      <c r="G471" s="36">
        <v>36408.310694314903</v>
      </c>
      <c r="H471" s="36">
        <v>9362.6118284843906</v>
      </c>
      <c r="I471" s="36">
        <v>31812.757099521055</v>
      </c>
      <c r="J471" s="36">
        <v>128.73653984069819</v>
      </c>
      <c r="K471" s="36">
        <v>19934.148580296882</v>
      </c>
      <c r="L471" s="36">
        <v>9508.8227658744108</v>
      </c>
      <c r="M471" s="36">
        <v>39023.693181539064</v>
      </c>
      <c r="N471" s="36">
        <v>17800.0176015625</v>
      </c>
      <c r="O471" s="36">
        <v>52355.686394261676</v>
      </c>
      <c r="P471" s="36">
        <v>2745.9506526870273</v>
      </c>
      <c r="Q471" s="36">
        <v>33.163928985595703</v>
      </c>
      <c r="R471" s="36">
        <v>6542.0254482421933</v>
      </c>
      <c r="S471" s="36">
        <v>52215.650527292681</v>
      </c>
      <c r="T471" s="36">
        <v>19403.064575843753</v>
      </c>
      <c r="U471" s="36">
        <v>10515.420175781261</v>
      </c>
      <c r="V471" s="36">
        <v>70218.60157284372</v>
      </c>
      <c r="W471" s="36">
        <v>5601.7661621093821</v>
      </c>
      <c r="X471" s="36">
        <v>15452.27319603521</v>
      </c>
      <c r="Y471" s="36">
        <v>26723.083503757563</v>
      </c>
      <c r="Z471" s="36">
        <v>158.14974349975586</v>
      </c>
      <c r="AA471" s="36">
        <v>23289.595353187542</v>
      </c>
      <c r="AB471" s="36">
        <v>21656.294254957891</v>
      </c>
      <c r="AC471" s="36">
        <v>31146.195983019741</v>
      </c>
      <c r="AD471" s="36">
        <v>38661.275541843745</v>
      </c>
      <c r="AE471" s="36">
        <v>9508.3640043906689</v>
      </c>
      <c r="AF471" s="36">
        <v>8.8427184466019426</v>
      </c>
      <c r="AG471" s="36">
        <v>23996.200119180554</v>
      </c>
      <c r="AH471" s="36">
        <v>43660.159916781238</v>
      </c>
      <c r="AI471" s="36">
        <v>6658.7475631531961</v>
      </c>
      <c r="AJ471" s="36">
        <v>104.42686694336015</v>
      </c>
      <c r="AK471" s="36">
        <v>5636.4280119124405</v>
      </c>
      <c r="AL471" s="36">
        <v>20884.623590546897</v>
      </c>
      <c r="AM471" s="36">
        <v>16023.719355984387</v>
      </c>
      <c r="AN471" s="36">
        <v>10420.924987906248</v>
      </c>
      <c r="AO471" s="36">
        <v>48976.412664765638</v>
      </c>
      <c r="AP471" s="36">
        <v>778.07903991210947</v>
      </c>
      <c r="AQ471" s="36">
        <v>49086.105226367137</v>
      </c>
      <c r="AR471" s="36">
        <v>58750.800649710953</v>
      </c>
      <c r="AS471" s="36">
        <v>58243.791240234408</v>
      </c>
      <c r="AT471" s="36">
        <v>24873.051294343728</v>
      </c>
      <c r="AU471" s="36">
        <v>58842.277220828175</v>
      </c>
      <c r="AV471" s="36">
        <v>20473.881232781259</v>
      </c>
      <c r="AW471" s="36">
        <v>6983.2309218125683</v>
      </c>
      <c r="AX471" s="36">
        <v>44681.750654984389</v>
      </c>
      <c r="AY471" s="36">
        <v>47630.952852046939</v>
      </c>
    </row>
    <row r="472" spans="1:51" x14ac:dyDescent="0.25">
      <c r="A472" s="34">
        <v>44306</v>
      </c>
      <c r="B472" s="35">
        <v>15</v>
      </c>
      <c r="C472" s="36">
        <v>32695.579462934915</v>
      </c>
      <c r="D472" s="36">
        <v>42536.68395406253</v>
      </c>
      <c r="E472" s="36">
        <v>18882.055913968761</v>
      </c>
      <c r="F472" s="36">
        <v>62975.413318062521</v>
      </c>
      <c r="G472" s="36">
        <v>36701.30548804353</v>
      </c>
      <c r="H472" s="36">
        <v>10086.263728921882</v>
      </c>
      <c r="I472" s="36">
        <v>31071.193402567893</v>
      </c>
      <c r="J472" s="36">
        <v>122.7941455841064</v>
      </c>
      <c r="K472" s="36">
        <v>19899.11549528125</v>
      </c>
      <c r="L472" s="36">
        <v>9264.4736713279253</v>
      </c>
      <c r="M472" s="36">
        <v>40247.094155276558</v>
      </c>
      <c r="N472" s="36">
        <v>16849.925035156248</v>
      </c>
      <c r="O472" s="36">
        <v>50906.763746699151</v>
      </c>
      <c r="P472" s="36">
        <v>2775.3622679060181</v>
      </c>
      <c r="Q472" s="36">
        <v>33.83596134185791</v>
      </c>
      <c r="R472" s="36">
        <v>6285.2688198242358</v>
      </c>
      <c r="S472" s="36">
        <v>52024.731788448931</v>
      </c>
      <c r="T472" s="36">
        <v>18001.796059421904</v>
      </c>
      <c r="U472" s="36">
        <v>9821.9159296875096</v>
      </c>
      <c r="V472" s="36">
        <v>67272.506930156305</v>
      </c>
      <c r="W472" s="36">
        <v>5788.2858642578221</v>
      </c>
      <c r="X472" s="36">
        <v>15890.184740811521</v>
      </c>
      <c r="Y472" s="36">
        <v>27218.128436616618</v>
      </c>
      <c r="Z472" s="36">
        <v>131.31521759033217</v>
      </c>
      <c r="AA472" s="36">
        <v>23558.772075109413</v>
      </c>
      <c r="AB472" s="36">
        <v>21182.697288016774</v>
      </c>
      <c r="AC472" s="36">
        <v>29252.355600535338</v>
      </c>
      <c r="AD472" s="36">
        <v>37137.320694874979</v>
      </c>
      <c r="AE472" s="36">
        <v>9842.1678794844156</v>
      </c>
      <c r="AF472" s="36">
        <v>8.8427184466019426</v>
      </c>
      <c r="AG472" s="36">
        <v>23107.191764680556</v>
      </c>
      <c r="AH472" s="36">
        <v>42177.635532000022</v>
      </c>
      <c r="AI472" s="36">
        <v>6873.992543539609</v>
      </c>
      <c r="AJ472" s="36">
        <v>141.33449121093815</v>
      </c>
      <c r="AK472" s="36">
        <v>5822.7714501111004</v>
      </c>
      <c r="AL472" s="36">
        <v>20931.903290718772</v>
      </c>
      <c r="AM472" s="36">
        <v>15689.487216906276</v>
      </c>
      <c r="AN472" s="36">
        <v>10243.763582484389</v>
      </c>
      <c r="AO472" s="36">
        <v>48877.354552386707</v>
      </c>
      <c r="AP472" s="36">
        <v>701.62818913183582</v>
      </c>
      <c r="AQ472" s="36">
        <v>48180.420893125003</v>
      </c>
      <c r="AR472" s="36">
        <v>58348.518942101524</v>
      </c>
      <c r="AS472" s="36">
        <v>58324.147472656237</v>
      </c>
      <c r="AT472" s="36">
        <v>25039.298516937539</v>
      </c>
      <c r="AU472" s="36">
        <v>55518.876281218807</v>
      </c>
      <c r="AV472" s="36">
        <v>19663.99916253125</v>
      </c>
      <c r="AW472" s="36">
        <v>6673.4384309902371</v>
      </c>
      <c r="AX472" s="36">
        <v>44010.303785949262</v>
      </c>
      <c r="AY472" s="36">
        <v>45827.195015218815</v>
      </c>
    </row>
    <row r="473" spans="1:51" x14ac:dyDescent="0.25">
      <c r="A473" s="34">
        <v>44306</v>
      </c>
      <c r="B473" s="35">
        <v>16</v>
      </c>
      <c r="C473" s="36">
        <v>30564.407764517462</v>
      </c>
      <c r="D473" s="36">
        <v>41639.064491250007</v>
      </c>
      <c r="E473" s="36">
        <v>18182.683680578171</v>
      </c>
      <c r="F473" s="36">
        <v>59336.172118781258</v>
      </c>
      <c r="G473" s="36">
        <v>36648.218023557987</v>
      </c>
      <c r="H473" s="36">
        <v>10412.588186296902</v>
      </c>
      <c r="I473" s="36">
        <v>29803.885094174344</v>
      </c>
      <c r="J473" s="36">
        <v>126.5667667388916</v>
      </c>
      <c r="K473" s="36">
        <v>19613.579681375031</v>
      </c>
      <c r="L473" s="36">
        <v>9365.5222063202182</v>
      </c>
      <c r="M473" s="36">
        <v>40426.584576253634</v>
      </c>
      <c r="N473" s="36">
        <v>16414.17895703125</v>
      </c>
      <c r="O473" s="36">
        <v>48216.384496792911</v>
      </c>
      <c r="P473" s="36">
        <v>3320.6539002457157</v>
      </c>
      <c r="Q473" s="36">
        <v>35.49676513671875</v>
      </c>
      <c r="R473" s="36">
        <v>5946.8912495117238</v>
      </c>
      <c r="S473" s="36">
        <v>50698.484677183311</v>
      </c>
      <c r="T473" s="36">
        <v>17348.076951765644</v>
      </c>
      <c r="U473" s="36">
        <v>9457.7991132812713</v>
      </c>
      <c r="V473" s="36">
        <v>64033.718517218804</v>
      </c>
      <c r="W473" s="36">
        <v>5563.8470214843783</v>
      </c>
      <c r="X473" s="36">
        <v>16033.46400053123</v>
      </c>
      <c r="Y473" s="36">
        <v>27128.122859035793</v>
      </c>
      <c r="Z473" s="36">
        <v>149.17192871093755</v>
      </c>
      <c r="AA473" s="36">
        <v>22740.808000984449</v>
      </c>
      <c r="AB473" s="36">
        <v>20280.874289041523</v>
      </c>
      <c r="AC473" s="36">
        <v>27826.012676254122</v>
      </c>
      <c r="AD473" s="36">
        <v>35289.201628000003</v>
      </c>
      <c r="AE473" s="36">
        <v>9249.4777568125228</v>
      </c>
      <c r="AF473" s="36">
        <v>8.8427184466019426</v>
      </c>
      <c r="AG473" s="36">
        <v>22123.726611836806</v>
      </c>
      <c r="AH473" s="36">
        <v>40977.451191125008</v>
      </c>
      <c r="AI473" s="36">
        <v>7019.1503466966215</v>
      </c>
      <c r="AJ473" s="36">
        <v>146.89642919921801</v>
      </c>
      <c r="AK473" s="36">
        <v>5024.0518291816188</v>
      </c>
      <c r="AL473" s="36">
        <v>20538.532448250025</v>
      </c>
      <c r="AM473" s="36">
        <v>14830.308986984423</v>
      </c>
      <c r="AN473" s="36">
        <v>10237.22142975001</v>
      </c>
      <c r="AO473" s="36">
        <v>48042.015884703156</v>
      </c>
      <c r="AP473" s="36">
        <v>809.36787420410155</v>
      </c>
      <c r="AQ473" s="36">
        <v>46299.096607398438</v>
      </c>
      <c r="AR473" s="36">
        <v>57043.808759273459</v>
      </c>
      <c r="AS473" s="36">
        <v>56777.156876953151</v>
      </c>
      <c r="AT473" s="36">
        <v>24351.900670124978</v>
      </c>
      <c r="AU473" s="36">
        <v>52588.482404312519</v>
      </c>
      <c r="AV473" s="36">
        <v>20370.987443062484</v>
      </c>
      <c r="AW473" s="36">
        <v>4340.2142992969802</v>
      </c>
      <c r="AX473" s="36">
        <v>42438.266547019572</v>
      </c>
      <c r="AY473" s="36">
        <v>44205.778829140618</v>
      </c>
    </row>
    <row r="474" spans="1:51" x14ac:dyDescent="0.25">
      <c r="A474" s="34">
        <v>44306</v>
      </c>
      <c r="B474" s="35">
        <v>17</v>
      </c>
      <c r="C474" s="36">
        <v>28205.926665124982</v>
      </c>
      <c r="D474" s="36">
        <v>40697.158130187541</v>
      </c>
      <c r="E474" s="36">
        <v>17100.963097656248</v>
      </c>
      <c r="F474" s="36">
        <v>57647.437711749983</v>
      </c>
      <c r="G474" s="36">
        <v>35885.14582047033</v>
      </c>
      <c r="H474" s="36">
        <v>10639.035103921888</v>
      </c>
      <c r="I474" s="36">
        <v>28575.009164692878</v>
      </c>
      <c r="J474" s="36">
        <v>128.25251007080081</v>
      </c>
      <c r="K474" s="36">
        <v>18922.41870023439</v>
      </c>
      <c r="L474" s="36">
        <v>8763.3921297872766</v>
      </c>
      <c r="M474" s="36">
        <v>38650.520115220839</v>
      </c>
      <c r="N474" s="36">
        <v>15629.72895703125</v>
      </c>
      <c r="O474" s="36">
        <v>46549.188742480372</v>
      </c>
      <c r="P474" s="36">
        <v>3461.40675632079</v>
      </c>
      <c r="Q474" s="36">
        <v>33.685443878173828</v>
      </c>
      <c r="R474" s="36">
        <v>5713.5524282226579</v>
      </c>
      <c r="S474" s="36">
        <v>49763.199264495837</v>
      </c>
      <c r="T474" s="36">
        <v>16470.751012453158</v>
      </c>
      <c r="U474" s="36">
        <v>8905.4938457031312</v>
      </c>
      <c r="V474" s="36">
        <v>61487.905861468738</v>
      </c>
      <c r="W474" s="36">
        <v>5328.3025146484388</v>
      </c>
      <c r="X474" s="36">
        <v>15151.616373708046</v>
      </c>
      <c r="Y474" s="36">
        <v>26935.116454341802</v>
      </c>
      <c r="Z474" s="36">
        <v>117.58063522338857</v>
      </c>
      <c r="AA474" s="36">
        <v>21640.626101640664</v>
      </c>
      <c r="AB474" s="36">
        <v>19359.329230724255</v>
      </c>
      <c r="AC474" s="36">
        <v>26557.803041066585</v>
      </c>
      <c r="AD474" s="36">
        <v>34136.884378156283</v>
      </c>
      <c r="AE474" s="36">
        <v>8893.4275790000356</v>
      </c>
      <c r="AF474" s="36">
        <v>8.8427184466019426</v>
      </c>
      <c r="AG474" s="36">
        <v>21653.917217774288</v>
      </c>
      <c r="AH474" s="36">
        <v>40799.749821812577</v>
      </c>
      <c r="AI474" s="36">
        <v>6942.3285440189138</v>
      </c>
      <c r="AJ474" s="36">
        <v>146.81959228515683</v>
      </c>
      <c r="AK474" s="36">
        <v>4740.1982123946227</v>
      </c>
      <c r="AL474" s="36">
        <v>21746.243844156266</v>
      </c>
      <c r="AM474" s="36">
        <v>14300.78788635942</v>
      </c>
      <c r="AN474" s="36">
        <v>10361.722119171889</v>
      </c>
      <c r="AO474" s="36">
        <v>47172.424989054656</v>
      </c>
      <c r="AP474" s="36">
        <v>773.62954254482179</v>
      </c>
      <c r="AQ474" s="36">
        <v>44622.851054703111</v>
      </c>
      <c r="AR474" s="36">
        <v>55544.358865726506</v>
      </c>
      <c r="AS474" s="36">
        <v>55635.943683593759</v>
      </c>
      <c r="AT474" s="36">
        <v>23793.785880781259</v>
      </c>
      <c r="AU474" s="36">
        <v>50996.425008734361</v>
      </c>
      <c r="AV474" s="36">
        <v>21485.528193375016</v>
      </c>
      <c r="AW474" s="36">
        <v>4225.4871474635065</v>
      </c>
      <c r="AX474" s="36">
        <v>39761.048904921896</v>
      </c>
      <c r="AY474" s="36">
        <v>43003.412367671859</v>
      </c>
    </row>
    <row r="475" spans="1:51" x14ac:dyDescent="0.25">
      <c r="A475" s="34">
        <v>44306</v>
      </c>
      <c r="B475" s="35">
        <v>18</v>
      </c>
      <c r="C475" s="36">
        <v>28490.020752859447</v>
      </c>
      <c r="D475" s="36">
        <v>39577.196528437489</v>
      </c>
      <c r="E475" s="36">
        <v>16591.765875562516</v>
      </c>
      <c r="F475" s="36">
        <v>57256.280322531304</v>
      </c>
      <c r="G475" s="36">
        <v>33915.646504544267</v>
      </c>
      <c r="H475" s="36">
        <v>9468.0987473281602</v>
      </c>
      <c r="I475" s="36">
        <v>27701.42968713431</v>
      </c>
      <c r="J475" s="36">
        <v>149.6124725341796</v>
      </c>
      <c r="K475" s="36">
        <v>18738.071522140639</v>
      </c>
      <c r="L475" s="36">
        <v>8072.287097820189</v>
      </c>
      <c r="M475" s="36">
        <v>35413.886333626782</v>
      </c>
      <c r="N475" s="36">
        <v>14270.30233007813</v>
      </c>
      <c r="O475" s="36">
        <v>44887.96957163667</v>
      </c>
      <c r="P475" s="36">
        <v>4423.2178812536513</v>
      </c>
      <c r="Q475" s="36">
        <v>31.965943813323968</v>
      </c>
      <c r="R475" s="36">
        <v>5815.5799990234427</v>
      </c>
      <c r="S475" s="36">
        <v>49802.595821245792</v>
      </c>
      <c r="T475" s="36">
        <v>16016.171251593765</v>
      </c>
      <c r="U475" s="36">
        <v>8358.0082773437498</v>
      </c>
      <c r="V475" s="36">
        <v>61332.782658437522</v>
      </c>
      <c r="W475" s="36">
        <v>5014.5454101562509</v>
      </c>
      <c r="X475" s="36">
        <v>14516.948228983414</v>
      </c>
      <c r="Y475" s="36">
        <v>24753.343544851774</v>
      </c>
      <c r="Z475" s="36">
        <v>136.72066131591797</v>
      </c>
      <c r="AA475" s="36">
        <v>20456.612228781254</v>
      </c>
      <c r="AB475" s="36">
        <v>18749.399344652131</v>
      </c>
      <c r="AC475" s="36">
        <v>26294.751385472864</v>
      </c>
      <c r="AD475" s="36">
        <v>34819.901492062469</v>
      </c>
      <c r="AE475" s="36">
        <v>9335.1698553593997</v>
      </c>
      <c r="AF475" s="36">
        <v>8.8427184466019426</v>
      </c>
      <c r="AG475" s="36">
        <v>21913.086479086804</v>
      </c>
      <c r="AH475" s="36">
        <v>42694.97913953125</v>
      </c>
      <c r="AI475" s="36">
        <v>6966.7184553073839</v>
      </c>
      <c r="AJ475" s="36">
        <v>98.832089599608878</v>
      </c>
      <c r="AK475" s="36">
        <v>3670.7901639898128</v>
      </c>
      <c r="AL475" s="36">
        <v>22804.062581531274</v>
      </c>
      <c r="AM475" s="36">
        <v>14791.814804593776</v>
      </c>
      <c r="AN475" s="36">
        <v>10290.910132015641</v>
      </c>
      <c r="AO475" s="36">
        <v>46192.146601726578</v>
      </c>
      <c r="AP475" s="36">
        <v>864.02503361212166</v>
      </c>
      <c r="AQ475" s="36">
        <v>43016.110633070275</v>
      </c>
      <c r="AR475" s="36">
        <v>53056.764404499925</v>
      </c>
      <c r="AS475" s="36">
        <v>56183.72614843749</v>
      </c>
      <c r="AT475" s="36">
        <v>22727.219571890622</v>
      </c>
      <c r="AU475" s="36">
        <v>50590.683929812534</v>
      </c>
      <c r="AV475" s="36">
        <v>23719.403920499986</v>
      </c>
      <c r="AW475" s="36">
        <v>3385.3576359331155</v>
      </c>
      <c r="AX475" s="36">
        <v>40812.025082632848</v>
      </c>
      <c r="AY475" s="36">
        <v>41621.432163890619</v>
      </c>
    </row>
    <row r="476" spans="1:51" x14ac:dyDescent="0.25">
      <c r="A476" s="34">
        <v>44306</v>
      </c>
      <c r="B476" s="35">
        <v>19</v>
      </c>
      <c r="C476" s="36">
        <v>32752.654844890596</v>
      </c>
      <c r="D476" s="36">
        <v>42336.531629593701</v>
      </c>
      <c r="E476" s="36">
        <v>19297.099078000021</v>
      </c>
      <c r="F476" s="36">
        <v>65548.718063374952</v>
      </c>
      <c r="G476" s="36">
        <v>37350.775039124994</v>
      </c>
      <c r="H476" s="36">
        <v>7618.6313580468977</v>
      </c>
      <c r="I476" s="36">
        <v>27890.276236344311</v>
      </c>
      <c r="J476" s="36">
        <v>179.96612930297852</v>
      </c>
      <c r="K476" s="36">
        <v>19831.998965515639</v>
      </c>
      <c r="L476" s="36">
        <v>8925.3887999487652</v>
      </c>
      <c r="M476" s="36">
        <v>34322.701105666616</v>
      </c>
      <c r="N476" s="36">
        <v>16483.970636718757</v>
      </c>
      <c r="O476" s="36">
        <v>46898.754622996006</v>
      </c>
      <c r="P476" s="36">
        <v>4542.3809202387038</v>
      </c>
      <c r="Q476" s="36">
        <v>32.546174049377441</v>
      </c>
      <c r="R476" s="36">
        <v>7403.0115952148508</v>
      </c>
      <c r="S476" s="36">
        <v>56762.365963480202</v>
      </c>
      <c r="T476" s="36">
        <v>18991.416882609374</v>
      </c>
      <c r="U476" s="36">
        <v>10450.422992187512</v>
      </c>
      <c r="V476" s="36">
        <v>73774.425842937562</v>
      </c>
      <c r="W476" s="36">
        <v>5373.7112792968792</v>
      </c>
      <c r="X476" s="36">
        <v>14705.307742835968</v>
      </c>
      <c r="Y476" s="36">
        <v>24667.605740406401</v>
      </c>
      <c r="Z476" s="36">
        <v>180.70257125854496</v>
      </c>
      <c r="AA476" s="36">
        <v>24532.059018171884</v>
      </c>
      <c r="AB476" s="36">
        <v>18332.195815633928</v>
      </c>
      <c r="AC476" s="36">
        <v>30304.598463222839</v>
      </c>
      <c r="AD476" s="36">
        <v>42719.66682909373</v>
      </c>
      <c r="AE476" s="36">
        <v>10860.079794382822</v>
      </c>
      <c r="AF476" s="36">
        <v>8.8427184466019426</v>
      </c>
      <c r="AG476" s="36">
        <v>25496.010564368058</v>
      </c>
      <c r="AH476" s="36">
        <v>53779.075870218738</v>
      </c>
      <c r="AI476" s="36">
        <v>7665.6730772744513</v>
      </c>
      <c r="AJ476" s="36">
        <v>66.722259521485128</v>
      </c>
      <c r="AK476" s="36">
        <v>2878.6019691301522</v>
      </c>
      <c r="AL476" s="36">
        <v>26832.23156400002</v>
      </c>
      <c r="AM476" s="36">
        <v>17999.91678132036</v>
      </c>
      <c r="AN476" s="36">
        <v>11043.831179625011</v>
      </c>
      <c r="AO476" s="36">
        <v>50488.00333799611</v>
      </c>
      <c r="AP476" s="36">
        <v>757.52577488476561</v>
      </c>
      <c r="AQ476" s="36">
        <v>42383.784247828073</v>
      </c>
      <c r="AR476" s="36">
        <v>56611.29387528127</v>
      </c>
      <c r="AS476" s="36">
        <v>64950.743570312487</v>
      </c>
      <c r="AT476" s="36">
        <v>22424.523288828139</v>
      </c>
      <c r="AU476" s="36">
        <v>58762.114501093762</v>
      </c>
      <c r="AV476" s="36">
        <v>30562.850430062492</v>
      </c>
      <c r="AW476" s="36">
        <v>4715.8861748551099</v>
      </c>
      <c r="AX476" s="36">
        <v>50469.386642230478</v>
      </c>
      <c r="AY476" s="36">
        <v>42776.168110140665</v>
      </c>
    </row>
    <row r="477" spans="1:51" x14ac:dyDescent="0.25">
      <c r="A477" s="34">
        <v>44306</v>
      </c>
      <c r="B477" s="35">
        <v>20</v>
      </c>
      <c r="C477" s="36">
        <v>34559.277802687495</v>
      </c>
      <c r="D477" s="36">
        <v>44787.962061531252</v>
      </c>
      <c r="E477" s="36">
        <v>20956.493689609411</v>
      </c>
      <c r="F477" s="36">
        <v>69003.810085374978</v>
      </c>
      <c r="G477" s="36">
        <v>35207.502721453151</v>
      </c>
      <c r="H477" s="36">
        <v>6956.673768781272</v>
      </c>
      <c r="I477" s="36">
        <v>28174.639455732929</v>
      </c>
      <c r="J477" s="36">
        <v>175.90879821777349</v>
      </c>
      <c r="K477" s="36">
        <v>20740.009026906275</v>
      </c>
      <c r="L477" s="36">
        <v>8199.11193174855</v>
      </c>
      <c r="M477" s="36">
        <v>34822.23227590559</v>
      </c>
      <c r="N477" s="36">
        <v>17735.214046875004</v>
      </c>
      <c r="O477" s="36">
        <v>49271.124054277308</v>
      </c>
      <c r="P477" s="36">
        <v>4660.0372515175804</v>
      </c>
      <c r="Q477" s="36">
        <v>33.250064849853516</v>
      </c>
      <c r="R477" s="36">
        <v>8388.9834067382908</v>
      </c>
      <c r="S477" s="36">
        <v>63292.247781620827</v>
      </c>
      <c r="T477" s="36">
        <v>20203.896217375015</v>
      </c>
      <c r="U477" s="36">
        <v>11426.183730468761</v>
      </c>
      <c r="V477" s="36">
        <v>80912.092111812453</v>
      </c>
      <c r="W477" s="36">
        <v>5316.7597900390592</v>
      </c>
      <c r="X477" s="36">
        <v>15993.592504318365</v>
      </c>
      <c r="Y477" s="36">
        <v>24103.926131330361</v>
      </c>
      <c r="Z477" s="36">
        <v>209.49324066162114</v>
      </c>
      <c r="AA477" s="36">
        <v>26878.534906250025</v>
      </c>
      <c r="AB477" s="36">
        <v>17842.504211411349</v>
      </c>
      <c r="AC477" s="36">
        <v>32072.467751301017</v>
      </c>
      <c r="AD477" s="36">
        <v>47605.269146499988</v>
      </c>
      <c r="AE477" s="36">
        <v>11773.149385585959</v>
      </c>
      <c r="AF477" s="36">
        <v>8.8427184466019426</v>
      </c>
      <c r="AG477" s="36">
        <v>27557.374818930555</v>
      </c>
      <c r="AH477" s="36">
        <v>60410.272653531196</v>
      </c>
      <c r="AI477" s="36">
        <v>8686.0771972656294</v>
      </c>
      <c r="AJ477" s="36">
        <v>56.844342041016176</v>
      </c>
      <c r="AK477" s="36">
        <v>3485.539416503907</v>
      </c>
      <c r="AL477" s="36">
        <v>29892.401017671877</v>
      </c>
      <c r="AM477" s="36">
        <v>19493.153486148454</v>
      </c>
      <c r="AN477" s="36">
        <v>11825.496648625001</v>
      </c>
      <c r="AO477" s="36">
        <v>53925.629037531253</v>
      </c>
      <c r="AP477" s="36">
        <v>843.16549682617188</v>
      </c>
      <c r="AQ477" s="36">
        <v>41639.542500617092</v>
      </c>
      <c r="AR477" s="36">
        <v>59544.013551117168</v>
      </c>
      <c r="AS477" s="36">
        <v>71153.897082031253</v>
      </c>
      <c r="AT477" s="36">
        <v>21874.957709859391</v>
      </c>
      <c r="AU477" s="36">
        <v>60952.115182937494</v>
      </c>
      <c r="AV477" s="36">
        <v>34568.670366624967</v>
      </c>
      <c r="AW477" s="36">
        <v>5441.4500203119132</v>
      </c>
      <c r="AX477" s="36">
        <v>56729.652837628921</v>
      </c>
      <c r="AY477" s="36">
        <v>41742.950864437538</v>
      </c>
    </row>
    <row r="478" spans="1:51" x14ac:dyDescent="0.25">
      <c r="A478" s="34">
        <v>44306</v>
      </c>
      <c r="B478" s="35">
        <v>21</v>
      </c>
      <c r="C478" s="36">
        <v>33137.272161421846</v>
      </c>
      <c r="D478" s="36">
        <v>43708.8623600625</v>
      </c>
      <c r="E478" s="36">
        <v>20559.229145531281</v>
      </c>
      <c r="F478" s="36">
        <v>67136.692452687552</v>
      </c>
      <c r="G478" s="36">
        <v>33940.025896187537</v>
      </c>
      <c r="H478" s="36">
        <v>6461.8848830468969</v>
      </c>
      <c r="I478" s="36">
        <v>26817.951290191475</v>
      </c>
      <c r="J478" s="36">
        <v>164.46221160888672</v>
      </c>
      <c r="K478" s="36">
        <v>20146.994063109396</v>
      </c>
      <c r="L478" s="36">
        <v>7837.0280649135148</v>
      </c>
      <c r="M478" s="36">
        <v>34016.595042406807</v>
      </c>
      <c r="N478" s="36">
        <v>17003.667304687493</v>
      </c>
      <c r="O478" s="36">
        <v>47989.740313308524</v>
      </c>
      <c r="P478" s="36">
        <v>4463.73066739552</v>
      </c>
      <c r="Q478" s="36">
        <v>33.401181221008287</v>
      </c>
      <c r="R478" s="36">
        <v>8297.00317333985</v>
      </c>
      <c r="S478" s="36">
        <v>61147.423242823948</v>
      </c>
      <c r="T478" s="36">
        <v>19480.55075150001</v>
      </c>
      <c r="U478" s="36">
        <v>11007.588429687523</v>
      </c>
      <c r="V478" s="36">
        <v>78545.124436906306</v>
      </c>
      <c r="W478" s="36">
        <v>5146.6574951171897</v>
      </c>
      <c r="X478" s="36">
        <v>15533.99245916114</v>
      </c>
      <c r="Y478" s="36">
        <v>23596.898897910254</v>
      </c>
      <c r="Z478" s="36">
        <v>189.662374420166</v>
      </c>
      <c r="AA478" s="36">
        <v>26313.689663796915</v>
      </c>
      <c r="AB478" s="36">
        <v>16984.150867644094</v>
      </c>
      <c r="AC478" s="36">
        <v>31151.583938910364</v>
      </c>
      <c r="AD478" s="36">
        <v>46453.536368906243</v>
      </c>
      <c r="AE478" s="36">
        <v>10591.183631789099</v>
      </c>
      <c r="AF478" s="36">
        <v>8.8427184466019426</v>
      </c>
      <c r="AG478" s="36">
        <v>26803.561493399306</v>
      </c>
      <c r="AH478" s="36">
        <v>58582.350947281258</v>
      </c>
      <c r="AI478" s="36">
        <v>8511.8350097656294</v>
      </c>
      <c r="AJ478" s="36">
        <v>53.877565185546729</v>
      </c>
      <c r="AK478" s="36">
        <v>3793.8954316406302</v>
      </c>
      <c r="AL478" s="36">
        <v>29539.613492921882</v>
      </c>
      <c r="AM478" s="36">
        <v>18679.90874521877</v>
      </c>
      <c r="AN478" s="36">
        <v>11784.246998062501</v>
      </c>
      <c r="AO478" s="36">
        <v>52105.0076243164</v>
      </c>
      <c r="AP478" s="36">
        <v>822.84400939941406</v>
      </c>
      <c r="AQ478" s="36">
        <v>39957.900259296883</v>
      </c>
      <c r="AR478" s="36">
        <v>57670.558513414078</v>
      </c>
      <c r="AS478" s="36">
        <v>69143.587908203132</v>
      </c>
      <c r="AT478" s="36">
        <v>20876.402899921923</v>
      </c>
      <c r="AU478" s="36">
        <v>59021.100355718721</v>
      </c>
      <c r="AV478" s="36">
        <v>33098.77164756252</v>
      </c>
      <c r="AW478" s="36">
        <v>5303.822021906145</v>
      </c>
      <c r="AX478" s="36">
        <v>55577.990293363284</v>
      </c>
      <c r="AY478" s="36">
        <v>39930.956835531251</v>
      </c>
    </row>
    <row r="479" spans="1:51" x14ac:dyDescent="0.25">
      <c r="A479" s="34">
        <v>44306</v>
      </c>
      <c r="B479" s="35">
        <v>22</v>
      </c>
      <c r="C479" s="36">
        <v>30632.732443328157</v>
      </c>
      <c r="D479" s="36">
        <v>39314.331059374977</v>
      </c>
      <c r="E479" s="36">
        <v>19016.299588671896</v>
      </c>
      <c r="F479" s="36">
        <v>62260.519852874953</v>
      </c>
      <c r="G479" s="36">
        <v>35479.551583906257</v>
      </c>
      <c r="H479" s="36">
        <v>6910.4875257656522</v>
      </c>
      <c r="I479" s="36">
        <v>24815.483388144621</v>
      </c>
      <c r="J479" s="36">
        <v>156.919548034668</v>
      </c>
      <c r="K479" s="36">
        <v>19028.427278453146</v>
      </c>
      <c r="L479" s="36">
        <v>7610.2524552164632</v>
      </c>
      <c r="M479" s="36">
        <v>33854.460542789333</v>
      </c>
      <c r="N479" s="36">
        <v>15655.653265624989</v>
      </c>
      <c r="O479" s="36">
        <v>44638.554997746018</v>
      </c>
      <c r="P479" s="36">
        <v>4142.8302140195428</v>
      </c>
      <c r="Q479" s="36">
        <v>33.432539939880378</v>
      </c>
      <c r="R479" s="36">
        <v>7768.3452968750116</v>
      </c>
      <c r="S479" s="36">
        <v>58047.220098995822</v>
      </c>
      <c r="T479" s="36">
        <v>17870.196869687505</v>
      </c>
      <c r="U479" s="36">
        <v>10104.69281250001</v>
      </c>
      <c r="V479" s="36">
        <v>73905.561462937563</v>
      </c>
      <c r="W479" s="36">
        <v>4947.187036132822</v>
      </c>
      <c r="X479" s="36">
        <v>14690.157483746614</v>
      </c>
      <c r="Y479" s="36">
        <v>23159.394955851305</v>
      </c>
      <c r="Z479" s="36">
        <v>144.05290359497067</v>
      </c>
      <c r="AA479" s="36">
        <v>24431.361966984423</v>
      </c>
      <c r="AB479" s="36">
        <v>15916.873694679272</v>
      </c>
      <c r="AC479" s="36">
        <v>29276.885230222884</v>
      </c>
      <c r="AD479" s="36">
        <v>43526.588982750036</v>
      </c>
      <c r="AE479" s="36">
        <v>9683.1277842187737</v>
      </c>
      <c r="AF479" s="36">
        <v>8.8427184466019426</v>
      </c>
      <c r="AG479" s="36">
        <v>25005.008021305559</v>
      </c>
      <c r="AH479" s="36">
        <v>55240.755074374967</v>
      </c>
      <c r="AI479" s="36">
        <v>8026.7853515624993</v>
      </c>
      <c r="AJ479" s="36">
        <v>56.284643066407057</v>
      </c>
      <c r="AK479" s="36">
        <v>3791.8000292968904</v>
      </c>
      <c r="AL479" s="36">
        <v>27936.583768937515</v>
      </c>
      <c r="AM479" s="36">
        <v>18179.250986914078</v>
      </c>
      <c r="AN479" s="36">
        <v>11009.699652187512</v>
      </c>
      <c r="AO479" s="36">
        <v>50842.666556355471</v>
      </c>
      <c r="AP479" s="36">
        <v>824.7998046875</v>
      </c>
      <c r="AQ479" s="36">
        <v>37867.993215695533</v>
      </c>
      <c r="AR479" s="36">
        <v>54435.197888398507</v>
      </c>
      <c r="AS479" s="36">
        <v>64992.147896484414</v>
      </c>
      <c r="AT479" s="36">
        <v>19913.966487437556</v>
      </c>
      <c r="AU479" s="36">
        <v>54959.700625578109</v>
      </c>
      <c r="AV479" s="36">
        <v>31857.968590156193</v>
      </c>
      <c r="AW479" s="36">
        <v>4947.0778019420786</v>
      </c>
      <c r="AX479" s="36">
        <v>52809.696264089849</v>
      </c>
      <c r="AY479" s="36">
        <v>37683.259254234392</v>
      </c>
    </row>
    <row r="480" spans="1:51" x14ac:dyDescent="0.25">
      <c r="A480" s="34">
        <v>44306</v>
      </c>
      <c r="B480" s="35">
        <v>23</v>
      </c>
      <c r="C480" s="36">
        <v>27022.184562953065</v>
      </c>
      <c r="D480" s="36">
        <v>36096.231892250027</v>
      </c>
      <c r="E480" s="36">
        <v>17372.874355625019</v>
      </c>
      <c r="F480" s="36">
        <v>55320.875092562492</v>
      </c>
      <c r="G480" s="36">
        <v>32027.112012765716</v>
      </c>
      <c r="H480" s="36">
        <v>7191.2615233750303</v>
      </c>
      <c r="I480" s="36">
        <v>22573.382177330583</v>
      </c>
      <c r="J480" s="36">
        <v>142.12070846557617</v>
      </c>
      <c r="K480" s="36">
        <v>17315.609794484386</v>
      </c>
      <c r="L480" s="36">
        <v>7258.2874335096858</v>
      </c>
      <c r="M480" s="36">
        <v>32076.106014183311</v>
      </c>
      <c r="N480" s="36">
        <v>14049.82265234377</v>
      </c>
      <c r="O480" s="36">
        <v>40598.373647277265</v>
      </c>
      <c r="P480" s="36">
        <v>3845.9484873457022</v>
      </c>
      <c r="Q480" s="36">
        <v>33.974704742431626</v>
      </c>
      <c r="R480" s="36">
        <v>6927.9830268554788</v>
      </c>
      <c r="S480" s="36">
        <v>53246.921451980175</v>
      </c>
      <c r="T480" s="36">
        <v>15773.010492023461</v>
      </c>
      <c r="U480" s="36">
        <v>8863.4511035156302</v>
      </c>
      <c r="V480" s="36">
        <v>65781.022058874965</v>
      </c>
      <c r="W480" s="36">
        <v>4686.7652587890689</v>
      </c>
      <c r="X480" s="36">
        <v>13631.935059041001</v>
      </c>
      <c r="Y480" s="36">
        <v>21706.796926638814</v>
      </c>
      <c r="Z480" s="36">
        <v>144.01050537109373</v>
      </c>
      <c r="AA480" s="36">
        <v>21316.26321593751</v>
      </c>
      <c r="AB480" s="36">
        <v>14818.676606648207</v>
      </c>
      <c r="AC480" s="36">
        <v>26246.24357647288</v>
      </c>
      <c r="AD480" s="36">
        <v>39170.102458687528</v>
      </c>
      <c r="AE480" s="36">
        <v>9531.5413306093978</v>
      </c>
      <c r="AF480" s="36">
        <v>8.8427184466019426</v>
      </c>
      <c r="AG480" s="36">
        <v>22246.924213118058</v>
      </c>
      <c r="AH480" s="36">
        <v>51298.765732999978</v>
      </c>
      <c r="AI480" s="36">
        <v>7158.25178222657</v>
      </c>
      <c r="AJ480" s="36">
        <v>52.708348388672732</v>
      </c>
      <c r="AK480" s="36">
        <v>3610.0224462890596</v>
      </c>
      <c r="AL480" s="36">
        <v>25324.101339328165</v>
      </c>
      <c r="AM480" s="36">
        <v>16173.799234812506</v>
      </c>
      <c r="AN480" s="36">
        <v>10226.929270749999</v>
      </c>
      <c r="AO480" s="36">
        <v>46883.127416566378</v>
      </c>
      <c r="AP480" s="36">
        <v>835.99569702148438</v>
      </c>
      <c r="AQ480" s="36">
        <v>35566.589004980451</v>
      </c>
      <c r="AR480" s="36">
        <v>49953.052062789058</v>
      </c>
      <c r="AS480" s="36">
        <v>58649.664144531285</v>
      </c>
      <c r="AT480" s="36">
        <v>18763.36022190631</v>
      </c>
      <c r="AU480" s="36">
        <v>49297.105417000035</v>
      </c>
      <c r="AV480" s="36">
        <v>26813.637509374985</v>
      </c>
      <c r="AW480" s="36">
        <v>6431.7904007986908</v>
      </c>
      <c r="AX480" s="36">
        <v>47818.744591730509</v>
      </c>
      <c r="AY480" s="36">
        <v>34921.197424000013</v>
      </c>
    </row>
    <row r="481" spans="1:51" x14ac:dyDescent="0.25">
      <c r="A481" s="34">
        <v>44306</v>
      </c>
      <c r="B481" s="35">
        <v>24</v>
      </c>
      <c r="C481" s="36">
        <v>23158.531212250018</v>
      </c>
      <c r="D481" s="36">
        <v>31871.634366468792</v>
      </c>
      <c r="E481" s="36">
        <v>15285.731541031248</v>
      </c>
      <c r="F481" s="36">
        <v>47895.107946125034</v>
      </c>
      <c r="G481" s="36">
        <v>27742.561164515657</v>
      </c>
      <c r="H481" s="36">
        <v>7266.1197931250381</v>
      </c>
      <c r="I481" s="36">
        <v>20348.318491455113</v>
      </c>
      <c r="J481" s="36">
        <v>112.95306587219238</v>
      </c>
      <c r="K481" s="36">
        <v>15365.733345921919</v>
      </c>
      <c r="L481" s="36">
        <v>6076.3496796150139</v>
      </c>
      <c r="M481" s="36">
        <v>31109.425193952033</v>
      </c>
      <c r="N481" s="36">
        <v>12680.757683593762</v>
      </c>
      <c r="O481" s="36">
        <v>36096.111964550706</v>
      </c>
      <c r="P481" s="36">
        <v>3639.3126803437444</v>
      </c>
      <c r="Q481" s="36">
        <v>33.02991771697998</v>
      </c>
      <c r="R481" s="36">
        <v>5931.9717119140751</v>
      </c>
      <c r="S481" s="36">
        <v>46148.128088855148</v>
      </c>
      <c r="T481" s="36">
        <v>13566.540637179694</v>
      </c>
      <c r="U481" s="36">
        <v>7475.6976025390704</v>
      </c>
      <c r="V481" s="36">
        <v>59107.59280490625</v>
      </c>
      <c r="W481" s="36">
        <v>4251.3713134765603</v>
      </c>
      <c r="X481" s="36">
        <v>12429.081543098655</v>
      </c>
      <c r="Y481" s="36">
        <v>20440.864345775226</v>
      </c>
      <c r="Z481" s="36">
        <v>130.53700195312499</v>
      </c>
      <c r="AA481" s="36">
        <v>17870.997387703104</v>
      </c>
      <c r="AB481" s="36">
        <v>13650.34197543546</v>
      </c>
      <c r="AC481" s="36">
        <v>22914.813306894739</v>
      </c>
      <c r="AD481" s="36">
        <v>33835.662092062492</v>
      </c>
      <c r="AE481" s="36">
        <v>8676.3038338672122</v>
      </c>
      <c r="AF481" s="36">
        <v>8.8427184466019426</v>
      </c>
      <c r="AG481" s="36">
        <v>19266.174204524319</v>
      </c>
      <c r="AH481" s="36">
        <v>39415.437195562517</v>
      </c>
      <c r="AI481" s="36">
        <v>6068.4958984374998</v>
      </c>
      <c r="AJ481" s="36">
        <v>54.61298095703124</v>
      </c>
      <c r="AK481" s="36">
        <v>3275.3447377929706</v>
      </c>
      <c r="AL481" s="36">
        <v>22158.32972995313</v>
      </c>
      <c r="AM481" s="36">
        <v>13437.958379429705</v>
      </c>
      <c r="AN481" s="36">
        <v>9710.8916704218918</v>
      </c>
      <c r="AO481" s="36">
        <v>41642.644763437529</v>
      </c>
      <c r="AP481" s="36">
        <v>789.27133178710938</v>
      </c>
      <c r="AQ481" s="36">
        <v>32567.658833031273</v>
      </c>
      <c r="AR481" s="36">
        <v>44134.478673351579</v>
      </c>
      <c r="AS481" s="36">
        <v>50738.952634765679</v>
      </c>
      <c r="AT481" s="36">
        <v>17635.743417546913</v>
      </c>
      <c r="AU481" s="36">
        <v>43700.917420812511</v>
      </c>
      <c r="AV481" s="36">
        <v>16543.259256687525</v>
      </c>
      <c r="AW481" s="36">
        <v>16425.729609584603</v>
      </c>
      <c r="AX481" s="36">
        <v>41154.492228253926</v>
      </c>
      <c r="AY481" s="36">
        <v>31602.09285796875</v>
      </c>
    </row>
    <row r="482" spans="1:51" x14ac:dyDescent="0.25">
      <c r="A482" s="34">
        <v>44307</v>
      </c>
      <c r="B482" s="35">
        <v>1</v>
      </c>
      <c r="C482" s="36">
        <v>20519.667718906308</v>
      </c>
      <c r="D482" s="36">
        <v>27885.984880593765</v>
      </c>
      <c r="E482" s="36">
        <v>13164.355491328142</v>
      </c>
      <c r="F482" s="36">
        <v>41830.790244953125</v>
      </c>
      <c r="G482" s="36">
        <v>22745.88248743751</v>
      </c>
      <c r="H482" s="36">
        <v>6754.8338121406432</v>
      </c>
      <c r="I482" s="36">
        <v>18217.556965414107</v>
      </c>
      <c r="J482" s="36">
        <v>97.504112243652401</v>
      </c>
      <c r="K482" s="36">
        <v>13347.236091000008</v>
      </c>
      <c r="L482" s="36">
        <v>5095.4147555624086</v>
      </c>
      <c r="M482" s="36">
        <v>29467.616818296279</v>
      </c>
      <c r="N482" s="36">
        <v>11428.941378906251</v>
      </c>
      <c r="O482" s="36">
        <v>31887.300924831969</v>
      </c>
      <c r="P482" s="36">
        <v>3241.4617551425781</v>
      </c>
      <c r="Q482" s="36">
        <v>32.638366222381592</v>
      </c>
      <c r="R482" s="36">
        <v>4993.9277905273448</v>
      </c>
      <c r="S482" s="36">
        <v>39578.255397745816</v>
      </c>
      <c r="T482" s="36">
        <v>12079.525359562524</v>
      </c>
      <c r="U482" s="36">
        <v>6513.5247236328196</v>
      </c>
      <c r="V482" s="36">
        <v>50069.191046796877</v>
      </c>
      <c r="W482" s="36">
        <v>3946.894946289071</v>
      </c>
      <c r="X482" s="36">
        <v>11119.15976739458</v>
      </c>
      <c r="Y482" s="36">
        <v>19727.358370278929</v>
      </c>
      <c r="Z482" s="36">
        <v>138.82083786010733</v>
      </c>
      <c r="AA482" s="36">
        <v>14730.291695078158</v>
      </c>
      <c r="AB482" s="36">
        <v>12681.655759813524</v>
      </c>
      <c r="AC482" s="36">
        <v>20017.922457972865</v>
      </c>
      <c r="AD482" s="36">
        <v>28534.008395656245</v>
      </c>
      <c r="AE482" s="36">
        <v>7114.3135084218748</v>
      </c>
      <c r="AF482" s="36">
        <v>8.8427184466019426</v>
      </c>
      <c r="AG482" s="36">
        <v>16011.322981805566</v>
      </c>
      <c r="AH482" s="36">
        <v>32564.16433787499</v>
      </c>
      <c r="AI482" s="36">
        <v>5017.5920898437507</v>
      </c>
      <c r="AJ482" s="36">
        <v>47.672391845703942</v>
      </c>
      <c r="AK482" s="36">
        <v>3185.7361782226571</v>
      </c>
      <c r="AL482" s="36">
        <v>18716.574737828145</v>
      </c>
      <c r="AM482" s="36">
        <v>10968.630832859382</v>
      </c>
      <c r="AN482" s="36">
        <v>8896.2768766562604</v>
      </c>
      <c r="AO482" s="36">
        <v>36290.16555533596</v>
      </c>
      <c r="AP482" s="36">
        <v>692.55169677734375</v>
      </c>
      <c r="AQ482" s="36">
        <v>29780.848131363302</v>
      </c>
      <c r="AR482" s="36">
        <v>38811.043566179702</v>
      </c>
      <c r="AS482" s="36">
        <v>42733.216503906282</v>
      </c>
      <c r="AT482" s="36">
        <v>16730.642035156277</v>
      </c>
      <c r="AU482" s="36">
        <v>37911.991872406245</v>
      </c>
      <c r="AV482" s="36">
        <v>13488.253763906263</v>
      </c>
      <c r="AW482" s="36">
        <v>14759.336057231054</v>
      </c>
      <c r="AX482" s="36">
        <v>34607.718192738299</v>
      </c>
      <c r="AY482" s="36">
        <v>28917.548536921902</v>
      </c>
    </row>
    <row r="483" spans="1:51" x14ac:dyDescent="0.25">
      <c r="A483" s="34">
        <v>44307</v>
      </c>
      <c r="B483" s="35">
        <v>2</v>
      </c>
      <c r="C483" s="36">
        <v>18709.592985390627</v>
      </c>
      <c r="D483" s="36">
        <v>24812.429193437481</v>
      </c>
      <c r="E483" s="36">
        <v>11493.59872385159</v>
      </c>
      <c r="F483" s="36">
        <v>37006.845710328169</v>
      </c>
      <c r="G483" s="36">
        <v>15701.773016518133</v>
      </c>
      <c r="H483" s="36">
        <v>6688.6783100312996</v>
      </c>
      <c r="I483" s="36">
        <v>16658.775345681657</v>
      </c>
      <c r="J483" s="36">
        <v>92.348520278930707</v>
      </c>
      <c r="K483" s="36">
        <v>11501.08497463282</v>
      </c>
      <c r="L483" s="36">
        <v>5210.3487916974154</v>
      </c>
      <c r="M483" s="36">
        <v>27498.809358935381</v>
      </c>
      <c r="N483" s="36">
        <v>10283.859847656249</v>
      </c>
      <c r="O483" s="36">
        <v>28620.832436308516</v>
      </c>
      <c r="P483" s="36">
        <v>3733.1785127597632</v>
      </c>
      <c r="Q483" s="36">
        <v>31.922951221466068</v>
      </c>
      <c r="R483" s="36">
        <v>4237.5622343750019</v>
      </c>
      <c r="S483" s="36">
        <v>34000.145420097389</v>
      </c>
      <c r="T483" s="36">
        <v>11071.124977570331</v>
      </c>
      <c r="U483" s="36">
        <v>5955.3810898437505</v>
      </c>
      <c r="V483" s="36">
        <v>44441.575709265671</v>
      </c>
      <c r="W483" s="36">
        <v>3612.1740722656305</v>
      </c>
      <c r="X483" s="36">
        <v>10043.728451799392</v>
      </c>
      <c r="Y483" s="36">
        <v>18806.460083308979</v>
      </c>
      <c r="Z483" s="36">
        <v>138.90687911987311</v>
      </c>
      <c r="AA483" s="36">
        <v>12036.779704289078</v>
      </c>
      <c r="AB483" s="36">
        <v>11851.432274460898</v>
      </c>
      <c r="AC483" s="36">
        <v>18095.503183004115</v>
      </c>
      <c r="AD483" s="36">
        <v>24175.82618857811</v>
      </c>
      <c r="AE483" s="36">
        <v>6681.2050495781396</v>
      </c>
      <c r="AF483" s="36">
        <v>8.8427184466019426</v>
      </c>
      <c r="AG483" s="36">
        <v>13653.110308649302</v>
      </c>
      <c r="AH483" s="36">
        <v>27008.263287812519</v>
      </c>
      <c r="AI483" s="36">
        <v>4204.6277099609506</v>
      </c>
      <c r="AJ483" s="36">
        <v>57.012094238282103</v>
      </c>
      <c r="AK483" s="36">
        <v>2984.3246875</v>
      </c>
      <c r="AL483" s="36">
        <v>15921.434117921886</v>
      </c>
      <c r="AM483" s="36">
        <v>9215.684432156293</v>
      </c>
      <c r="AN483" s="36">
        <v>8050.1247217187602</v>
      </c>
      <c r="AO483" s="36">
        <v>32086.107406121086</v>
      </c>
      <c r="AP483" s="36">
        <v>665.00775146484375</v>
      </c>
      <c r="AQ483" s="36">
        <v>27733.120964761732</v>
      </c>
      <c r="AR483" s="36">
        <v>34538.296477101561</v>
      </c>
      <c r="AS483" s="36">
        <v>36720.969751953118</v>
      </c>
      <c r="AT483" s="36">
        <v>16212.686861375081</v>
      </c>
      <c r="AU483" s="36">
        <v>33623.905429828177</v>
      </c>
      <c r="AV483" s="36">
        <v>13426.772195781246</v>
      </c>
      <c r="AW483" s="36">
        <v>9348.0765977808078</v>
      </c>
      <c r="AX483" s="36">
        <v>29302.950526449236</v>
      </c>
      <c r="AY483" s="36">
        <v>27019.799027804718</v>
      </c>
    </row>
    <row r="484" spans="1:51" x14ac:dyDescent="0.25">
      <c r="A484" s="34">
        <v>44307</v>
      </c>
      <c r="B484" s="35">
        <v>3</v>
      </c>
      <c r="C484" s="36">
        <v>17829.073332742217</v>
      </c>
      <c r="D484" s="36">
        <v>22783.623970453107</v>
      </c>
      <c r="E484" s="36">
        <v>10566.233770546894</v>
      </c>
      <c r="F484" s="36">
        <v>34682.298705390669</v>
      </c>
      <c r="G484" s="36">
        <v>13218.238095022672</v>
      </c>
      <c r="H484" s="36">
        <v>6652.7734038281542</v>
      </c>
      <c r="I484" s="36">
        <v>15681.753207248079</v>
      </c>
      <c r="J484" s="36">
        <v>83.00252532959</v>
      </c>
      <c r="K484" s="36">
        <v>10720.462760281251</v>
      </c>
      <c r="L484" s="36">
        <v>4783.7497168504833</v>
      </c>
      <c r="M484" s="36">
        <v>26998.16036064181</v>
      </c>
      <c r="N484" s="36">
        <v>10032.654587890642</v>
      </c>
      <c r="O484" s="36">
        <v>26996.30579519914</v>
      </c>
      <c r="P484" s="36">
        <v>1222.1825913859898</v>
      </c>
      <c r="Q484" s="36">
        <v>31.749781131744392</v>
      </c>
      <c r="R484" s="36">
        <v>3828.5912429199207</v>
      </c>
      <c r="S484" s="36">
        <v>30582.452322847374</v>
      </c>
      <c r="T484" s="36">
        <v>10568.138312828152</v>
      </c>
      <c r="U484" s="36">
        <v>5682.3901679687606</v>
      </c>
      <c r="V484" s="36">
        <v>40990.642932000017</v>
      </c>
      <c r="W484" s="36">
        <v>3574.664038085938</v>
      </c>
      <c r="X484" s="36">
        <v>10009.245777860137</v>
      </c>
      <c r="Y484" s="36">
        <v>17773.445529713721</v>
      </c>
      <c r="Z484" s="36">
        <v>144.08770156860365</v>
      </c>
      <c r="AA484" s="36">
        <v>10261.621984835963</v>
      </c>
      <c r="AB484" s="36">
        <v>11523.500975773915</v>
      </c>
      <c r="AC484" s="36">
        <v>16973.719461988483</v>
      </c>
      <c r="AD484" s="36">
        <v>21822.913781140636</v>
      </c>
      <c r="AE484" s="36">
        <v>5650.2421796406661</v>
      </c>
      <c r="AF484" s="36">
        <v>8.8427184466019426</v>
      </c>
      <c r="AG484" s="36">
        <v>12252.740551149305</v>
      </c>
      <c r="AH484" s="36">
        <v>24203.838333468724</v>
      </c>
      <c r="AI484" s="36">
        <v>3704.576062011728</v>
      </c>
      <c r="AJ484" s="36">
        <v>49.257938720703976</v>
      </c>
      <c r="AK484" s="36">
        <v>2839.6764845267589</v>
      </c>
      <c r="AL484" s="36">
        <v>14288.47573139065</v>
      </c>
      <c r="AM484" s="36">
        <v>8217.2527821406275</v>
      </c>
      <c r="AN484" s="36">
        <v>7489.1266375468922</v>
      </c>
      <c r="AO484" s="36">
        <v>29306.694688878895</v>
      </c>
      <c r="AP484" s="36">
        <v>603.71783447265625</v>
      </c>
      <c r="AQ484" s="36">
        <v>26625.757039355474</v>
      </c>
      <c r="AR484" s="36">
        <v>31910.165168812535</v>
      </c>
      <c r="AS484" s="36">
        <v>32705.344682617189</v>
      </c>
      <c r="AT484" s="36">
        <v>15952.628498718794</v>
      </c>
      <c r="AU484" s="36">
        <v>31517.897905812519</v>
      </c>
      <c r="AV484" s="36">
        <v>10469.682846281239</v>
      </c>
      <c r="AW484" s="36">
        <v>9294.3294262934796</v>
      </c>
      <c r="AX484" s="36">
        <v>26088.987309984372</v>
      </c>
      <c r="AY484" s="36">
        <v>26019.495162867206</v>
      </c>
    </row>
    <row r="485" spans="1:51" x14ac:dyDescent="0.25">
      <c r="A485" s="34">
        <v>44307</v>
      </c>
      <c r="B485" s="35">
        <v>4</v>
      </c>
      <c r="C485" s="36">
        <v>17393.217229039103</v>
      </c>
      <c r="D485" s="36">
        <v>22166.492464359402</v>
      </c>
      <c r="E485" s="36">
        <v>9716.2179577968909</v>
      </c>
      <c r="F485" s="36">
        <v>33477.292351453136</v>
      </c>
      <c r="G485" s="36">
        <v>14273.154332531336</v>
      </c>
      <c r="H485" s="36">
        <v>6802.8622995937731</v>
      </c>
      <c r="I485" s="36">
        <v>15254.342693724151</v>
      </c>
      <c r="J485" s="36">
        <v>78.099195480346708</v>
      </c>
      <c r="K485" s="36">
        <v>10465.698388515639</v>
      </c>
      <c r="L485" s="36">
        <v>4584.3641184798998</v>
      </c>
      <c r="M485" s="36">
        <v>26285.877715167826</v>
      </c>
      <c r="N485" s="36">
        <v>9787.2161621093928</v>
      </c>
      <c r="O485" s="36">
        <v>26195.282345675692</v>
      </c>
      <c r="P485" s="36">
        <v>-365.50463246753378</v>
      </c>
      <c r="Q485" s="36">
        <v>31.115257740020748</v>
      </c>
      <c r="R485" s="36">
        <v>3653.4453598632813</v>
      </c>
      <c r="S485" s="36">
        <v>28892.044424941112</v>
      </c>
      <c r="T485" s="36">
        <v>10347.080316203133</v>
      </c>
      <c r="U485" s="36">
        <v>5534.4427158203098</v>
      </c>
      <c r="V485" s="36">
        <v>38036.265909625014</v>
      </c>
      <c r="W485" s="36">
        <v>3560.9604736328206</v>
      </c>
      <c r="X485" s="36">
        <v>9567.965489985243</v>
      </c>
      <c r="Y485" s="36">
        <v>17559.571383737217</v>
      </c>
      <c r="Z485" s="36">
        <v>159.62496536254886</v>
      </c>
      <c r="AA485" s="36">
        <v>9213.6413712969043</v>
      </c>
      <c r="AB485" s="36">
        <v>11341.107394151708</v>
      </c>
      <c r="AC485" s="36">
        <v>16300.751639269754</v>
      </c>
      <c r="AD485" s="36">
        <v>20747.781161328152</v>
      </c>
      <c r="AE485" s="36">
        <v>5797.854047062533</v>
      </c>
      <c r="AF485" s="36">
        <v>8.8427184466019426</v>
      </c>
      <c r="AG485" s="36">
        <v>11704.104017086804</v>
      </c>
      <c r="AH485" s="36">
        <v>23969.884955468733</v>
      </c>
      <c r="AI485" s="36">
        <v>3471.1762329101562</v>
      </c>
      <c r="AJ485" s="36">
        <v>49.285458251954068</v>
      </c>
      <c r="AK485" s="36">
        <v>3191.1991982641202</v>
      </c>
      <c r="AL485" s="36">
        <v>13411.912412679701</v>
      </c>
      <c r="AM485" s="36">
        <v>7888.4891722344009</v>
      </c>
      <c r="AN485" s="36">
        <v>7091.3629977499995</v>
      </c>
      <c r="AO485" s="36">
        <v>27400.862782894546</v>
      </c>
      <c r="AP485" s="36">
        <v>575.2716064453125</v>
      </c>
      <c r="AQ485" s="36">
        <v>26194.583369121065</v>
      </c>
      <c r="AR485" s="36">
        <v>30684.629975308664</v>
      </c>
      <c r="AS485" s="36">
        <v>30578.748339843747</v>
      </c>
      <c r="AT485" s="36">
        <v>15536.252390609399</v>
      </c>
      <c r="AU485" s="36">
        <v>30864.203140156249</v>
      </c>
      <c r="AV485" s="36">
        <v>11050.564475999998</v>
      </c>
      <c r="AW485" s="36">
        <v>6420.7923607189459</v>
      </c>
      <c r="AX485" s="36">
        <v>24462.868179091813</v>
      </c>
      <c r="AY485" s="36">
        <v>25572.69272588284</v>
      </c>
    </row>
    <row r="486" spans="1:51" x14ac:dyDescent="0.25">
      <c r="A486" s="34">
        <v>44307</v>
      </c>
      <c r="B486" s="35">
        <v>5</v>
      </c>
      <c r="C486" s="36">
        <v>17175.349441250048</v>
      </c>
      <c r="D486" s="36">
        <v>21966.813963343728</v>
      </c>
      <c r="E486" s="36">
        <v>9209.6526723203278</v>
      </c>
      <c r="F486" s="36">
        <v>32930.222967281283</v>
      </c>
      <c r="G486" s="36">
        <v>15708.875105890644</v>
      </c>
      <c r="H486" s="36">
        <v>6859.2322639843896</v>
      </c>
      <c r="I486" s="36">
        <v>15126.513992065471</v>
      </c>
      <c r="J486" s="36">
        <v>77.888242721557603</v>
      </c>
      <c r="K486" s="36">
        <v>9981.8522423906634</v>
      </c>
      <c r="L486" s="36">
        <v>4591.2044294323887</v>
      </c>
      <c r="M486" s="36">
        <v>26204.979804281273</v>
      </c>
      <c r="N486" s="36">
        <v>9549.2314824218829</v>
      </c>
      <c r="O486" s="36">
        <v>26077.563855542874</v>
      </c>
      <c r="P486" s="36">
        <v>2398.0689416316995</v>
      </c>
      <c r="Q486" s="36">
        <v>30.733462810516357</v>
      </c>
      <c r="R486" s="36">
        <v>3582.5771254882825</v>
      </c>
      <c r="S486" s="36">
        <v>28121.347380253625</v>
      </c>
      <c r="T486" s="36">
        <v>10016.960127773458</v>
      </c>
      <c r="U486" s="36">
        <v>5524.9933564453204</v>
      </c>
      <c r="V486" s="36">
        <v>35751.983167562525</v>
      </c>
      <c r="W486" s="36">
        <v>3556.3108154296806</v>
      </c>
      <c r="X486" s="36">
        <v>9227.2092106637847</v>
      </c>
      <c r="Y486" s="36">
        <v>17683.569483555508</v>
      </c>
      <c r="Z486" s="36">
        <v>180.42745849609372</v>
      </c>
      <c r="AA486" s="36">
        <v>8635.1642787265628</v>
      </c>
      <c r="AB486" s="36">
        <v>11409.796343463324</v>
      </c>
      <c r="AC486" s="36">
        <v>16378.426471004139</v>
      </c>
      <c r="AD486" s="36">
        <v>20436.544430515638</v>
      </c>
      <c r="AE486" s="36">
        <v>6267.0143330390847</v>
      </c>
      <c r="AF486" s="36">
        <v>8.8427184466019426</v>
      </c>
      <c r="AG486" s="36">
        <v>11409.555901086798</v>
      </c>
      <c r="AH486" s="36">
        <v>24561.06544775001</v>
      </c>
      <c r="AI486" s="36">
        <v>3372.1502807617185</v>
      </c>
      <c r="AJ486" s="36">
        <v>48.054496582030666</v>
      </c>
      <c r="AK486" s="36">
        <v>2810.3445780500351</v>
      </c>
      <c r="AL486" s="36">
        <v>13138.796407312524</v>
      </c>
      <c r="AM486" s="36">
        <v>7383.7317468750143</v>
      </c>
      <c r="AN486" s="36">
        <v>7079.5294199531309</v>
      </c>
      <c r="AO486" s="36">
        <v>26154.156817388692</v>
      </c>
      <c r="AP486" s="36">
        <v>562.02433776855469</v>
      </c>
      <c r="AQ486" s="36">
        <v>26018.098312699272</v>
      </c>
      <c r="AR486" s="36">
        <v>30018.59919330079</v>
      </c>
      <c r="AS486" s="36">
        <v>29780.469051757802</v>
      </c>
      <c r="AT486" s="36">
        <v>15261.02119739065</v>
      </c>
      <c r="AU486" s="36">
        <v>30466.416749171873</v>
      </c>
      <c r="AV486" s="36">
        <v>13354.87314576563</v>
      </c>
      <c r="AW486" s="36">
        <v>3177.5617247130131</v>
      </c>
      <c r="AX486" s="36">
        <v>24171.362216597663</v>
      </c>
      <c r="AY486" s="36">
        <v>25494.777661546919</v>
      </c>
    </row>
    <row r="487" spans="1:51" x14ac:dyDescent="0.25">
      <c r="A487" s="34">
        <v>44307</v>
      </c>
      <c r="B487" s="35">
        <v>6</v>
      </c>
      <c r="C487" s="36">
        <v>17644.520809796904</v>
      </c>
      <c r="D487" s="36">
        <v>23646.495833968696</v>
      </c>
      <c r="E487" s="36">
        <v>9340.8248012187723</v>
      </c>
      <c r="F487" s="36">
        <v>33601.601636468797</v>
      </c>
      <c r="G487" s="36">
        <v>16672.852423296899</v>
      </c>
      <c r="H487" s="36">
        <v>6898.3012663593927</v>
      </c>
      <c r="I487" s="36">
        <v>15788.23447632376</v>
      </c>
      <c r="J487" s="36">
        <v>80.441287994384709</v>
      </c>
      <c r="K487" s="36">
        <v>10344.622815023447</v>
      </c>
      <c r="L487" s="36">
        <v>4890.3479238014052</v>
      </c>
      <c r="M487" s="36">
        <v>25776.276756623287</v>
      </c>
      <c r="N487" s="36">
        <v>9458.7072539062701</v>
      </c>
      <c r="O487" s="36">
        <v>26652.23354680069</v>
      </c>
      <c r="P487" s="36">
        <v>2416.0649492248062</v>
      </c>
      <c r="Q487" s="36">
        <v>31.004796504974369</v>
      </c>
      <c r="R487" s="36">
        <v>3649.0391965332028</v>
      </c>
      <c r="S487" s="36">
        <v>28647.691644878596</v>
      </c>
      <c r="T487" s="36">
        <v>10328.383288851581</v>
      </c>
      <c r="U487" s="36">
        <v>5608.1326699218807</v>
      </c>
      <c r="V487" s="36">
        <v>36348.750062843814</v>
      </c>
      <c r="W487" s="36">
        <v>3435.1517333984311</v>
      </c>
      <c r="X487" s="36">
        <v>9571.121608078889</v>
      </c>
      <c r="Y487" s="36">
        <v>17461.454940811363</v>
      </c>
      <c r="Z487" s="36">
        <v>181.02056320190422</v>
      </c>
      <c r="AA487" s="36">
        <v>9223.3948537656652</v>
      </c>
      <c r="AB487" s="36">
        <v>11692.451071649966</v>
      </c>
      <c r="AC487" s="36">
        <v>16911.194182019757</v>
      </c>
      <c r="AD487" s="36">
        <v>20790.361372000021</v>
      </c>
      <c r="AE487" s="36">
        <v>6784.6457089609821</v>
      </c>
      <c r="AF487" s="36">
        <v>8.8427184466019426</v>
      </c>
      <c r="AG487" s="36">
        <v>11886.463830805562</v>
      </c>
      <c r="AH487" s="36">
        <v>25357.740512875003</v>
      </c>
      <c r="AI487" s="36">
        <v>3511.1181396484385</v>
      </c>
      <c r="AJ487" s="36">
        <v>45.513343505859737</v>
      </c>
      <c r="AK487" s="36">
        <v>2808.6228632812504</v>
      </c>
      <c r="AL487" s="36">
        <v>13352.003877070329</v>
      </c>
      <c r="AM487" s="36">
        <v>7761.6954580078245</v>
      </c>
      <c r="AN487" s="36">
        <v>7011.3606145625117</v>
      </c>
      <c r="AO487" s="36">
        <v>26115.873152437551</v>
      </c>
      <c r="AP487" s="36">
        <v>564.37808227539063</v>
      </c>
      <c r="AQ487" s="36">
        <v>26515.011632171896</v>
      </c>
      <c r="AR487" s="36">
        <v>30511.066478230463</v>
      </c>
      <c r="AS487" s="36">
        <v>30969.036934570326</v>
      </c>
      <c r="AT487" s="36">
        <v>15349.973413218766</v>
      </c>
      <c r="AU487" s="36">
        <v>30845.345486640639</v>
      </c>
      <c r="AV487" s="36">
        <v>14118.667051499997</v>
      </c>
      <c r="AW487" s="36">
        <v>2218.8344820332404</v>
      </c>
      <c r="AX487" s="36">
        <v>24586.329646773451</v>
      </c>
      <c r="AY487" s="36">
        <v>25773.559758507792</v>
      </c>
    </row>
    <row r="488" spans="1:51" x14ac:dyDescent="0.25">
      <c r="A488" s="34">
        <v>44307</v>
      </c>
      <c r="B488" s="35">
        <v>7</v>
      </c>
      <c r="C488" s="36">
        <v>19217.15879726566</v>
      </c>
      <c r="D488" s="36">
        <v>25244.879047906259</v>
      </c>
      <c r="E488" s="36">
        <v>10266.234274203131</v>
      </c>
      <c r="F488" s="36">
        <v>37152.239072015625</v>
      </c>
      <c r="G488" s="36">
        <v>18329.665056218764</v>
      </c>
      <c r="H488" s="36">
        <v>6841.0213244844099</v>
      </c>
      <c r="I488" s="36">
        <v>17829.429670408739</v>
      </c>
      <c r="J488" s="36">
        <v>91.611120223998995</v>
      </c>
      <c r="K488" s="36">
        <v>11276.337342367195</v>
      </c>
      <c r="L488" s="36">
        <v>5570.796395444233</v>
      </c>
      <c r="M488" s="36">
        <v>25790.429142304674</v>
      </c>
      <c r="N488" s="36">
        <v>9999.3809648437618</v>
      </c>
      <c r="O488" s="36">
        <v>28891.167610816352</v>
      </c>
      <c r="P488" s="36">
        <v>2625.8431117123905</v>
      </c>
      <c r="Q488" s="36">
        <v>31.527140140533447</v>
      </c>
      <c r="R488" s="36">
        <v>3935.7155317382826</v>
      </c>
      <c r="S488" s="36">
        <v>31168.323342191132</v>
      </c>
      <c r="T488" s="36">
        <v>10770.872366320342</v>
      </c>
      <c r="U488" s="36">
        <v>6072.4320830078195</v>
      </c>
      <c r="V488" s="36">
        <v>39845.727913125033</v>
      </c>
      <c r="W488" s="36">
        <v>3576.8281005859494</v>
      </c>
      <c r="X488" s="36">
        <v>10059.614634771708</v>
      </c>
      <c r="Y488" s="36">
        <v>18522.267798678033</v>
      </c>
      <c r="Z488" s="36">
        <v>199.26800231933595</v>
      </c>
      <c r="AA488" s="36">
        <v>11434.492352695324</v>
      </c>
      <c r="AB488" s="36">
        <v>12930.614457844127</v>
      </c>
      <c r="AC488" s="36">
        <v>17838.470940051004</v>
      </c>
      <c r="AD488" s="36">
        <v>21707.861251370257</v>
      </c>
      <c r="AE488" s="36">
        <v>6335.8109938750194</v>
      </c>
      <c r="AF488" s="36">
        <v>8.8427184466019426</v>
      </c>
      <c r="AG488" s="36">
        <v>13713.384133961792</v>
      </c>
      <c r="AH488" s="36">
        <v>26996.310462718739</v>
      </c>
      <c r="AI488" s="36">
        <v>3820.4211425781305</v>
      </c>
      <c r="AJ488" s="36">
        <v>44.642858642578076</v>
      </c>
      <c r="AK488" s="36">
        <v>2996.7685747070323</v>
      </c>
      <c r="AL488" s="36">
        <v>14415.311832968764</v>
      </c>
      <c r="AM488" s="36">
        <v>8466.5948248828354</v>
      </c>
      <c r="AN488" s="36">
        <v>7308.1748974218799</v>
      </c>
      <c r="AO488" s="36">
        <v>28367.888904007821</v>
      </c>
      <c r="AP488" s="36">
        <v>585.59466552734375</v>
      </c>
      <c r="AQ488" s="36">
        <v>28772.79632846095</v>
      </c>
      <c r="AR488" s="36">
        <v>32871.562655238296</v>
      </c>
      <c r="AS488" s="36">
        <v>34274.8975097656</v>
      </c>
      <c r="AT488" s="36">
        <v>16127.562938328154</v>
      </c>
      <c r="AU488" s="36">
        <v>34597.023765187507</v>
      </c>
      <c r="AV488" s="36">
        <v>14409.082770343754</v>
      </c>
      <c r="AW488" s="36">
        <v>2281.3164976402841</v>
      </c>
      <c r="AX488" s="36">
        <v>26507.975357666033</v>
      </c>
      <c r="AY488" s="36">
        <v>27890.973808343879</v>
      </c>
    </row>
    <row r="489" spans="1:51" x14ac:dyDescent="0.25">
      <c r="A489" s="34">
        <v>44307</v>
      </c>
      <c r="B489" s="35">
        <v>8</v>
      </c>
      <c r="C489" s="36">
        <v>22509.117750625013</v>
      </c>
      <c r="D489" s="36">
        <v>27693.714723406269</v>
      </c>
      <c r="E489" s="36">
        <v>12701.290646585971</v>
      </c>
      <c r="F489" s="36">
        <v>44999.696798390672</v>
      </c>
      <c r="G489" s="36">
        <v>21708.182346353686</v>
      </c>
      <c r="H489" s="36">
        <v>7539.3585112500123</v>
      </c>
      <c r="I489" s="36">
        <v>21181.432162215384</v>
      </c>
      <c r="J489" s="36">
        <v>105.30873298645011</v>
      </c>
      <c r="K489" s="36">
        <v>12995.455804203142</v>
      </c>
      <c r="L489" s="36">
        <v>6988.8741808255754</v>
      </c>
      <c r="M489" s="36">
        <v>28445.294588769262</v>
      </c>
      <c r="N489" s="36">
        <v>10205.53705859376</v>
      </c>
      <c r="O489" s="36">
        <v>34006.516689855387</v>
      </c>
      <c r="P489" s="36">
        <v>3061.3123045541593</v>
      </c>
      <c r="Q489" s="36">
        <v>32.506382465362549</v>
      </c>
      <c r="R489" s="36">
        <v>4122.3796958007815</v>
      </c>
      <c r="S489" s="36">
        <v>33810.766365019255</v>
      </c>
      <c r="T489" s="36">
        <v>11727.746159007835</v>
      </c>
      <c r="U489" s="36">
        <v>6677.8062988281299</v>
      </c>
      <c r="V489" s="36">
        <v>45402.065871015635</v>
      </c>
      <c r="W489" s="36">
        <v>4070.8493408203103</v>
      </c>
      <c r="X489" s="36">
        <v>11220.395886023731</v>
      </c>
      <c r="Y489" s="36">
        <v>20061.7690807215</v>
      </c>
      <c r="Z489" s="36">
        <v>207.12127853393559</v>
      </c>
      <c r="AA489" s="36">
        <v>12964.933180078164</v>
      </c>
      <c r="AB489" s="36">
        <v>15274.097241419577</v>
      </c>
      <c r="AC489" s="36">
        <v>20255.60986011348</v>
      </c>
      <c r="AD489" s="36">
        <v>24521.827704343796</v>
      </c>
      <c r="AE489" s="36">
        <v>7203.9489625312708</v>
      </c>
      <c r="AF489" s="36">
        <v>8.8427184466019426</v>
      </c>
      <c r="AG489" s="36">
        <v>15188.826673836815</v>
      </c>
      <c r="AH489" s="36">
        <v>27296.160414437501</v>
      </c>
      <c r="AI489" s="36">
        <v>3881.8281254993326</v>
      </c>
      <c r="AJ489" s="36">
        <v>61.545477539063157</v>
      </c>
      <c r="AK489" s="36">
        <v>3164.6198906128034</v>
      </c>
      <c r="AL489" s="36">
        <v>14613.921580765656</v>
      </c>
      <c r="AM489" s="36">
        <v>8668.4889506093878</v>
      </c>
      <c r="AN489" s="36">
        <v>7875.5732350000098</v>
      </c>
      <c r="AO489" s="36">
        <v>30942.313109382801</v>
      </c>
      <c r="AP489" s="36">
        <v>490.3732159291992</v>
      </c>
      <c r="AQ489" s="36">
        <v>33832.921355898441</v>
      </c>
      <c r="AR489" s="36">
        <v>37298.767606921887</v>
      </c>
      <c r="AS489" s="36">
        <v>37181.024035156253</v>
      </c>
      <c r="AT489" s="36">
        <v>17997.363708328168</v>
      </c>
      <c r="AU489" s="36">
        <v>40399.900653843746</v>
      </c>
      <c r="AV489" s="36">
        <v>14410.343508031239</v>
      </c>
      <c r="AW489" s="36">
        <v>2129.3611434399609</v>
      </c>
      <c r="AX489" s="36">
        <v>27431.538570767589</v>
      </c>
      <c r="AY489" s="36">
        <v>32932.406053453167</v>
      </c>
    </row>
    <row r="490" spans="1:51" x14ac:dyDescent="0.25">
      <c r="A490" s="34">
        <v>44307</v>
      </c>
      <c r="B490" s="35">
        <v>9</v>
      </c>
      <c r="C490" s="36">
        <v>26805.551870046893</v>
      </c>
      <c r="D490" s="36">
        <v>34098.795918718788</v>
      </c>
      <c r="E490" s="36">
        <v>16188.451000375024</v>
      </c>
      <c r="F490" s="36">
        <v>54438.853939062508</v>
      </c>
      <c r="G490" s="36">
        <v>29067.77228434919</v>
      </c>
      <c r="H490" s="36">
        <v>9540.2819782968872</v>
      </c>
      <c r="I490" s="36">
        <v>25700.401761240792</v>
      </c>
      <c r="J490" s="36">
        <v>113.96935081481929</v>
      </c>
      <c r="K490" s="36">
        <v>15876.387292843759</v>
      </c>
      <c r="L490" s="36">
        <v>8633.6433396922894</v>
      </c>
      <c r="M490" s="36">
        <v>35169.287602531724</v>
      </c>
      <c r="N490" s="36">
        <v>8646.0121933593819</v>
      </c>
      <c r="O490" s="36">
        <v>41138.483024167879</v>
      </c>
      <c r="P490" s="36">
        <v>1794.6425781620269</v>
      </c>
      <c r="Q490" s="36">
        <v>32.507206916809082</v>
      </c>
      <c r="R490" s="36">
        <v>4963.766935546877</v>
      </c>
      <c r="S490" s="36">
        <v>41565.548376089573</v>
      </c>
      <c r="T490" s="36">
        <v>14074.606141945342</v>
      </c>
      <c r="U490" s="36">
        <v>7859.8077783203198</v>
      </c>
      <c r="V490" s="36">
        <v>54261.610201906267</v>
      </c>
      <c r="W490" s="36">
        <v>4884.1947509765596</v>
      </c>
      <c r="X490" s="36">
        <v>13579.594317064521</v>
      </c>
      <c r="Y490" s="36">
        <v>24144.244426211404</v>
      </c>
      <c r="Z490" s="36">
        <v>157.76881744384781</v>
      </c>
      <c r="AA490" s="36">
        <v>17303.1000264219</v>
      </c>
      <c r="AB490" s="36">
        <v>18020.615705578821</v>
      </c>
      <c r="AC490" s="36">
        <v>24819.919967754115</v>
      </c>
      <c r="AD490" s="36">
        <v>29356.084183156214</v>
      </c>
      <c r="AE490" s="36">
        <v>7650.9097491250386</v>
      </c>
      <c r="AF490" s="36">
        <v>8.8427184466019426</v>
      </c>
      <c r="AG490" s="36">
        <v>18264.770068743044</v>
      </c>
      <c r="AH490" s="36">
        <v>32423.173087281237</v>
      </c>
      <c r="AI490" s="36">
        <v>4896.2368581510318</v>
      </c>
      <c r="AJ490" s="36">
        <v>108.95753857421917</v>
      </c>
      <c r="AK490" s="36">
        <v>4079.370656025314</v>
      </c>
      <c r="AL490" s="36">
        <v>14163.906873023465</v>
      </c>
      <c r="AM490" s="36">
        <v>10669.993174343776</v>
      </c>
      <c r="AN490" s="36">
        <v>8962.0380781093845</v>
      </c>
      <c r="AO490" s="36">
        <v>37660.254774335961</v>
      </c>
      <c r="AP490" s="36">
        <v>402.49894529382323</v>
      </c>
      <c r="AQ490" s="36">
        <v>39944.077178492123</v>
      </c>
      <c r="AR490" s="36">
        <v>47054.848483460941</v>
      </c>
      <c r="AS490" s="36">
        <v>44688.756943359389</v>
      </c>
      <c r="AT490" s="36">
        <v>22593.096610531265</v>
      </c>
      <c r="AU490" s="36">
        <v>48534.832705875022</v>
      </c>
      <c r="AV490" s="36">
        <v>18290.202099093756</v>
      </c>
      <c r="AW490" s="36">
        <v>2188.6915981799839</v>
      </c>
      <c r="AX490" s="36">
        <v>32495.992490527351</v>
      </c>
      <c r="AY490" s="36">
        <v>39524.277094687495</v>
      </c>
    </row>
    <row r="491" spans="1:51" x14ac:dyDescent="0.25">
      <c r="A491" s="34">
        <v>44307</v>
      </c>
      <c r="B491" s="35">
        <v>10</v>
      </c>
      <c r="C491" s="36">
        <v>28529.935007927965</v>
      </c>
      <c r="D491" s="36">
        <v>38652.214771749976</v>
      </c>
      <c r="E491" s="36">
        <v>17804.506463484417</v>
      </c>
      <c r="F491" s="36">
        <v>57876.415265906297</v>
      </c>
      <c r="G491" s="36">
        <v>35719.31841000665</v>
      </c>
      <c r="H491" s="36">
        <v>10466.355027546884</v>
      </c>
      <c r="I491" s="36">
        <v>28363.470520188992</v>
      </c>
      <c r="J491" s="36">
        <v>123.7383136749267</v>
      </c>
      <c r="K491" s="36">
        <v>18068.85582039064</v>
      </c>
      <c r="L491" s="36">
        <v>10041.248161746964</v>
      </c>
      <c r="M491" s="36">
        <v>37040.832253824236</v>
      </c>
      <c r="N491" s="36">
        <v>9638.1901015625244</v>
      </c>
      <c r="O491" s="36">
        <v>45792.48539891791</v>
      </c>
      <c r="P491" s="36">
        <v>2504.7371635628342</v>
      </c>
      <c r="Q491" s="36">
        <v>33.255185127258315</v>
      </c>
      <c r="R491" s="36">
        <v>5518.3265097656249</v>
      </c>
      <c r="S491" s="36">
        <v>46826.612657605183</v>
      </c>
      <c r="T491" s="36">
        <v>15751.448628445321</v>
      </c>
      <c r="U491" s="36">
        <v>8383.1776250000094</v>
      </c>
      <c r="V491" s="36">
        <v>59181.205221781231</v>
      </c>
      <c r="W491" s="36">
        <v>5644.7417236328192</v>
      </c>
      <c r="X491" s="36">
        <v>14628.517226445296</v>
      </c>
      <c r="Y491" s="36">
        <v>26753.391995605431</v>
      </c>
      <c r="Z491" s="36">
        <v>146.89968002319335</v>
      </c>
      <c r="AA491" s="36">
        <v>20583.249509046906</v>
      </c>
      <c r="AB491" s="36">
        <v>19672.036787760637</v>
      </c>
      <c r="AC491" s="36">
        <v>27150.474320597874</v>
      </c>
      <c r="AD491" s="36">
        <v>32740.96879737499</v>
      </c>
      <c r="AE491" s="36">
        <v>8382.3308095468765</v>
      </c>
      <c r="AF491" s="36">
        <v>8.8427184466019426</v>
      </c>
      <c r="AG491" s="36">
        <v>20400.529452086812</v>
      </c>
      <c r="AH491" s="36">
        <v>36797.55877334375</v>
      </c>
      <c r="AI491" s="36">
        <v>5834.0390692172996</v>
      </c>
      <c r="AJ491" s="36">
        <v>145.56596313476621</v>
      </c>
      <c r="AK491" s="36">
        <v>5996.3904287914875</v>
      </c>
      <c r="AL491" s="36">
        <v>16977.409144875037</v>
      </c>
      <c r="AM491" s="36">
        <v>12615.886920609377</v>
      </c>
      <c r="AN491" s="36">
        <v>9233.4163986406384</v>
      </c>
      <c r="AO491" s="36">
        <v>42770.215113421873</v>
      </c>
      <c r="AP491" s="36">
        <v>740.90831419138522</v>
      </c>
      <c r="AQ491" s="36">
        <v>44449.435140976537</v>
      </c>
      <c r="AR491" s="36">
        <v>53293.849684257817</v>
      </c>
      <c r="AS491" s="36">
        <v>50399.264052734368</v>
      </c>
      <c r="AT491" s="36">
        <v>24118.252042015618</v>
      </c>
      <c r="AU491" s="36">
        <v>51738.706812937533</v>
      </c>
      <c r="AV491" s="36">
        <v>20851.267562656256</v>
      </c>
      <c r="AW491" s="36">
        <v>2904.1575414888734</v>
      </c>
      <c r="AX491" s="36">
        <v>36921.448199652354</v>
      </c>
      <c r="AY491" s="36">
        <v>42842.020737921921</v>
      </c>
    </row>
    <row r="492" spans="1:51" x14ac:dyDescent="0.25">
      <c r="A492" s="34">
        <v>44307</v>
      </c>
      <c r="B492" s="35">
        <v>11</v>
      </c>
      <c r="C492" s="36">
        <v>29559.383668701124</v>
      </c>
      <c r="D492" s="36">
        <v>40687.85520806248</v>
      </c>
      <c r="E492" s="36">
        <v>18551.000227328146</v>
      </c>
      <c r="F492" s="36">
        <v>59621.187427749988</v>
      </c>
      <c r="G492" s="36">
        <v>36739.809963867847</v>
      </c>
      <c r="H492" s="36">
        <v>10174.164448437543</v>
      </c>
      <c r="I492" s="36">
        <v>29619.659253997557</v>
      </c>
      <c r="J492" s="36">
        <v>118.63636779785159</v>
      </c>
      <c r="K492" s="36">
        <v>18910.733294578149</v>
      </c>
      <c r="L492" s="36">
        <v>10024.453358357336</v>
      </c>
      <c r="M492" s="36">
        <v>36948.271627418013</v>
      </c>
      <c r="N492" s="36">
        <v>10781.211693359393</v>
      </c>
      <c r="O492" s="36">
        <v>47467.206043777289</v>
      </c>
      <c r="P492" s="36">
        <v>2934.4394717996374</v>
      </c>
      <c r="Q492" s="36">
        <v>33.386800765991218</v>
      </c>
      <c r="R492" s="36">
        <v>5829.5106484374974</v>
      </c>
      <c r="S492" s="36">
        <v>49129.689716698929</v>
      </c>
      <c r="T492" s="36">
        <v>16883.657114781287</v>
      </c>
      <c r="U492" s="36">
        <v>9238.4943847656305</v>
      </c>
      <c r="V492" s="36">
        <v>61239.070359312529</v>
      </c>
      <c r="W492" s="36">
        <v>5607.6901123047019</v>
      </c>
      <c r="X492" s="36">
        <v>15600.435988488303</v>
      </c>
      <c r="Y492" s="36">
        <v>27146.776141400016</v>
      </c>
      <c r="Z492" s="36">
        <v>127.69827529907229</v>
      </c>
      <c r="AA492" s="36">
        <v>22037.542123421914</v>
      </c>
      <c r="AB492" s="36">
        <v>20170.085613220737</v>
      </c>
      <c r="AC492" s="36">
        <v>28360.053183972894</v>
      </c>
      <c r="AD492" s="36">
        <v>34586.085971843786</v>
      </c>
      <c r="AE492" s="36">
        <v>8904.2314834218887</v>
      </c>
      <c r="AF492" s="36">
        <v>8.8427184466019426</v>
      </c>
      <c r="AG492" s="36">
        <v>21360.371036399305</v>
      </c>
      <c r="AH492" s="36">
        <v>39133.271761999946</v>
      </c>
      <c r="AI492" s="36">
        <v>6584.8626827696035</v>
      </c>
      <c r="AJ492" s="36">
        <v>143.31485083007902</v>
      </c>
      <c r="AK492" s="36">
        <v>5470.989147031245</v>
      </c>
      <c r="AL492" s="36">
        <v>17474.299951421905</v>
      </c>
      <c r="AM492" s="36">
        <v>14138.482130640643</v>
      </c>
      <c r="AN492" s="36">
        <v>9226.6254212812582</v>
      </c>
      <c r="AO492" s="36">
        <v>45561.266192808558</v>
      </c>
      <c r="AP492" s="36">
        <v>770.15361129589837</v>
      </c>
      <c r="AQ492" s="36">
        <v>46636.652297835921</v>
      </c>
      <c r="AR492" s="36">
        <v>55788.149250359369</v>
      </c>
      <c r="AS492" s="36">
        <v>53887.053042968757</v>
      </c>
      <c r="AT492" s="36">
        <v>22247.126961875012</v>
      </c>
      <c r="AU492" s="36">
        <v>52607.802392421843</v>
      </c>
      <c r="AV492" s="36">
        <v>20067.484813468771</v>
      </c>
      <c r="AW492" s="36">
        <v>2710.8722525113826</v>
      </c>
      <c r="AX492" s="36">
        <v>39220.642220863272</v>
      </c>
      <c r="AY492" s="36">
        <v>44619.820723156183</v>
      </c>
    </row>
    <row r="493" spans="1:51" x14ac:dyDescent="0.25">
      <c r="A493" s="34">
        <v>44307</v>
      </c>
      <c r="B493" s="35">
        <v>12</v>
      </c>
      <c r="C493" s="36">
        <v>30576.300092592333</v>
      </c>
      <c r="D493" s="36">
        <v>41823.252765343757</v>
      </c>
      <c r="E493" s="36">
        <v>19091.455653546909</v>
      </c>
      <c r="F493" s="36">
        <v>61504.625229093748</v>
      </c>
      <c r="G493" s="36">
        <v>34886.826404367486</v>
      </c>
      <c r="H493" s="36">
        <v>10050.555238546916</v>
      </c>
      <c r="I493" s="36">
        <v>30245.219232620646</v>
      </c>
      <c r="J493" s="36">
        <v>120.45434188842779</v>
      </c>
      <c r="K493" s="36">
        <v>19455.923176937526</v>
      </c>
      <c r="L493" s="36">
        <v>9442.5449841083009</v>
      </c>
      <c r="M493" s="36">
        <v>38942.950912685548</v>
      </c>
      <c r="N493" s="36">
        <v>11568.410164062512</v>
      </c>
      <c r="O493" s="36">
        <v>48628.344668917925</v>
      </c>
      <c r="P493" s="36">
        <v>3397.4383901756391</v>
      </c>
      <c r="Q493" s="36">
        <v>33.42768478393554</v>
      </c>
      <c r="R493" s="36">
        <v>5725.4394399414114</v>
      </c>
      <c r="S493" s="36">
        <v>50402.136401823933</v>
      </c>
      <c r="T493" s="36">
        <v>17595.633870890651</v>
      </c>
      <c r="U493" s="36">
        <v>10147.919931640643</v>
      </c>
      <c r="V493" s="36">
        <v>63782.87972068743</v>
      </c>
      <c r="W493" s="36">
        <v>5538.0696044921897</v>
      </c>
      <c r="X493" s="36">
        <v>15251.225418510734</v>
      </c>
      <c r="Y493" s="36">
        <v>26858.518149805841</v>
      </c>
      <c r="Z493" s="36">
        <v>148.201869354248</v>
      </c>
      <c r="AA493" s="36">
        <v>23085.827853953146</v>
      </c>
      <c r="AB493" s="36">
        <v>20571.056530003792</v>
      </c>
      <c r="AC493" s="36">
        <v>29257.318697191611</v>
      </c>
      <c r="AD493" s="36">
        <v>34966.609663250005</v>
      </c>
      <c r="AE493" s="36">
        <v>8621.6711422500321</v>
      </c>
      <c r="AF493" s="36">
        <v>8.8427184466019426</v>
      </c>
      <c r="AG493" s="36">
        <v>21918.270289586802</v>
      </c>
      <c r="AH493" s="36">
        <v>39783.206516218743</v>
      </c>
      <c r="AI493" s="36">
        <v>6619.9917066943772</v>
      </c>
      <c r="AJ493" s="36">
        <v>151.34022338867183</v>
      </c>
      <c r="AK493" s="36">
        <v>5944.6493573803846</v>
      </c>
      <c r="AL493" s="36">
        <v>17551.740210140648</v>
      </c>
      <c r="AM493" s="36">
        <v>15124.980134062529</v>
      </c>
      <c r="AN493" s="36">
        <v>9716.3802264218793</v>
      </c>
      <c r="AO493" s="36">
        <v>45753.299362992184</v>
      </c>
      <c r="AP493" s="36">
        <v>842.85012763281247</v>
      </c>
      <c r="AQ493" s="36">
        <v>47665.116432257782</v>
      </c>
      <c r="AR493" s="36">
        <v>55967.844351968779</v>
      </c>
      <c r="AS493" s="36">
        <v>54823.21570312501</v>
      </c>
      <c r="AT493" s="36">
        <v>22644.106921749993</v>
      </c>
      <c r="AU493" s="36">
        <v>53535.610565562463</v>
      </c>
      <c r="AV493" s="36">
        <v>19872.818367468779</v>
      </c>
      <c r="AW493" s="36">
        <v>4598.3411019672694</v>
      </c>
      <c r="AX493" s="36">
        <v>39766.867135855508</v>
      </c>
      <c r="AY493" s="36">
        <v>45321.471308531254</v>
      </c>
    </row>
    <row r="494" spans="1:51" x14ac:dyDescent="0.25">
      <c r="A494" s="34">
        <v>44307</v>
      </c>
      <c r="B494" s="35">
        <v>13</v>
      </c>
      <c r="C494" s="36">
        <v>32044.964492616262</v>
      </c>
      <c r="D494" s="36">
        <v>42546.994258218714</v>
      </c>
      <c r="E494" s="36">
        <v>20029.781544656264</v>
      </c>
      <c r="F494" s="36">
        <v>64484.620806250052</v>
      </c>
      <c r="G494" s="36">
        <v>35661.495140541847</v>
      </c>
      <c r="H494" s="36">
        <v>9435.1340424843875</v>
      </c>
      <c r="I494" s="36">
        <v>31226.286584003479</v>
      </c>
      <c r="J494" s="36">
        <v>116.9814395904541</v>
      </c>
      <c r="K494" s="36">
        <v>19979.337269578155</v>
      </c>
      <c r="L494" s="36">
        <v>10397.788154020665</v>
      </c>
      <c r="M494" s="36">
        <v>38648.679931965824</v>
      </c>
      <c r="N494" s="36">
        <v>12154.310224609382</v>
      </c>
      <c r="O494" s="36">
        <v>50353.647414042935</v>
      </c>
      <c r="P494" s="36">
        <v>3704.1656448954282</v>
      </c>
      <c r="Q494" s="36">
        <v>33.067625045776367</v>
      </c>
      <c r="R494" s="36">
        <v>5995.5761147461035</v>
      </c>
      <c r="S494" s="36">
        <v>52062.519200245821</v>
      </c>
      <c r="T494" s="36">
        <v>18745.242374812511</v>
      </c>
      <c r="U494" s="36">
        <v>10835.541050781261</v>
      </c>
      <c r="V494" s="36">
        <v>65930.061414031297</v>
      </c>
      <c r="W494" s="36">
        <v>5727.9301269531315</v>
      </c>
      <c r="X494" s="36">
        <v>15749.631022387657</v>
      </c>
      <c r="Y494" s="36">
        <v>26786.189590793907</v>
      </c>
      <c r="Z494" s="36">
        <v>155.89525558471678</v>
      </c>
      <c r="AA494" s="36">
        <v>23481.233425125014</v>
      </c>
      <c r="AB494" s="36">
        <v>21313.286143603538</v>
      </c>
      <c r="AC494" s="36">
        <v>30912.393666316631</v>
      </c>
      <c r="AD494" s="36">
        <v>36709.064042906248</v>
      </c>
      <c r="AE494" s="36">
        <v>8954.1196874212819</v>
      </c>
      <c r="AF494" s="36">
        <v>8.8427184466019426</v>
      </c>
      <c r="AG494" s="36">
        <v>22915.784173211799</v>
      </c>
      <c r="AH494" s="36">
        <v>41086.325656687528</v>
      </c>
      <c r="AI494" s="36">
        <v>6863.6988880145327</v>
      </c>
      <c r="AJ494" s="36">
        <v>164.6963317871099</v>
      </c>
      <c r="AK494" s="36">
        <v>5167.3258317187174</v>
      </c>
      <c r="AL494" s="36">
        <v>18610.846646125028</v>
      </c>
      <c r="AM494" s="36">
        <v>16648.686598812521</v>
      </c>
      <c r="AN494" s="36">
        <v>9706.2469299375116</v>
      </c>
      <c r="AO494" s="36">
        <v>47429.828304859395</v>
      </c>
      <c r="AP494" s="36">
        <v>722.31254567285146</v>
      </c>
      <c r="AQ494" s="36">
        <v>48533.170312203081</v>
      </c>
      <c r="AR494" s="36">
        <v>57429.061761249926</v>
      </c>
      <c r="AS494" s="36">
        <v>58888.530730468745</v>
      </c>
      <c r="AT494" s="36">
        <v>23650.693948874999</v>
      </c>
      <c r="AU494" s="36">
        <v>56661.27604196874</v>
      </c>
      <c r="AV494" s="36">
        <v>20065.668112749987</v>
      </c>
      <c r="AW494" s="36">
        <v>5734.1604837296982</v>
      </c>
      <c r="AX494" s="36">
        <v>41525.665531101564</v>
      </c>
      <c r="AY494" s="36">
        <v>46408.512767406282</v>
      </c>
    </row>
    <row r="495" spans="1:51" x14ac:dyDescent="0.25">
      <c r="A495" s="34">
        <v>44307</v>
      </c>
      <c r="B495" s="35">
        <v>14</v>
      </c>
      <c r="C495" s="36">
        <v>33240.018955321328</v>
      </c>
      <c r="D495" s="36">
        <v>43265.117575281227</v>
      </c>
      <c r="E495" s="36">
        <v>20906.886168140634</v>
      </c>
      <c r="F495" s="36">
        <v>67209.664473468714</v>
      </c>
      <c r="G495" s="36">
        <v>35334.032173209533</v>
      </c>
      <c r="H495" s="36">
        <v>9259.6276049687622</v>
      </c>
      <c r="I495" s="36">
        <v>32217.978139888233</v>
      </c>
      <c r="J495" s="36">
        <v>122.8338298797608</v>
      </c>
      <c r="K495" s="36">
        <v>19985.994347859363</v>
      </c>
      <c r="L495" s="36">
        <v>10022.26488606265</v>
      </c>
      <c r="M495" s="36">
        <v>38159.055817668006</v>
      </c>
      <c r="N495" s="36">
        <v>15950.874398437494</v>
      </c>
      <c r="O495" s="36">
        <v>52332.320752042921</v>
      </c>
      <c r="P495" s="36">
        <v>3288.82145830025</v>
      </c>
      <c r="Q495" s="36">
        <v>32.626412391662598</v>
      </c>
      <c r="R495" s="36">
        <v>6476.1134785156219</v>
      </c>
      <c r="S495" s="36">
        <v>52544.67626646455</v>
      </c>
      <c r="T495" s="36">
        <v>19191.078062906272</v>
      </c>
      <c r="U495" s="36">
        <v>10870.77841015625</v>
      </c>
      <c r="V495" s="36">
        <v>70075.880045437472</v>
      </c>
      <c r="W495" s="36">
        <v>5886.1373291015707</v>
      </c>
      <c r="X495" s="36">
        <v>14910.704432927691</v>
      </c>
      <c r="Y495" s="36">
        <v>27096.581477541382</v>
      </c>
      <c r="Z495" s="36">
        <v>153.04618865966791</v>
      </c>
      <c r="AA495" s="36">
        <v>24504.713248421853</v>
      </c>
      <c r="AB495" s="36">
        <v>21935.59566559047</v>
      </c>
      <c r="AC495" s="36">
        <v>31505.523286160362</v>
      </c>
      <c r="AD495" s="36">
        <v>39064.298150312476</v>
      </c>
      <c r="AE495" s="36">
        <v>9221.0554705313061</v>
      </c>
      <c r="AF495" s="36">
        <v>8.8427184466019426</v>
      </c>
      <c r="AG495" s="36">
        <v>23932.306476680558</v>
      </c>
      <c r="AH495" s="36">
        <v>43737.989829343765</v>
      </c>
      <c r="AI495" s="36">
        <v>6674.2810748417178</v>
      </c>
      <c r="AJ495" s="36">
        <v>119.76577441406296</v>
      </c>
      <c r="AK495" s="36">
        <v>5309.9144973788461</v>
      </c>
      <c r="AL495" s="36">
        <v>20340.919269921909</v>
      </c>
      <c r="AM495" s="36">
        <v>17906.499498656282</v>
      </c>
      <c r="AN495" s="36">
        <v>9716.9211729531326</v>
      </c>
      <c r="AO495" s="36">
        <v>48683.813715574252</v>
      </c>
      <c r="AP495" s="36">
        <v>881.95843512500005</v>
      </c>
      <c r="AQ495" s="36">
        <v>49713.60771561716</v>
      </c>
      <c r="AR495" s="36">
        <v>58583.675191648363</v>
      </c>
      <c r="AS495" s="36">
        <v>60116.56544726561</v>
      </c>
      <c r="AT495" s="36">
        <v>23982.975139125025</v>
      </c>
      <c r="AU495" s="36">
        <v>58979.574909984389</v>
      </c>
      <c r="AV495" s="36">
        <v>20704.901277781242</v>
      </c>
      <c r="AW495" s="36">
        <v>6011.8695168796567</v>
      </c>
      <c r="AX495" s="36">
        <v>44280.314773238286</v>
      </c>
      <c r="AY495" s="36">
        <v>47819.681189453055</v>
      </c>
    </row>
    <row r="496" spans="1:51" x14ac:dyDescent="0.25">
      <c r="A496" s="34">
        <v>44307</v>
      </c>
      <c r="B496" s="35">
        <v>15</v>
      </c>
      <c r="C496" s="36">
        <v>30680.416392486899</v>
      </c>
      <c r="D496" s="36">
        <v>44269.659302281281</v>
      </c>
      <c r="E496" s="36">
        <v>19359.209472140657</v>
      </c>
      <c r="F496" s="36">
        <v>62839.45232881244</v>
      </c>
      <c r="G496" s="36">
        <v>36345.40167249566</v>
      </c>
      <c r="H496" s="36">
        <v>9868.3076611719007</v>
      </c>
      <c r="I496" s="36">
        <v>31527.848744231938</v>
      </c>
      <c r="J496" s="36">
        <v>113.9128341674805</v>
      </c>
      <c r="K496" s="36">
        <v>19860.251305062506</v>
      </c>
      <c r="L496" s="36">
        <v>10654.876487640146</v>
      </c>
      <c r="M496" s="36">
        <v>39168.622773431511</v>
      </c>
      <c r="N496" s="36">
        <v>15494.402691406247</v>
      </c>
      <c r="O496" s="36">
        <v>50842.579430636615</v>
      </c>
      <c r="P496" s="36">
        <v>2610.5691915407647</v>
      </c>
      <c r="Q496" s="36">
        <v>32.585257530212395</v>
      </c>
      <c r="R496" s="36">
        <v>6298.0014829101628</v>
      </c>
      <c r="S496" s="36">
        <v>52142.899726464559</v>
      </c>
      <c r="T496" s="36">
        <v>18052.679840312507</v>
      </c>
      <c r="U496" s="36">
        <v>9921.5656113281311</v>
      </c>
      <c r="V496" s="36">
        <v>66743.262741031227</v>
      </c>
      <c r="W496" s="36">
        <v>5896.3801757812498</v>
      </c>
      <c r="X496" s="36">
        <v>15059.827881100631</v>
      </c>
      <c r="Y496" s="36">
        <v>27324.775181070276</v>
      </c>
      <c r="Z496" s="36">
        <v>121.95491851806644</v>
      </c>
      <c r="AA496" s="36">
        <v>24251.931316593753</v>
      </c>
      <c r="AB496" s="36">
        <v>21480.210602099629</v>
      </c>
      <c r="AC496" s="36">
        <v>29509.856289097857</v>
      </c>
      <c r="AD496" s="36">
        <v>37399.055992656242</v>
      </c>
      <c r="AE496" s="36">
        <v>9198.5946445312875</v>
      </c>
      <c r="AF496" s="36">
        <v>8.8427184466019426</v>
      </c>
      <c r="AG496" s="36">
        <v>23161.075969024303</v>
      </c>
      <c r="AH496" s="36">
        <v>42919.571514781244</v>
      </c>
      <c r="AI496" s="36">
        <v>6808.6837006211535</v>
      </c>
      <c r="AJ496" s="36">
        <v>155.19396044921791</v>
      </c>
      <c r="AK496" s="36">
        <v>5127.6503727065174</v>
      </c>
      <c r="AL496" s="36">
        <v>22414.876441500008</v>
      </c>
      <c r="AM496" s="36">
        <v>17311.290698640645</v>
      </c>
      <c r="AN496" s="36">
        <v>9633.180908390641</v>
      </c>
      <c r="AO496" s="36">
        <v>48418.346881328143</v>
      </c>
      <c r="AP496" s="36">
        <v>762.00677581054697</v>
      </c>
      <c r="AQ496" s="36">
        <v>48607.314654734422</v>
      </c>
      <c r="AR496" s="36">
        <v>58232.113760601584</v>
      </c>
      <c r="AS496" s="36">
        <v>59133.748988281244</v>
      </c>
      <c r="AT496" s="36">
        <v>24506.76796350001</v>
      </c>
      <c r="AU496" s="36">
        <v>56038.810070750005</v>
      </c>
      <c r="AV496" s="36">
        <v>19995.754961937488</v>
      </c>
      <c r="AW496" s="36">
        <v>6732.0222304356203</v>
      </c>
      <c r="AX496" s="36">
        <v>43994.23865044921</v>
      </c>
      <c r="AY496" s="36">
        <v>46079.984375312415</v>
      </c>
    </row>
    <row r="497" spans="1:51" x14ac:dyDescent="0.25">
      <c r="A497" s="34">
        <v>44307</v>
      </c>
      <c r="B497" s="35">
        <v>16</v>
      </c>
      <c r="C497" s="36">
        <v>28655.353418928047</v>
      </c>
      <c r="D497" s="36">
        <v>42966.574810343758</v>
      </c>
      <c r="E497" s="36">
        <v>18139.084840921914</v>
      </c>
      <c r="F497" s="36">
        <v>58758.466743718716</v>
      </c>
      <c r="G497" s="36">
        <v>33609.100484370916</v>
      </c>
      <c r="H497" s="36">
        <v>10024.357484625021</v>
      </c>
      <c r="I497" s="36">
        <v>30288.320149456635</v>
      </c>
      <c r="J497" s="36">
        <v>109.52266311645499</v>
      </c>
      <c r="K497" s="36">
        <v>19633.226866453137</v>
      </c>
      <c r="L497" s="36">
        <v>10926.611490175839</v>
      </c>
      <c r="M497" s="36">
        <v>39301.384943814846</v>
      </c>
      <c r="N497" s="36">
        <v>14462.073945312512</v>
      </c>
      <c r="O497" s="36">
        <v>48725.511663589779</v>
      </c>
      <c r="P497" s="36">
        <v>2388.0774434855148</v>
      </c>
      <c r="Q497" s="36">
        <v>33.006930828094482</v>
      </c>
      <c r="R497" s="36">
        <v>5985.2638789062594</v>
      </c>
      <c r="S497" s="36">
        <v>51135.096087073987</v>
      </c>
      <c r="T497" s="36">
        <v>17270.142871953143</v>
      </c>
      <c r="U497" s="36">
        <v>9428.9169863281295</v>
      </c>
      <c r="V497" s="36">
        <v>63735.06739146878</v>
      </c>
      <c r="W497" s="36">
        <v>5732.1737060547021</v>
      </c>
      <c r="X497" s="36">
        <v>15669.108906242223</v>
      </c>
      <c r="Y497" s="36">
        <v>27318.50500295444</v>
      </c>
      <c r="Z497" s="36">
        <v>118.21325088500984</v>
      </c>
      <c r="AA497" s="36">
        <v>23203.589317078113</v>
      </c>
      <c r="AB497" s="36">
        <v>20465.88665057949</v>
      </c>
      <c r="AC497" s="36">
        <v>27949.20785842598</v>
      </c>
      <c r="AD497" s="36">
        <v>35425.805939718754</v>
      </c>
      <c r="AE497" s="36">
        <v>9589.5957408281283</v>
      </c>
      <c r="AF497" s="36">
        <v>8.8427184466019426</v>
      </c>
      <c r="AG497" s="36">
        <v>22222.277178836797</v>
      </c>
      <c r="AH497" s="36">
        <v>41297.997469656213</v>
      </c>
      <c r="AI497" s="36">
        <v>7179.5720049568736</v>
      </c>
      <c r="AJ497" s="36">
        <v>165.48105688476608</v>
      </c>
      <c r="AK497" s="36">
        <v>6363.4446020320183</v>
      </c>
      <c r="AL497" s="36">
        <v>22174.110722875019</v>
      </c>
      <c r="AM497" s="36">
        <v>16153.446416156281</v>
      </c>
      <c r="AN497" s="36">
        <v>9493.417092656251</v>
      </c>
      <c r="AO497" s="36">
        <v>48610.891558445372</v>
      </c>
      <c r="AP497" s="36">
        <v>930.57198323529042</v>
      </c>
      <c r="AQ497" s="36">
        <v>47014.376463734348</v>
      </c>
      <c r="AR497" s="36">
        <v>56786.626850546869</v>
      </c>
      <c r="AS497" s="36">
        <v>57242.710783203169</v>
      </c>
      <c r="AT497" s="36">
        <v>24556.306994125011</v>
      </c>
      <c r="AU497" s="36">
        <v>52985.828283250004</v>
      </c>
      <c r="AV497" s="36">
        <v>20680.295462843755</v>
      </c>
      <c r="AW497" s="36">
        <v>5297.7826356824253</v>
      </c>
      <c r="AX497" s="36">
        <v>42235.260494812544</v>
      </c>
      <c r="AY497" s="36">
        <v>44457.498455109337</v>
      </c>
    </row>
    <row r="498" spans="1:51" x14ac:dyDescent="0.25">
      <c r="A498" s="34">
        <v>44307</v>
      </c>
      <c r="B498" s="35">
        <v>17</v>
      </c>
      <c r="C498" s="36">
        <v>27815.697883593733</v>
      </c>
      <c r="D498" s="36">
        <v>41657.470151968751</v>
      </c>
      <c r="E498" s="36">
        <v>16951.102274343772</v>
      </c>
      <c r="F498" s="36">
        <v>56629.287068062491</v>
      </c>
      <c r="G498" s="36">
        <v>36592.764391226585</v>
      </c>
      <c r="H498" s="36">
        <v>9921.7147923750126</v>
      </c>
      <c r="I498" s="36">
        <v>29054.184178806157</v>
      </c>
      <c r="J498" s="36">
        <v>121.14154052734381</v>
      </c>
      <c r="K498" s="36">
        <v>18917.551668781274</v>
      </c>
      <c r="L498" s="36">
        <v>10334.143860888249</v>
      </c>
      <c r="M498" s="36">
        <v>37396.558970885009</v>
      </c>
      <c r="N498" s="36">
        <v>13126.366470703129</v>
      </c>
      <c r="O498" s="36">
        <v>46915.104351386661</v>
      </c>
      <c r="P498" s="36">
        <v>2918.8008815443854</v>
      </c>
      <c r="Q498" s="36">
        <v>32.542080402374268</v>
      </c>
      <c r="R498" s="36">
        <v>5768.9390043945332</v>
      </c>
      <c r="S498" s="36">
        <v>50037.824165902101</v>
      </c>
      <c r="T498" s="36">
        <v>16429.186884695315</v>
      </c>
      <c r="U498" s="36">
        <v>8747.0963613281401</v>
      </c>
      <c r="V498" s="36">
        <v>61101.735262312512</v>
      </c>
      <c r="W498" s="36">
        <v>5601.7567871093806</v>
      </c>
      <c r="X498" s="36">
        <v>15073.878051966323</v>
      </c>
      <c r="Y498" s="36">
        <v>26347.990353196441</v>
      </c>
      <c r="Z498" s="36">
        <v>140.15784820556649</v>
      </c>
      <c r="AA498" s="36">
        <v>22145.111866906267</v>
      </c>
      <c r="AB498" s="36">
        <v>19568.89197658316</v>
      </c>
      <c r="AC498" s="36">
        <v>26552.99574289472</v>
      </c>
      <c r="AD498" s="36">
        <v>34273.995669687458</v>
      </c>
      <c r="AE498" s="36">
        <v>9385.5716120937832</v>
      </c>
      <c r="AF498" s="36">
        <v>8.8427184466019426</v>
      </c>
      <c r="AG498" s="36">
        <v>21644.233461243046</v>
      </c>
      <c r="AH498" s="36">
        <v>41525.267283312511</v>
      </c>
      <c r="AI498" s="36">
        <v>7041.3895620626035</v>
      </c>
      <c r="AJ498" s="36">
        <v>141.06181030273478</v>
      </c>
      <c r="AK498" s="36">
        <v>6822.4396867679443</v>
      </c>
      <c r="AL498" s="36">
        <v>22110.482921203129</v>
      </c>
      <c r="AM498" s="36">
        <v>16214.324266562508</v>
      </c>
      <c r="AN498" s="36">
        <v>9582.178642109393</v>
      </c>
      <c r="AO498" s="36">
        <v>47793.117392421882</v>
      </c>
      <c r="AP498" s="36">
        <v>933.78135831207271</v>
      </c>
      <c r="AQ498" s="36">
        <v>45297.346033484355</v>
      </c>
      <c r="AR498" s="36">
        <v>55714.928336226505</v>
      </c>
      <c r="AS498" s="36">
        <v>55905.145630859413</v>
      </c>
      <c r="AT498" s="36">
        <v>24312.185045812523</v>
      </c>
      <c r="AU498" s="36">
        <v>51269.885242453136</v>
      </c>
      <c r="AV498" s="36">
        <v>21525.126795249991</v>
      </c>
      <c r="AW498" s="36">
        <v>3346.2495570171232</v>
      </c>
      <c r="AX498" s="36">
        <v>41184.586764257852</v>
      </c>
      <c r="AY498" s="36">
        <v>43054.884847015666</v>
      </c>
    </row>
    <row r="499" spans="1:51" x14ac:dyDescent="0.25">
      <c r="A499" s="34">
        <v>44307</v>
      </c>
      <c r="B499" s="35">
        <v>18</v>
      </c>
      <c r="C499" s="36">
        <v>28128.93289703118</v>
      </c>
      <c r="D499" s="36">
        <v>40097.902384343739</v>
      </c>
      <c r="E499" s="36">
        <v>16125.069726781267</v>
      </c>
      <c r="F499" s="36">
        <v>56492.745033250038</v>
      </c>
      <c r="G499" s="36">
        <v>34404.998524671384</v>
      </c>
      <c r="H499" s="36">
        <v>8633.7407814062626</v>
      </c>
      <c r="I499" s="36">
        <v>27648.011740673395</v>
      </c>
      <c r="J499" s="36">
        <v>128.34578323364261</v>
      </c>
      <c r="K499" s="36">
        <v>18379.769241375026</v>
      </c>
      <c r="L499" s="36">
        <v>9070.5981071113492</v>
      </c>
      <c r="M499" s="36">
        <v>34359.901626989093</v>
      </c>
      <c r="N499" s="36">
        <v>12101.437914062499</v>
      </c>
      <c r="O499" s="36">
        <v>44419.839433730405</v>
      </c>
      <c r="P499" s="36">
        <v>3119.0676146665778</v>
      </c>
      <c r="Q499" s="36">
        <v>32.570812225341797</v>
      </c>
      <c r="R499" s="36">
        <v>5644.9896713867183</v>
      </c>
      <c r="S499" s="36">
        <v>48841.367308042674</v>
      </c>
      <c r="T499" s="36">
        <v>16074.921240648453</v>
      </c>
      <c r="U499" s="36">
        <v>8273.0607968749973</v>
      </c>
      <c r="V499" s="36">
        <v>59470.837198718771</v>
      </c>
      <c r="W499" s="36">
        <v>5129.2559082031312</v>
      </c>
      <c r="X499" s="36">
        <v>14329.560076901455</v>
      </c>
      <c r="Y499" s="36">
        <v>24148.71684027652</v>
      </c>
      <c r="Z499" s="36">
        <v>192.86956573486322</v>
      </c>
      <c r="AA499" s="36">
        <v>20556.685735312516</v>
      </c>
      <c r="AB499" s="36">
        <v>18796.41690674784</v>
      </c>
      <c r="AC499" s="36">
        <v>26409.899662238524</v>
      </c>
      <c r="AD499" s="36">
        <v>33798.56938221879</v>
      </c>
      <c r="AE499" s="36">
        <v>9215.5707951250406</v>
      </c>
      <c r="AF499" s="36">
        <v>8.8427184466019426</v>
      </c>
      <c r="AG499" s="36">
        <v>21122.174857180547</v>
      </c>
      <c r="AH499" s="36">
        <v>41699.754031812532</v>
      </c>
      <c r="AI499" s="36">
        <v>6905.2188452985592</v>
      </c>
      <c r="AJ499" s="36">
        <v>95.150993164061859</v>
      </c>
      <c r="AK499" s="36">
        <v>5137.2383969321654</v>
      </c>
      <c r="AL499" s="36">
        <v>22611.536117593772</v>
      </c>
      <c r="AM499" s="36">
        <v>15276.549306453151</v>
      </c>
      <c r="AN499" s="36">
        <v>9837.1065596406315</v>
      </c>
      <c r="AO499" s="36">
        <v>45784.259439253896</v>
      </c>
      <c r="AP499" s="36">
        <v>838.96962521174623</v>
      </c>
      <c r="AQ499" s="36">
        <v>42921.96060092972</v>
      </c>
      <c r="AR499" s="36">
        <v>52533.624546687526</v>
      </c>
      <c r="AS499" s="36">
        <v>55586.833677734416</v>
      </c>
      <c r="AT499" s="36">
        <v>22960.051430062518</v>
      </c>
      <c r="AU499" s="36">
        <v>50030.151399218783</v>
      </c>
      <c r="AV499" s="36">
        <v>22983.363362031261</v>
      </c>
      <c r="AW499" s="36">
        <v>3275.3022132453721</v>
      </c>
      <c r="AX499" s="36">
        <v>41011.073638742215</v>
      </c>
      <c r="AY499" s="36">
        <v>41251.549612999996</v>
      </c>
    </row>
    <row r="500" spans="1:51" x14ac:dyDescent="0.25">
      <c r="A500" s="34">
        <v>44307</v>
      </c>
      <c r="B500" s="35">
        <v>19</v>
      </c>
      <c r="C500" s="36">
        <v>31487.458764578147</v>
      </c>
      <c r="D500" s="36">
        <v>42388.343444593753</v>
      </c>
      <c r="E500" s="36">
        <v>18447.129986281288</v>
      </c>
      <c r="F500" s="36">
        <v>62377.378736781182</v>
      </c>
      <c r="G500" s="36">
        <v>37514.439581260085</v>
      </c>
      <c r="H500" s="36">
        <v>6638.9099540625193</v>
      </c>
      <c r="I500" s="36">
        <v>27489.951241548344</v>
      </c>
      <c r="J500" s="36">
        <v>171.48553085327151</v>
      </c>
      <c r="K500" s="36">
        <v>19314.245353375012</v>
      </c>
      <c r="L500" s="36">
        <v>9154.7001743025921</v>
      </c>
      <c r="M500" s="36">
        <v>33130.21855293007</v>
      </c>
      <c r="N500" s="36">
        <v>13610.320353515632</v>
      </c>
      <c r="O500" s="36">
        <v>46139.647969699166</v>
      </c>
      <c r="P500" s="36">
        <v>2539.2395574209854</v>
      </c>
      <c r="Q500" s="36">
        <v>33.45710468292237</v>
      </c>
      <c r="R500" s="36">
        <v>7026.3474501953242</v>
      </c>
      <c r="S500" s="36">
        <v>54500.114572292725</v>
      </c>
      <c r="T500" s="36">
        <v>18335.822880648466</v>
      </c>
      <c r="U500" s="36">
        <v>9697.5707832031312</v>
      </c>
      <c r="V500" s="36">
        <v>69601.854158374976</v>
      </c>
      <c r="W500" s="36">
        <v>5258.7192871093794</v>
      </c>
      <c r="X500" s="36">
        <v>14419.245936474641</v>
      </c>
      <c r="Y500" s="36">
        <v>23706.083632289909</v>
      </c>
      <c r="Z500" s="36">
        <v>206.09899398803722</v>
      </c>
      <c r="AA500" s="36">
        <v>23851.390076890657</v>
      </c>
      <c r="AB500" s="36">
        <v>18209.672963162542</v>
      </c>
      <c r="AC500" s="36">
        <v>29340.483391675974</v>
      </c>
      <c r="AD500" s="36">
        <v>40875.873329312475</v>
      </c>
      <c r="AE500" s="36">
        <v>10421.44303993754</v>
      </c>
      <c r="AF500" s="36">
        <v>8.8427184466019426</v>
      </c>
      <c r="AG500" s="36">
        <v>24055.569654274317</v>
      </c>
      <c r="AH500" s="36">
        <v>50782.098351781206</v>
      </c>
      <c r="AI500" s="36">
        <v>7279.9023979002459</v>
      </c>
      <c r="AJ500" s="36">
        <v>62.95597314452985</v>
      </c>
      <c r="AK500" s="36">
        <v>4819.0630971583423</v>
      </c>
      <c r="AL500" s="36">
        <v>26310.348855765638</v>
      </c>
      <c r="AM500" s="36">
        <v>17925.00204135937</v>
      </c>
      <c r="AN500" s="36">
        <v>11007.21143182814</v>
      </c>
      <c r="AO500" s="36">
        <v>49037.417387960937</v>
      </c>
      <c r="AP500" s="36">
        <v>722.4805985673828</v>
      </c>
      <c r="AQ500" s="36">
        <v>41699.01502478122</v>
      </c>
      <c r="AR500" s="36">
        <v>55166.572871476594</v>
      </c>
      <c r="AS500" s="36">
        <v>62926.716923828149</v>
      </c>
      <c r="AT500" s="36">
        <v>22172.473838625021</v>
      </c>
      <c r="AU500" s="36">
        <v>56345.088874828078</v>
      </c>
      <c r="AV500" s="36">
        <v>28728.48574853122</v>
      </c>
      <c r="AW500" s="36">
        <v>4481.13701863192</v>
      </c>
      <c r="AX500" s="36">
        <v>49653.782172683583</v>
      </c>
      <c r="AY500" s="36">
        <v>41707.862554734427</v>
      </c>
    </row>
    <row r="501" spans="1:51" x14ac:dyDescent="0.25">
      <c r="A501" s="34">
        <v>44307</v>
      </c>
      <c r="B501" s="35">
        <v>20</v>
      </c>
      <c r="C501" s="36">
        <v>33583.351818609401</v>
      </c>
      <c r="D501" s="36">
        <v>44436.127091218747</v>
      </c>
      <c r="E501" s="36">
        <v>20699.53747210939</v>
      </c>
      <c r="F501" s="36">
        <v>67212.226782937432</v>
      </c>
      <c r="G501" s="36">
        <v>41418.267191515617</v>
      </c>
      <c r="H501" s="36">
        <v>6068.2666297656324</v>
      </c>
      <c r="I501" s="36">
        <v>27902.311096016681</v>
      </c>
      <c r="J501" s="36">
        <v>174.3861618041993</v>
      </c>
      <c r="K501" s="36">
        <v>20273.535895140638</v>
      </c>
      <c r="L501" s="36">
        <v>8573.8235075116991</v>
      </c>
      <c r="M501" s="36">
        <v>33651.461966876283</v>
      </c>
      <c r="N501" s="36">
        <v>15048.022382812511</v>
      </c>
      <c r="O501" s="36">
        <v>48976.407261246015</v>
      </c>
      <c r="P501" s="36">
        <v>2924.0134940393573</v>
      </c>
      <c r="Q501" s="36">
        <v>32.95480394363404</v>
      </c>
      <c r="R501" s="36">
        <v>8163.8629682617284</v>
      </c>
      <c r="S501" s="36">
        <v>60186.097846198943</v>
      </c>
      <c r="T501" s="36">
        <v>19914.343387359379</v>
      </c>
      <c r="U501" s="36">
        <v>11219.23284375</v>
      </c>
      <c r="V501" s="36">
        <v>78324.621590656228</v>
      </c>
      <c r="W501" s="36">
        <v>5270.8241943359399</v>
      </c>
      <c r="X501" s="36">
        <v>16131.16896294638</v>
      </c>
      <c r="Y501" s="36">
        <v>23102.07786952917</v>
      </c>
      <c r="Z501" s="36">
        <v>218.22372924804679</v>
      </c>
      <c r="AA501" s="36">
        <v>26655.782092812511</v>
      </c>
      <c r="AB501" s="36">
        <v>17681.224855386747</v>
      </c>
      <c r="AC501" s="36">
        <v>31532.367554207256</v>
      </c>
      <c r="AD501" s="36">
        <v>46517.467839218712</v>
      </c>
      <c r="AE501" s="36">
        <v>11480.55023864065</v>
      </c>
      <c r="AF501" s="36">
        <v>8.8427184466019426</v>
      </c>
      <c r="AG501" s="36">
        <v>26847.263143055563</v>
      </c>
      <c r="AH501" s="36">
        <v>58505.311633562567</v>
      </c>
      <c r="AI501" s="36">
        <v>8546.2063964843819</v>
      </c>
      <c r="AJ501" s="36">
        <v>55.584722412109954</v>
      </c>
      <c r="AK501" s="36">
        <v>5040.1861778639277</v>
      </c>
      <c r="AL501" s="36">
        <v>29581.212822984377</v>
      </c>
      <c r="AM501" s="36">
        <v>20225.475336796921</v>
      </c>
      <c r="AN501" s="36">
        <v>11727.910088046892</v>
      </c>
      <c r="AO501" s="36">
        <v>52913.773106789049</v>
      </c>
      <c r="AP501" s="36">
        <v>818.27203369140625</v>
      </c>
      <c r="AQ501" s="36">
        <v>41268.284896664052</v>
      </c>
      <c r="AR501" s="36">
        <v>58580.930088851652</v>
      </c>
      <c r="AS501" s="36">
        <v>69740.501398437482</v>
      </c>
      <c r="AT501" s="36">
        <v>21271.062387734422</v>
      </c>
      <c r="AU501" s="36">
        <v>59746.498547156247</v>
      </c>
      <c r="AV501" s="36">
        <v>33298.447212000014</v>
      </c>
      <c r="AW501" s="36">
        <v>5324.7807184721814</v>
      </c>
      <c r="AX501" s="36">
        <v>57119.035841292971</v>
      </c>
      <c r="AY501" s="36">
        <v>41020.795767109434</v>
      </c>
    </row>
    <row r="502" spans="1:51" x14ac:dyDescent="0.25">
      <c r="A502" s="34">
        <v>44307</v>
      </c>
      <c r="B502" s="35">
        <v>21</v>
      </c>
      <c r="C502" s="36">
        <v>32502.024264515654</v>
      </c>
      <c r="D502" s="36">
        <v>42634.678429312509</v>
      </c>
      <c r="E502" s="36">
        <v>20305.046310234378</v>
      </c>
      <c r="F502" s="36">
        <v>65489.311595687512</v>
      </c>
      <c r="G502" s="36">
        <v>40569.221205328155</v>
      </c>
      <c r="H502" s="36">
        <v>6305.5755807812557</v>
      </c>
      <c r="I502" s="36">
        <v>26603.273958944854</v>
      </c>
      <c r="J502" s="36">
        <v>173.26077270507821</v>
      </c>
      <c r="K502" s="36">
        <v>19735.203950265626</v>
      </c>
      <c r="L502" s="36">
        <v>8397.0108207328267</v>
      </c>
      <c r="M502" s="36">
        <v>33129.12027612004</v>
      </c>
      <c r="N502" s="36">
        <v>14476.156621093758</v>
      </c>
      <c r="O502" s="36">
        <v>47288.673939246044</v>
      </c>
      <c r="P502" s="36">
        <v>2755.5944412405092</v>
      </c>
      <c r="Q502" s="36">
        <v>33.410360336303711</v>
      </c>
      <c r="R502" s="36">
        <v>7979.6173046875119</v>
      </c>
      <c r="S502" s="36">
        <v>58627.159549761454</v>
      </c>
      <c r="T502" s="36">
        <v>19296.539699875018</v>
      </c>
      <c r="U502" s="36">
        <v>11007.154199218759</v>
      </c>
      <c r="V502" s="36">
        <v>76644.726448531175</v>
      </c>
      <c r="W502" s="36">
        <v>5107.1554687500029</v>
      </c>
      <c r="X502" s="36">
        <v>16669.610226969755</v>
      </c>
      <c r="Y502" s="36">
        <v>21720.171209835738</v>
      </c>
      <c r="Z502" s="36">
        <v>177.19877487182606</v>
      </c>
      <c r="AA502" s="36">
        <v>25741.348767125011</v>
      </c>
      <c r="AB502" s="36">
        <v>16909.803573451303</v>
      </c>
      <c r="AC502" s="36">
        <v>30444.707654425951</v>
      </c>
      <c r="AD502" s="36">
        <v>36892.142549984397</v>
      </c>
      <c r="AE502" s="36">
        <v>10861.047829343775</v>
      </c>
      <c r="AF502" s="36">
        <v>8.8427184466019426</v>
      </c>
      <c r="AG502" s="36">
        <v>25919.221530524308</v>
      </c>
      <c r="AH502" s="36">
        <v>56936.72823696876</v>
      </c>
      <c r="AI502" s="36">
        <v>8308.4753906250116</v>
      </c>
      <c r="AJ502" s="36">
        <v>48.59905981445317</v>
      </c>
      <c r="AK502" s="36">
        <v>4884.5108231604345</v>
      </c>
      <c r="AL502" s="36">
        <v>28976.026490187516</v>
      </c>
      <c r="AM502" s="36">
        <v>18922.754554437528</v>
      </c>
      <c r="AN502" s="36">
        <v>11474.774191390632</v>
      </c>
      <c r="AO502" s="36">
        <v>50852.302706449183</v>
      </c>
      <c r="AP502" s="36">
        <v>814.19380187988281</v>
      </c>
      <c r="AQ502" s="36">
        <v>39558.946612648389</v>
      </c>
      <c r="AR502" s="36">
        <v>56779.979853656238</v>
      </c>
      <c r="AS502" s="36">
        <v>67727.918492187498</v>
      </c>
      <c r="AT502" s="36">
        <v>20129.166871625006</v>
      </c>
      <c r="AU502" s="36">
        <v>57720.62637720308</v>
      </c>
      <c r="AV502" s="36">
        <v>32526.450405093747</v>
      </c>
      <c r="AW502" s="36">
        <v>5239.9354592443933</v>
      </c>
      <c r="AX502" s="36">
        <v>56036.809743925791</v>
      </c>
      <c r="AY502" s="36">
        <v>39351.218471156339</v>
      </c>
    </row>
    <row r="503" spans="1:51" x14ac:dyDescent="0.25">
      <c r="A503" s="34">
        <v>44307</v>
      </c>
      <c r="B503" s="35">
        <v>22</v>
      </c>
      <c r="C503" s="36">
        <v>30256.392550281249</v>
      </c>
      <c r="D503" s="36">
        <v>40443.368642937457</v>
      </c>
      <c r="E503" s="36">
        <v>18770.144878562529</v>
      </c>
      <c r="F503" s="36">
        <v>61140.816149625054</v>
      </c>
      <c r="G503" s="36">
        <v>38820.02323906251</v>
      </c>
      <c r="H503" s="36">
        <v>6870.0086900312745</v>
      </c>
      <c r="I503" s="36">
        <v>24666.627748843777</v>
      </c>
      <c r="J503" s="36">
        <v>164.25498580932612</v>
      </c>
      <c r="K503" s="36">
        <v>18959.249244343759</v>
      </c>
      <c r="L503" s="36">
        <v>8317.5711760446939</v>
      </c>
      <c r="M503" s="36">
        <v>32861.516096894862</v>
      </c>
      <c r="N503" s="36">
        <v>13348.516769531256</v>
      </c>
      <c r="O503" s="36">
        <v>44375.080412066338</v>
      </c>
      <c r="P503" s="36">
        <v>2541.5871359296475</v>
      </c>
      <c r="Q503" s="36">
        <v>33.330671310424798</v>
      </c>
      <c r="R503" s="36">
        <v>7563.9966162109386</v>
      </c>
      <c r="S503" s="36">
        <v>56023.17451810521</v>
      </c>
      <c r="T503" s="36">
        <v>17985.431246609394</v>
      </c>
      <c r="U503" s="36">
        <v>10200.060222656259</v>
      </c>
      <c r="V503" s="36">
        <v>72799.555407687483</v>
      </c>
      <c r="W503" s="36">
        <v>4980.8332031250111</v>
      </c>
      <c r="X503" s="36">
        <v>16121.430158087927</v>
      </c>
      <c r="Y503" s="36">
        <v>20899.253241272589</v>
      </c>
      <c r="Z503" s="36">
        <v>133.88058959960952</v>
      </c>
      <c r="AA503" s="36">
        <v>24463.440480593763</v>
      </c>
      <c r="AB503" s="36">
        <v>15994.199594522854</v>
      </c>
      <c r="AC503" s="36">
        <v>28787.479790144786</v>
      </c>
      <c r="AD503" s="36">
        <v>29698.902826171907</v>
      </c>
      <c r="AE503" s="36">
        <v>9292.6363202890807</v>
      </c>
      <c r="AF503" s="36">
        <v>8.8427184466019426</v>
      </c>
      <c r="AG503" s="36">
        <v>24495.89322989931</v>
      </c>
      <c r="AH503" s="36">
        <v>54283.828318124979</v>
      </c>
      <c r="AI503" s="36">
        <v>7895.1830322265696</v>
      </c>
      <c r="AJ503" s="36">
        <v>50.865725341796789</v>
      </c>
      <c r="AK503" s="36">
        <v>4804.9390224240897</v>
      </c>
      <c r="AL503" s="36">
        <v>27735.655245328158</v>
      </c>
      <c r="AM503" s="36">
        <v>17377.005320937511</v>
      </c>
      <c r="AN503" s="36">
        <v>11570.715794000011</v>
      </c>
      <c r="AO503" s="36">
        <v>48373.434502503922</v>
      </c>
      <c r="AP503" s="36">
        <v>836.03445434570313</v>
      </c>
      <c r="AQ503" s="36">
        <v>37710.812209359385</v>
      </c>
      <c r="AR503" s="36">
        <v>54004.988050195338</v>
      </c>
      <c r="AS503" s="36">
        <v>64020.247003906225</v>
      </c>
      <c r="AT503" s="36">
        <v>19550.575137125026</v>
      </c>
      <c r="AU503" s="36">
        <v>54171.110984406259</v>
      </c>
      <c r="AV503" s="36">
        <v>31144.387101593788</v>
      </c>
      <c r="AW503" s="36">
        <v>4816.009188684543</v>
      </c>
      <c r="AX503" s="36">
        <v>53450.131311808633</v>
      </c>
      <c r="AY503" s="36">
        <v>37321.543987484467</v>
      </c>
    </row>
    <row r="504" spans="1:51" x14ac:dyDescent="0.25">
      <c r="A504" s="34">
        <v>44307</v>
      </c>
      <c r="B504" s="35">
        <v>23</v>
      </c>
      <c r="C504" s="36">
        <v>26831.646113359366</v>
      </c>
      <c r="D504" s="36">
        <v>37347.474179062505</v>
      </c>
      <c r="E504" s="36">
        <v>16700.93238571877</v>
      </c>
      <c r="F504" s="36">
        <v>54811.413635468758</v>
      </c>
      <c r="G504" s="36">
        <v>34002.625014359408</v>
      </c>
      <c r="H504" s="36">
        <v>7279.319510078155</v>
      </c>
      <c r="I504" s="36">
        <v>22501.30924037797</v>
      </c>
      <c r="J504" s="36">
        <v>145.20853424072271</v>
      </c>
      <c r="K504" s="36">
        <v>17279.86802040628</v>
      </c>
      <c r="L504" s="36">
        <v>7360.7442051986482</v>
      </c>
      <c r="M504" s="36">
        <v>32195.603141038635</v>
      </c>
      <c r="N504" s="36">
        <v>12227.570386718751</v>
      </c>
      <c r="O504" s="36">
        <v>40434.402602878843</v>
      </c>
      <c r="P504" s="36">
        <v>1735.2601402841021</v>
      </c>
      <c r="Q504" s="36">
        <v>34.131963729858413</v>
      </c>
      <c r="R504" s="36">
        <v>6766.5005078125005</v>
      </c>
      <c r="S504" s="36">
        <v>51649.907395667695</v>
      </c>
      <c r="T504" s="36">
        <v>15978.142607195321</v>
      </c>
      <c r="U504" s="36">
        <v>8999.7601875000109</v>
      </c>
      <c r="V504" s="36">
        <v>65632.734797125042</v>
      </c>
      <c r="W504" s="36">
        <v>4636.1866455078216</v>
      </c>
      <c r="X504" s="36">
        <v>15225.092705357998</v>
      </c>
      <c r="Y504" s="36">
        <v>19845.485896224258</v>
      </c>
      <c r="Z504" s="36">
        <v>127.88000778198248</v>
      </c>
      <c r="AA504" s="36">
        <v>21916.542963265667</v>
      </c>
      <c r="AB504" s="36">
        <v>14796.871040147238</v>
      </c>
      <c r="AC504" s="36">
        <v>26326.245076175954</v>
      </c>
      <c r="AD504" s="36">
        <v>34705.099637625011</v>
      </c>
      <c r="AE504" s="36">
        <v>8724.984500843786</v>
      </c>
      <c r="AF504" s="36">
        <v>8.8427184466019426</v>
      </c>
      <c r="AG504" s="36">
        <v>21974.69830352431</v>
      </c>
      <c r="AH504" s="36">
        <v>50515.883967312519</v>
      </c>
      <c r="AI504" s="36">
        <v>7122.8300537109408</v>
      </c>
      <c r="AJ504" s="36">
        <v>48.07878344726619</v>
      </c>
      <c r="AK504" s="36">
        <v>5168.8034910312199</v>
      </c>
      <c r="AL504" s="36">
        <v>25502.91814800003</v>
      </c>
      <c r="AM504" s="36">
        <v>15663.926516968797</v>
      </c>
      <c r="AN504" s="36">
        <v>10638.992877906263</v>
      </c>
      <c r="AO504" s="36">
        <v>44740.674800414003</v>
      </c>
      <c r="AP504" s="36">
        <v>814.60960388183594</v>
      </c>
      <c r="AQ504" s="36">
        <v>35281.184081703112</v>
      </c>
      <c r="AR504" s="36">
        <v>49834.067371359401</v>
      </c>
      <c r="AS504" s="36">
        <v>58194.270685546908</v>
      </c>
      <c r="AT504" s="36">
        <v>18482.29846131249</v>
      </c>
      <c r="AU504" s="36">
        <v>49087.55100837499</v>
      </c>
      <c r="AV504" s="36">
        <v>26047.647265500014</v>
      </c>
      <c r="AW504" s="36">
        <v>6883.8700428160737</v>
      </c>
      <c r="AX504" s="36">
        <v>48632.12127305469</v>
      </c>
      <c r="AY504" s="36">
        <v>34574.3369435157</v>
      </c>
    </row>
    <row r="505" spans="1:51" x14ac:dyDescent="0.25">
      <c r="A505" s="34">
        <v>44307</v>
      </c>
      <c r="B505" s="35">
        <v>24</v>
      </c>
      <c r="C505" s="36">
        <v>23581.638985718728</v>
      </c>
      <c r="D505" s="36">
        <v>33180.831242593762</v>
      </c>
      <c r="E505" s="36">
        <v>14991.163961031267</v>
      </c>
      <c r="F505" s="36">
        <v>47766.902074312522</v>
      </c>
      <c r="G505" s="36">
        <v>29654.331394703124</v>
      </c>
      <c r="H505" s="36">
        <v>7011.2573642500274</v>
      </c>
      <c r="I505" s="36">
        <v>20261.995617773951</v>
      </c>
      <c r="J505" s="36">
        <v>118.48176956176759</v>
      </c>
      <c r="K505" s="36">
        <v>15360.789840640653</v>
      </c>
      <c r="L505" s="36">
        <v>7052.7196252332888</v>
      </c>
      <c r="M505" s="36">
        <v>30400.466825056785</v>
      </c>
      <c r="N505" s="36">
        <v>11420.024683593761</v>
      </c>
      <c r="O505" s="36">
        <v>35920.61858812104</v>
      </c>
      <c r="P505" s="36">
        <v>791.38825397168011</v>
      </c>
      <c r="Q505" s="36">
        <v>33.521007537841797</v>
      </c>
      <c r="R505" s="36">
        <v>5856.2031367187501</v>
      </c>
      <c r="S505" s="36">
        <v>45157.839823933333</v>
      </c>
      <c r="T505" s="36">
        <v>13910.399377109412</v>
      </c>
      <c r="U505" s="36">
        <v>7728.4928691406194</v>
      </c>
      <c r="V505" s="36">
        <v>59242.365321843739</v>
      </c>
      <c r="W505" s="36">
        <v>4304.2376953125095</v>
      </c>
      <c r="X505" s="36">
        <v>13251.492863946829</v>
      </c>
      <c r="Y505" s="36">
        <v>19468.815906031792</v>
      </c>
      <c r="Z505" s="36">
        <v>111.64300796508786</v>
      </c>
      <c r="AA505" s="36">
        <v>18503.111846234417</v>
      </c>
      <c r="AB505" s="36">
        <v>13689.707394681529</v>
      </c>
      <c r="AC505" s="36">
        <v>23487.834449222879</v>
      </c>
      <c r="AD505" s="36">
        <v>33540.292388062502</v>
      </c>
      <c r="AE505" s="36">
        <v>7817.2485737187753</v>
      </c>
      <c r="AF505" s="36">
        <v>8.8427184466019426</v>
      </c>
      <c r="AG505" s="36">
        <v>18994.100051211815</v>
      </c>
      <c r="AH505" s="36">
        <v>39638.710673249989</v>
      </c>
      <c r="AI505" s="36">
        <v>6158.7174072265698</v>
      </c>
      <c r="AJ505" s="36">
        <v>48.864387695312814</v>
      </c>
      <c r="AK505" s="36">
        <v>5814.1976494140708</v>
      </c>
      <c r="AL505" s="36">
        <v>22217.790954734402</v>
      </c>
      <c r="AM505" s="36">
        <v>13186.09400046876</v>
      </c>
      <c r="AN505" s="36">
        <v>9900.4103248750125</v>
      </c>
      <c r="AO505" s="36">
        <v>39982.799265734349</v>
      </c>
      <c r="AP505" s="36">
        <v>703.83406066894531</v>
      </c>
      <c r="AQ505" s="36">
        <v>32528.099004582076</v>
      </c>
      <c r="AR505" s="36">
        <v>44552.653497773448</v>
      </c>
      <c r="AS505" s="36">
        <v>50878.909888671915</v>
      </c>
      <c r="AT505" s="36">
        <v>17760.690734015636</v>
      </c>
      <c r="AU505" s="36">
        <v>43205.147854374991</v>
      </c>
      <c r="AV505" s="36">
        <v>16401.873651937494</v>
      </c>
      <c r="AW505" s="36">
        <v>16449.679249989211</v>
      </c>
      <c r="AX505" s="36">
        <v>42111.220433566428</v>
      </c>
      <c r="AY505" s="36">
        <v>31550.460605453154</v>
      </c>
    </row>
    <row r="506" spans="1:51" x14ac:dyDescent="0.25">
      <c r="A506" s="34">
        <v>44308</v>
      </c>
      <c r="B506" s="35">
        <v>1</v>
      </c>
      <c r="C506" s="36">
        <v>20693.222109093807</v>
      </c>
      <c r="D506" s="36">
        <v>29006.398408218745</v>
      </c>
      <c r="E506" s="36">
        <v>13097.157570562518</v>
      </c>
      <c r="F506" s="36">
        <v>41445.328655874997</v>
      </c>
      <c r="G506" s="36">
        <v>25498.945079406276</v>
      </c>
      <c r="H506" s="36">
        <v>6548.7639612656367</v>
      </c>
      <c r="I506" s="36">
        <v>18155.390513998544</v>
      </c>
      <c r="J506" s="36">
        <v>103.3440456390381</v>
      </c>
      <c r="K506" s="36">
        <v>13494.557436421885</v>
      </c>
      <c r="L506" s="36">
        <v>6391.5706813528104</v>
      </c>
      <c r="M506" s="36">
        <v>28632.583779710545</v>
      </c>
      <c r="N506" s="36">
        <v>10225.151955078141</v>
      </c>
      <c r="O506" s="36">
        <v>31657.598965050674</v>
      </c>
      <c r="P506" s="36">
        <v>550.76259592285123</v>
      </c>
      <c r="Q506" s="36">
        <v>31.881831645965576</v>
      </c>
      <c r="R506" s="36">
        <v>4968.2774794921888</v>
      </c>
      <c r="S506" s="36">
        <v>38531.44014216771</v>
      </c>
      <c r="T506" s="36">
        <v>12245.124168101573</v>
      </c>
      <c r="U506" s="36">
        <v>6707.9350175781292</v>
      </c>
      <c r="V506" s="36">
        <v>50250.143736984392</v>
      </c>
      <c r="W506" s="36">
        <v>3992.423315429689</v>
      </c>
      <c r="X506" s="36">
        <v>12071.903167371589</v>
      </c>
      <c r="Y506" s="36">
        <v>18565.680780278286</v>
      </c>
      <c r="Z506" s="36">
        <v>100.46883529663093</v>
      </c>
      <c r="AA506" s="36">
        <v>14804.841356257764</v>
      </c>
      <c r="AB506" s="36">
        <v>12667.952872966285</v>
      </c>
      <c r="AC506" s="36">
        <v>20439.250073894764</v>
      </c>
      <c r="AD506" s="36">
        <v>28165.195277656268</v>
      </c>
      <c r="AE506" s="36">
        <v>6909.1354834375006</v>
      </c>
      <c r="AF506" s="36">
        <v>8.8427184466019426</v>
      </c>
      <c r="AG506" s="36">
        <v>16121.901982868054</v>
      </c>
      <c r="AH506" s="36">
        <v>32520.352824031237</v>
      </c>
      <c r="AI506" s="36">
        <v>5032.6928466796908</v>
      </c>
      <c r="AJ506" s="36">
        <v>43.11825415039084</v>
      </c>
      <c r="AK506" s="36">
        <v>5664.3852158203208</v>
      </c>
      <c r="AL506" s="36">
        <v>18794.676186875011</v>
      </c>
      <c r="AM506" s="36">
        <v>11172.107590546906</v>
      </c>
      <c r="AN506" s="36">
        <v>8823.4756090937717</v>
      </c>
      <c r="AO506" s="36">
        <v>34953.863406121127</v>
      </c>
      <c r="AP506" s="36">
        <v>673.424560546875</v>
      </c>
      <c r="AQ506" s="36">
        <v>29618.912752371147</v>
      </c>
      <c r="AR506" s="36">
        <v>38906.237588468735</v>
      </c>
      <c r="AS506" s="36">
        <v>42677.11924609376</v>
      </c>
      <c r="AT506" s="36">
        <v>17344.854813500016</v>
      </c>
      <c r="AU506" s="36">
        <v>37702.487963359425</v>
      </c>
      <c r="AV506" s="36">
        <v>13615.279669406233</v>
      </c>
      <c r="AW506" s="36">
        <v>14173.655661079179</v>
      </c>
      <c r="AX506" s="36">
        <v>35059.614915562532</v>
      </c>
      <c r="AY506" s="36">
        <v>28768.745359265697</v>
      </c>
    </row>
    <row r="507" spans="1:51" x14ac:dyDescent="0.25">
      <c r="A507" s="34">
        <v>44308</v>
      </c>
      <c r="B507" s="35">
        <v>2</v>
      </c>
      <c r="C507" s="36">
        <v>18997.894476703143</v>
      </c>
      <c r="D507" s="36">
        <v>25494.175423124987</v>
      </c>
      <c r="E507" s="36">
        <v>11821.6606258672</v>
      </c>
      <c r="F507" s="36">
        <v>36953.676440843788</v>
      </c>
      <c r="G507" s="36">
        <v>22150.896879671855</v>
      </c>
      <c r="H507" s="36">
        <v>6751.1250142969047</v>
      </c>
      <c r="I507" s="36">
        <v>16550.191535854072</v>
      </c>
      <c r="J507" s="36">
        <v>100.96386337280271</v>
      </c>
      <c r="K507" s="36">
        <v>11520.732999304713</v>
      </c>
      <c r="L507" s="36">
        <v>6475.6762658742946</v>
      </c>
      <c r="M507" s="36">
        <v>26571.666723582133</v>
      </c>
      <c r="N507" s="36">
        <v>9203.7323457031398</v>
      </c>
      <c r="O507" s="36">
        <v>28633.746874456963</v>
      </c>
      <c r="P507" s="36">
        <v>312.96130387695348</v>
      </c>
      <c r="Q507" s="36">
        <v>31.54825687408448</v>
      </c>
      <c r="R507" s="36">
        <v>4311.3367290039068</v>
      </c>
      <c r="S507" s="36">
        <v>32986.520075941153</v>
      </c>
      <c r="T507" s="36">
        <v>11322.228273531258</v>
      </c>
      <c r="U507" s="36">
        <v>6107.0693193359502</v>
      </c>
      <c r="V507" s="36">
        <v>44315.955688421869</v>
      </c>
      <c r="W507" s="36">
        <v>3802.5507324218806</v>
      </c>
      <c r="X507" s="36">
        <v>11167.45484643069</v>
      </c>
      <c r="Y507" s="36">
        <v>17665.391644248568</v>
      </c>
      <c r="Z507" s="36">
        <v>93.63296371459964</v>
      </c>
      <c r="AA507" s="36">
        <v>12280.285909859387</v>
      </c>
      <c r="AB507" s="36">
        <v>11777.15460206738</v>
      </c>
      <c r="AC507" s="36">
        <v>18292.701331910361</v>
      </c>
      <c r="AD507" s="36">
        <v>24197.983459625015</v>
      </c>
      <c r="AE507" s="36">
        <v>6403.2930544765777</v>
      </c>
      <c r="AF507" s="36">
        <v>8.8427184466019426</v>
      </c>
      <c r="AG507" s="36">
        <v>13747.957521993061</v>
      </c>
      <c r="AH507" s="36">
        <v>27627.451271468748</v>
      </c>
      <c r="AI507" s="36">
        <v>4197.01691894532</v>
      </c>
      <c r="AJ507" s="36">
        <v>44.824048339843955</v>
      </c>
      <c r="AK507" s="36">
        <v>5378.3584843750114</v>
      </c>
      <c r="AL507" s="36">
        <v>15818.352914156283</v>
      </c>
      <c r="AM507" s="36">
        <v>9638.4551119375155</v>
      </c>
      <c r="AN507" s="36">
        <v>7722.6456218281401</v>
      </c>
      <c r="AO507" s="36">
        <v>30628.387926734391</v>
      </c>
      <c r="AP507" s="36">
        <v>625.68568420410156</v>
      </c>
      <c r="AQ507" s="36">
        <v>27679.578495804719</v>
      </c>
      <c r="AR507" s="36">
        <v>34490.227209964862</v>
      </c>
      <c r="AS507" s="36">
        <v>36578.88864453126</v>
      </c>
      <c r="AT507" s="36">
        <v>16142.367579578156</v>
      </c>
      <c r="AU507" s="36">
        <v>33856.095891703131</v>
      </c>
      <c r="AV507" s="36">
        <v>14277.474979625007</v>
      </c>
      <c r="AW507" s="36">
        <v>8083.3810265073498</v>
      </c>
      <c r="AX507" s="36">
        <v>29643.492691740244</v>
      </c>
      <c r="AY507" s="36">
        <v>26732.829225742265</v>
      </c>
    </row>
    <row r="508" spans="1:51" x14ac:dyDescent="0.25">
      <c r="A508" s="34">
        <v>44308</v>
      </c>
      <c r="B508" s="35">
        <v>3</v>
      </c>
      <c r="C508" s="36">
        <v>18194.88383117973</v>
      </c>
      <c r="D508" s="36">
        <v>23543.883079124971</v>
      </c>
      <c r="E508" s="36">
        <v>10721.192151429697</v>
      </c>
      <c r="F508" s="36">
        <v>34859.278383468802</v>
      </c>
      <c r="G508" s="36">
        <v>20223.022180140644</v>
      </c>
      <c r="H508" s="36">
        <v>6440.1757747031388</v>
      </c>
      <c r="I508" s="36">
        <v>15684.410427586958</v>
      </c>
      <c r="J508" s="36">
        <v>90.899896621704102</v>
      </c>
      <c r="K508" s="36">
        <v>10648.320006054704</v>
      </c>
      <c r="L508" s="36">
        <v>5981.0251043463595</v>
      </c>
      <c r="M508" s="36">
        <v>25696.232156878785</v>
      </c>
      <c r="N508" s="36">
        <v>8966.8578750000197</v>
      </c>
      <c r="O508" s="36">
        <v>27230.202239199116</v>
      </c>
      <c r="P508" s="36">
        <v>425.20538032714967</v>
      </c>
      <c r="Q508" s="36">
        <v>30.859318256378174</v>
      </c>
      <c r="R508" s="36">
        <v>3899.9000039062507</v>
      </c>
      <c r="S508" s="36">
        <v>29922.889852277072</v>
      </c>
      <c r="T508" s="36">
        <v>10770.966169796897</v>
      </c>
      <c r="U508" s="36">
        <v>5839.7211513671909</v>
      </c>
      <c r="V508" s="36">
        <v>40573.544889671866</v>
      </c>
      <c r="W508" s="36">
        <v>3848.2143310546903</v>
      </c>
      <c r="X508" s="36">
        <v>10319.331030969492</v>
      </c>
      <c r="Y508" s="36">
        <v>17714.806224873933</v>
      </c>
      <c r="Z508" s="36">
        <v>94.708004608154283</v>
      </c>
      <c r="AA508" s="36">
        <v>10112.869016843782</v>
      </c>
      <c r="AB508" s="36">
        <v>11436.197097292981</v>
      </c>
      <c r="AC508" s="36">
        <v>17288.908060129132</v>
      </c>
      <c r="AD508" s="36">
        <v>21891.518178718758</v>
      </c>
      <c r="AE508" s="36">
        <v>6076.3836373125232</v>
      </c>
      <c r="AF508" s="36">
        <v>8.8427184466019426</v>
      </c>
      <c r="AG508" s="36">
        <v>12249.82219430556</v>
      </c>
      <c r="AH508" s="36">
        <v>24554.736438843724</v>
      </c>
      <c r="AI508" s="36">
        <v>3730.2254150390763</v>
      </c>
      <c r="AJ508" s="36">
        <v>43.603177490233861</v>
      </c>
      <c r="AK508" s="36">
        <v>4972.7824394531308</v>
      </c>
      <c r="AL508" s="36">
        <v>14183.536052843781</v>
      </c>
      <c r="AM508" s="36">
        <v>8203.8725596250206</v>
      </c>
      <c r="AN508" s="36">
        <v>7531.2440061484385</v>
      </c>
      <c r="AO508" s="36">
        <v>27888.093864667968</v>
      </c>
      <c r="AP508" s="36">
        <v>576.43690490722656</v>
      </c>
      <c r="AQ508" s="36">
        <v>26621.685605007784</v>
      </c>
      <c r="AR508" s="36">
        <v>31972.085303976604</v>
      </c>
      <c r="AS508" s="36">
        <v>32841.016012695312</v>
      </c>
      <c r="AT508" s="36">
        <v>15478.70540050003</v>
      </c>
      <c r="AU508" s="36">
        <v>32010.72873073435</v>
      </c>
      <c r="AV508" s="36">
        <v>10120.846495781254</v>
      </c>
      <c r="AW508" s="36">
        <v>9917.5559459563901</v>
      </c>
      <c r="AX508" s="36">
        <v>26458.758769732431</v>
      </c>
      <c r="AY508" s="36">
        <v>25833.531590937644</v>
      </c>
    </row>
    <row r="509" spans="1:51" x14ac:dyDescent="0.25">
      <c r="A509" s="34">
        <v>44308</v>
      </c>
      <c r="B509" s="35">
        <v>4</v>
      </c>
      <c r="C509" s="36">
        <v>17877.772664984419</v>
      </c>
      <c r="D509" s="36">
        <v>22905.651805906229</v>
      </c>
      <c r="E509" s="36">
        <v>9641.8950134296847</v>
      </c>
      <c r="F509" s="36">
        <v>33689.082807312545</v>
      </c>
      <c r="G509" s="36">
        <v>18971.242723875032</v>
      </c>
      <c r="H509" s="36">
        <v>6558.2627327968903</v>
      </c>
      <c r="I509" s="36">
        <v>15233.345668320335</v>
      </c>
      <c r="J509" s="36">
        <v>90.245563507080107</v>
      </c>
      <c r="K509" s="36">
        <v>10475.14152711721</v>
      </c>
      <c r="L509" s="36">
        <v>5270.9903421108656</v>
      </c>
      <c r="M509" s="36">
        <v>26004.764954105129</v>
      </c>
      <c r="N509" s="36">
        <v>8897.7309101562605</v>
      </c>
      <c r="O509" s="36">
        <v>26461.177070675712</v>
      </c>
      <c r="P509" s="36">
        <v>315.17250793359335</v>
      </c>
      <c r="Q509" s="36">
        <v>30.139422893524181</v>
      </c>
      <c r="R509" s="36">
        <v>3702.3119636230481</v>
      </c>
      <c r="S509" s="36">
        <v>28041.337545917708</v>
      </c>
      <c r="T509" s="36">
        <v>10541.80879979688</v>
      </c>
      <c r="U509" s="36">
        <v>5659.6980781250095</v>
      </c>
      <c r="V509" s="36">
        <v>38014.27280364067</v>
      </c>
      <c r="W509" s="36">
        <v>3675.1057861328204</v>
      </c>
      <c r="X509" s="36">
        <v>10042.213956268231</v>
      </c>
      <c r="Y509" s="36">
        <v>17316.310404032931</v>
      </c>
      <c r="Z509" s="36">
        <v>120.82017425537106</v>
      </c>
      <c r="AA509" s="36">
        <v>9170.9948763281463</v>
      </c>
      <c r="AB509" s="36">
        <v>11296.914369600765</v>
      </c>
      <c r="AC509" s="36">
        <v>16625.90084012911</v>
      </c>
      <c r="AD509" s="36">
        <v>20682.765207281285</v>
      </c>
      <c r="AE509" s="36">
        <v>5586.8809952656293</v>
      </c>
      <c r="AF509" s="36">
        <v>8.8427184466019426</v>
      </c>
      <c r="AG509" s="36">
        <v>11553.767296868054</v>
      </c>
      <c r="AH509" s="36">
        <v>24310.629579406232</v>
      </c>
      <c r="AI509" s="36">
        <v>3513.2674072265627</v>
      </c>
      <c r="AJ509" s="36">
        <v>43.567186279296024</v>
      </c>
      <c r="AK509" s="36">
        <v>4939.9396640624991</v>
      </c>
      <c r="AL509" s="36">
        <v>13444.886870742197</v>
      </c>
      <c r="AM509" s="36">
        <v>7424.6292520937823</v>
      </c>
      <c r="AN509" s="36">
        <v>7447.7857395937599</v>
      </c>
      <c r="AO509" s="36">
        <v>26436.9892854844</v>
      </c>
      <c r="AP509" s="36">
        <v>569.42567443847656</v>
      </c>
      <c r="AQ509" s="36">
        <v>26200.459139535142</v>
      </c>
      <c r="AR509" s="36">
        <v>30527.295027085947</v>
      </c>
      <c r="AS509" s="36">
        <v>30708.771423828141</v>
      </c>
      <c r="AT509" s="36">
        <v>15338.041373968748</v>
      </c>
      <c r="AU509" s="36">
        <v>31223.297233250014</v>
      </c>
      <c r="AV509" s="36">
        <v>10770.007341750015</v>
      </c>
      <c r="AW509" s="36">
        <v>6729.5914396121134</v>
      </c>
      <c r="AX509" s="36">
        <v>24748.688822201188</v>
      </c>
      <c r="AY509" s="36">
        <v>25475.877421961028</v>
      </c>
    </row>
    <row r="510" spans="1:51" x14ac:dyDescent="0.25">
      <c r="A510" s="34">
        <v>44308</v>
      </c>
      <c r="B510" s="35">
        <v>5</v>
      </c>
      <c r="C510" s="36">
        <v>17427.642136531271</v>
      </c>
      <c r="D510" s="36">
        <v>22849.851190531226</v>
      </c>
      <c r="E510" s="36">
        <v>9292.466706617186</v>
      </c>
      <c r="F510" s="36">
        <v>33019.124138343774</v>
      </c>
      <c r="G510" s="36">
        <v>18239.748037671849</v>
      </c>
      <c r="H510" s="36">
        <v>6718.2190313750325</v>
      </c>
      <c r="I510" s="36">
        <v>15103.095540942402</v>
      </c>
      <c r="J510" s="36">
        <v>86.941995620727596</v>
      </c>
      <c r="K510" s="36">
        <v>9982.7720795078221</v>
      </c>
      <c r="L510" s="36">
        <v>5245.8573444450576</v>
      </c>
      <c r="M510" s="36">
        <v>25702.847804599623</v>
      </c>
      <c r="N510" s="36">
        <v>8857.5679277343879</v>
      </c>
      <c r="O510" s="36">
        <v>26081.418739097564</v>
      </c>
      <c r="P510" s="36">
        <v>266.22394694531431</v>
      </c>
      <c r="Q510" s="36">
        <v>29.8412652015686</v>
      </c>
      <c r="R510" s="36">
        <v>3546.120981933595</v>
      </c>
      <c r="S510" s="36">
        <v>27362.071170683306</v>
      </c>
      <c r="T510" s="36">
        <v>10284.736428093755</v>
      </c>
      <c r="U510" s="36">
        <v>5552.2315146484398</v>
      </c>
      <c r="V510" s="36">
        <v>35634.164099156274</v>
      </c>
      <c r="W510" s="36">
        <v>3576.4677490234399</v>
      </c>
      <c r="X510" s="36">
        <v>10191.335684073345</v>
      </c>
      <c r="Y510" s="36">
        <v>16782.293367423423</v>
      </c>
      <c r="Z510" s="36">
        <v>166.77010253906241</v>
      </c>
      <c r="AA510" s="36">
        <v>8650.918381617199</v>
      </c>
      <c r="AB510" s="36">
        <v>11335.947063189238</v>
      </c>
      <c r="AC510" s="36">
        <v>16680.761443894742</v>
      </c>
      <c r="AD510" s="36">
        <v>20300.177331812512</v>
      </c>
      <c r="AE510" s="36">
        <v>5887.9734285390969</v>
      </c>
      <c r="AF510" s="36">
        <v>8.8427184466019426</v>
      </c>
      <c r="AG510" s="36">
        <v>11257.309137493052</v>
      </c>
      <c r="AH510" s="36">
        <v>24464.423112343735</v>
      </c>
      <c r="AI510" s="36">
        <v>3381.3849243164059</v>
      </c>
      <c r="AJ510" s="36">
        <v>43.842911621095126</v>
      </c>
      <c r="AK510" s="36">
        <v>4928.3740947265678</v>
      </c>
      <c r="AL510" s="36">
        <v>13061.023480101572</v>
      </c>
      <c r="AM510" s="36">
        <v>7422.7723830000332</v>
      </c>
      <c r="AN510" s="36">
        <v>6921.3971309687604</v>
      </c>
      <c r="AO510" s="36">
        <v>25428.588439312534</v>
      </c>
      <c r="AP510" s="36">
        <v>575.17594909667969</v>
      </c>
      <c r="AQ510" s="36">
        <v>25887.171517910152</v>
      </c>
      <c r="AR510" s="36">
        <v>29664.088299640654</v>
      </c>
      <c r="AS510" s="36">
        <v>29728.602357421885</v>
      </c>
      <c r="AT510" s="36">
        <v>14985.540148703169</v>
      </c>
      <c r="AU510" s="36">
        <v>30638.840895531281</v>
      </c>
      <c r="AV510" s="36">
        <v>13036.649118593768</v>
      </c>
      <c r="AW510" s="36">
        <v>3246.4860102462389</v>
      </c>
      <c r="AX510" s="36">
        <v>24298.779221558605</v>
      </c>
      <c r="AY510" s="36">
        <v>25182.621847453185</v>
      </c>
    </row>
    <row r="511" spans="1:51" x14ac:dyDescent="0.25">
      <c r="A511" s="34">
        <v>44308</v>
      </c>
      <c r="B511" s="35">
        <v>6</v>
      </c>
      <c r="C511" s="36">
        <v>17853.391620921899</v>
      </c>
      <c r="D511" s="36">
        <v>23509.076367906266</v>
      </c>
      <c r="E511" s="36">
        <v>9489.9550759843805</v>
      </c>
      <c r="F511" s="36">
        <v>33913.057480875039</v>
      </c>
      <c r="G511" s="36">
        <v>18445.127715234412</v>
      </c>
      <c r="H511" s="36">
        <v>6831.3887035625185</v>
      </c>
      <c r="I511" s="36">
        <v>15688.945622288607</v>
      </c>
      <c r="J511" s="36">
        <v>83.090650558471594</v>
      </c>
      <c r="K511" s="36">
        <v>10350.281262992205</v>
      </c>
      <c r="L511" s="36">
        <v>5530.6124988707206</v>
      </c>
      <c r="M511" s="36">
        <v>26106.454134713</v>
      </c>
      <c r="N511" s="36">
        <v>8816.4271992187623</v>
      </c>
      <c r="O511" s="36">
        <v>26679.514429589784</v>
      </c>
      <c r="P511" s="36">
        <v>305.36113968359496</v>
      </c>
      <c r="Q511" s="36">
        <v>31.000990867614739</v>
      </c>
      <c r="R511" s="36">
        <v>3586.2562563476563</v>
      </c>
      <c r="S511" s="36">
        <v>27900.575447152063</v>
      </c>
      <c r="T511" s="36">
        <v>10636.535823531265</v>
      </c>
      <c r="U511" s="36">
        <v>5688.1068037109389</v>
      </c>
      <c r="V511" s="36">
        <v>35897.839123406309</v>
      </c>
      <c r="W511" s="36">
        <v>3407.6798095703198</v>
      </c>
      <c r="X511" s="36">
        <v>10244.219595466775</v>
      </c>
      <c r="Y511" s="36">
        <v>17102.885968958359</v>
      </c>
      <c r="Z511" s="36">
        <v>183.5325</v>
      </c>
      <c r="AA511" s="36">
        <v>9592.3853931719204</v>
      </c>
      <c r="AB511" s="36">
        <v>11586.72723244</v>
      </c>
      <c r="AC511" s="36">
        <v>16916.107524066607</v>
      </c>
      <c r="AD511" s="36">
        <v>20742.668308843775</v>
      </c>
      <c r="AE511" s="36">
        <v>6494.2349806875345</v>
      </c>
      <c r="AF511" s="36">
        <v>8.8427184466019426</v>
      </c>
      <c r="AG511" s="36">
        <v>11942.165425774308</v>
      </c>
      <c r="AH511" s="36">
        <v>25148.190842656237</v>
      </c>
      <c r="AI511" s="36">
        <v>3492.2918212890627</v>
      </c>
      <c r="AJ511" s="36">
        <v>42.427501464844013</v>
      </c>
      <c r="AK511" s="36">
        <v>4928.7020888671786</v>
      </c>
      <c r="AL511" s="36">
        <v>13336.162904101577</v>
      </c>
      <c r="AM511" s="36">
        <v>7475.9273787656466</v>
      </c>
      <c r="AN511" s="36">
        <v>7109.8132824531394</v>
      </c>
      <c r="AO511" s="36">
        <v>25909.30030092971</v>
      </c>
      <c r="AP511" s="36">
        <v>574.53193664550781</v>
      </c>
      <c r="AQ511" s="36">
        <v>26346.896298964872</v>
      </c>
      <c r="AR511" s="36">
        <v>30123.056974386796</v>
      </c>
      <c r="AS511" s="36">
        <v>30763.071510742182</v>
      </c>
      <c r="AT511" s="36">
        <v>14931.833217812531</v>
      </c>
      <c r="AU511" s="36">
        <v>31109.490482328158</v>
      </c>
      <c r="AV511" s="36">
        <v>14304.878867031255</v>
      </c>
      <c r="AW511" s="36">
        <v>2316.1869668584623</v>
      </c>
      <c r="AX511" s="36">
        <v>24770.540174367208</v>
      </c>
      <c r="AY511" s="36">
        <v>25640.464982414069</v>
      </c>
    </row>
    <row r="512" spans="1:51" x14ac:dyDescent="0.25">
      <c r="A512" s="34">
        <v>44308</v>
      </c>
      <c r="B512" s="35">
        <v>7</v>
      </c>
      <c r="C512" s="36">
        <v>19382.745984359393</v>
      </c>
      <c r="D512" s="36">
        <v>25354.970154687519</v>
      </c>
      <c r="E512" s="36">
        <v>10621.967020406259</v>
      </c>
      <c r="F512" s="36">
        <v>37248.615862421902</v>
      </c>
      <c r="G512" s="36">
        <v>17733.908236656214</v>
      </c>
      <c r="H512" s="36">
        <v>7017.0449089062668</v>
      </c>
      <c r="I512" s="36">
        <v>17707.768217555193</v>
      </c>
      <c r="J512" s="36">
        <v>96.628435134887695</v>
      </c>
      <c r="K512" s="36">
        <v>11271.591121125024</v>
      </c>
      <c r="L512" s="36">
        <v>6147.720864738435</v>
      </c>
      <c r="M512" s="36">
        <v>28658.418859039051</v>
      </c>
      <c r="N512" s="36">
        <v>9152.0858710937609</v>
      </c>
      <c r="O512" s="36">
        <v>28934.705185855393</v>
      </c>
      <c r="P512" s="36">
        <v>495.97539111328251</v>
      </c>
      <c r="Q512" s="36">
        <v>30.647068500518802</v>
      </c>
      <c r="R512" s="36">
        <v>3898.4348510742193</v>
      </c>
      <c r="S512" s="36">
        <v>30449.760734605192</v>
      </c>
      <c r="T512" s="36">
        <v>11292.838529101584</v>
      </c>
      <c r="U512" s="36">
        <v>6133.9990087890692</v>
      </c>
      <c r="V512" s="36">
        <v>39683.511307046916</v>
      </c>
      <c r="W512" s="36">
        <v>3559.8565673828098</v>
      </c>
      <c r="X512" s="36">
        <v>10192.695967332023</v>
      </c>
      <c r="Y512" s="36">
        <v>19092.042219837669</v>
      </c>
      <c r="Z512" s="36">
        <v>191.2752593994141</v>
      </c>
      <c r="AA512" s="36">
        <v>11584.935199593752</v>
      </c>
      <c r="AB512" s="36">
        <v>12844.038986885394</v>
      </c>
      <c r="AC512" s="36">
        <v>17939.299345894757</v>
      </c>
      <c r="AD512" s="36">
        <v>22556.023248000009</v>
      </c>
      <c r="AE512" s="36">
        <v>5739.7270453750334</v>
      </c>
      <c r="AF512" s="36">
        <v>8.8427184466019426</v>
      </c>
      <c r="AG512" s="36">
        <v>13784.259624774302</v>
      </c>
      <c r="AH512" s="36">
        <v>27074.02125940624</v>
      </c>
      <c r="AI512" s="36">
        <v>3798.7376586914097</v>
      </c>
      <c r="AJ512" s="36">
        <v>45.995914306640827</v>
      </c>
      <c r="AK512" s="36">
        <v>5112.6015644531299</v>
      </c>
      <c r="AL512" s="36">
        <v>13963.084319515643</v>
      </c>
      <c r="AM512" s="36">
        <v>8129.0332486953303</v>
      </c>
      <c r="AN512" s="36">
        <v>7578.1603991093816</v>
      </c>
      <c r="AO512" s="36">
        <v>28141.208173085895</v>
      </c>
      <c r="AP512" s="36">
        <v>601.88998413085938</v>
      </c>
      <c r="AQ512" s="36">
        <v>28764.73974716018</v>
      </c>
      <c r="AR512" s="36">
        <v>32773.721032476591</v>
      </c>
      <c r="AS512" s="36">
        <v>34053.879388671885</v>
      </c>
      <c r="AT512" s="36">
        <v>16320.53159328127</v>
      </c>
      <c r="AU512" s="36">
        <v>34595.807808812533</v>
      </c>
      <c r="AV512" s="36">
        <v>14412.384332906244</v>
      </c>
      <c r="AW512" s="36">
        <v>2121.8509307836348</v>
      </c>
      <c r="AX512" s="36">
        <v>26863.454302494152</v>
      </c>
      <c r="AY512" s="36">
        <v>27590.803020687563</v>
      </c>
    </row>
    <row r="513" spans="1:51" x14ac:dyDescent="0.25">
      <c r="A513" s="34">
        <v>44308</v>
      </c>
      <c r="B513" s="35">
        <v>8</v>
      </c>
      <c r="C513" s="36">
        <v>22787.340318374991</v>
      </c>
      <c r="D513" s="36">
        <v>27505.922280656247</v>
      </c>
      <c r="E513" s="36">
        <v>12973.400825953146</v>
      </c>
      <c r="F513" s="36">
        <v>45313.358384093728</v>
      </c>
      <c r="G513" s="36">
        <v>21124.816363615231</v>
      </c>
      <c r="H513" s="36">
        <v>7508.5737310000241</v>
      </c>
      <c r="I513" s="36">
        <v>21171.35139686285</v>
      </c>
      <c r="J513" s="36">
        <v>108.11660575866699</v>
      </c>
      <c r="K513" s="36">
        <v>12908.527636851575</v>
      </c>
      <c r="L513" s="36">
        <v>7594.1303928745247</v>
      </c>
      <c r="M513" s="36">
        <v>30558.660689235949</v>
      </c>
      <c r="N513" s="36">
        <v>10459.156625000011</v>
      </c>
      <c r="O513" s="36">
        <v>34296.522974136613</v>
      </c>
      <c r="P513" s="36">
        <v>180.22181374002957</v>
      </c>
      <c r="Q513" s="36">
        <v>31.21577072143555</v>
      </c>
      <c r="R513" s="36">
        <v>4107.7980046386738</v>
      </c>
      <c r="S513" s="36">
        <v>32984.145687925513</v>
      </c>
      <c r="T513" s="36">
        <v>12198.20684735159</v>
      </c>
      <c r="U513" s="36">
        <v>6692.1658320312599</v>
      </c>
      <c r="V513" s="36">
        <v>45370.142350187511</v>
      </c>
      <c r="W513" s="36">
        <v>4203.5876220703094</v>
      </c>
      <c r="X513" s="36">
        <v>11911.733512035709</v>
      </c>
      <c r="Y513" s="36">
        <v>20349.719636815757</v>
      </c>
      <c r="Z513" s="36">
        <v>152.78852737426763</v>
      </c>
      <c r="AA513" s="36">
        <v>13188.579670984374</v>
      </c>
      <c r="AB513" s="36">
        <v>15312.432490836572</v>
      </c>
      <c r="AC513" s="36">
        <v>20698.585286847865</v>
      </c>
      <c r="AD513" s="36">
        <v>24553.972120218743</v>
      </c>
      <c r="AE513" s="36">
        <v>6411.7020684062891</v>
      </c>
      <c r="AF513" s="36">
        <v>8.8427184466019426</v>
      </c>
      <c r="AG513" s="36">
        <v>14997.800351774315</v>
      </c>
      <c r="AH513" s="36">
        <v>27405.909365968746</v>
      </c>
      <c r="AI513" s="36">
        <v>3742.9593387339487</v>
      </c>
      <c r="AJ513" s="36">
        <v>64.360255615234834</v>
      </c>
      <c r="AK513" s="36">
        <v>5632.28959177657</v>
      </c>
      <c r="AL513" s="36">
        <v>13950.438797828137</v>
      </c>
      <c r="AM513" s="36">
        <v>8845.2121192578197</v>
      </c>
      <c r="AN513" s="36">
        <v>7985.1751417031319</v>
      </c>
      <c r="AO513" s="36">
        <v>30740.524495503898</v>
      </c>
      <c r="AP513" s="36">
        <v>508.51875528271484</v>
      </c>
      <c r="AQ513" s="36">
        <v>33413.664072234395</v>
      </c>
      <c r="AR513" s="36">
        <v>36955.769806726559</v>
      </c>
      <c r="AS513" s="36">
        <v>36695.07600195313</v>
      </c>
      <c r="AT513" s="36">
        <v>18117.294317046904</v>
      </c>
      <c r="AU513" s="36">
        <v>40535.518874937552</v>
      </c>
      <c r="AV513" s="36">
        <v>14014.417686265597</v>
      </c>
      <c r="AW513" s="36">
        <v>2047.3620392706623</v>
      </c>
      <c r="AX513" s="36">
        <v>27804.20937503321</v>
      </c>
      <c r="AY513" s="36">
        <v>32549.265396968778</v>
      </c>
    </row>
    <row r="514" spans="1:51" x14ac:dyDescent="0.25">
      <c r="A514" s="34">
        <v>44308</v>
      </c>
      <c r="B514" s="35">
        <v>9</v>
      </c>
      <c r="C514" s="36">
        <v>27293.274376062505</v>
      </c>
      <c r="D514" s="36">
        <v>34430.049061718775</v>
      </c>
      <c r="E514" s="36">
        <v>16087.919846484418</v>
      </c>
      <c r="F514" s="36">
        <v>54355.2404198125</v>
      </c>
      <c r="G514" s="36">
        <v>28621.349394703895</v>
      </c>
      <c r="H514" s="36">
        <v>9382.4738755000217</v>
      </c>
      <c r="I514" s="36">
        <v>25643.821920274928</v>
      </c>
      <c r="J514" s="36">
        <v>128.9258003234863</v>
      </c>
      <c r="K514" s="36">
        <v>15470.488604171886</v>
      </c>
      <c r="L514" s="36">
        <v>9946.9417567188993</v>
      </c>
      <c r="M514" s="36">
        <v>37846.277923320296</v>
      </c>
      <c r="N514" s="36">
        <v>12389.809052734379</v>
      </c>
      <c r="O514" s="36">
        <v>41646.129192464752</v>
      </c>
      <c r="P514" s="36">
        <v>278.62990926862244</v>
      </c>
      <c r="Q514" s="36">
        <v>32.620205879211426</v>
      </c>
      <c r="R514" s="36">
        <v>5038.753125000002</v>
      </c>
      <c r="S514" s="36">
        <v>40828.624159292682</v>
      </c>
      <c r="T514" s="36">
        <v>14561.913262960947</v>
      </c>
      <c r="U514" s="36">
        <v>7784.4308730468902</v>
      </c>
      <c r="V514" s="36">
        <v>54135.860029624993</v>
      </c>
      <c r="W514" s="36">
        <v>5228.5014160156325</v>
      </c>
      <c r="X514" s="36">
        <v>15791.704900777404</v>
      </c>
      <c r="Y514" s="36">
        <v>23201.332296401062</v>
      </c>
      <c r="Z514" s="36">
        <v>117.41556915283205</v>
      </c>
      <c r="AA514" s="36">
        <v>16970.013213593767</v>
      </c>
      <c r="AB514" s="36">
        <v>17920.772430941081</v>
      </c>
      <c r="AC514" s="36">
        <v>25231.826209941602</v>
      </c>
      <c r="AD514" s="36">
        <v>29175.22594293749</v>
      </c>
      <c r="AE514" s="36">
        <v>7428.9328274218942</v>
      </c>
      <c r="AF514" s="36">
        <v>8.8427184466019426</v>
      </c>
      <c r="AG514" s="36">
        <v>18179.939587899305</v>
      </c>
      <c r="AH514" s="36">
        <v>32415.157539312513</v>
      </c>
      <c r="AI514" s="36">
        <v>4998.7503307342022</v>
      </c>
      <c r="AJ514" s="36">
        <v>105.19793212890595</v>
      </c>
      <c r="AK514" s="36">
        <v>6609.2681561307263</v>
      </c>
      <c r="AL514" s="36">
        <v>15764.34148023441</v>
      </c>
      <c r="AM514" s="36">
        <v>11334.974104718758</v>
      </c>
      <c r="AN514" s="36">
        <v>8977.4447499531288</v>
      </c>
      <c r="AO514" s="36">
        <v>37607.197696355528</v>
      </c>
      <c r="AP514" s="36">
        <v>550.23551820602029</v>
      </c>
      <c r="AQ514" s="36">
        <v>39998.312062453071</v>
      </c>
      <c r="AR514" s="36">
        <v>46930.167299437526</v>
      </c>
      <c r="AS514" s="36">
        <v>44368.675871093757</v>
      </c>
      <c r="AT514" s="36">
        <v>21869.934616812527</v>
      </c>
      <c r="AU514" s="36">
        <v>48483.354237312538</v>
      </c>
      <c r="AV514" s="36">
        <v>18639.838173718774</v>
      </c>
      <c r="AW514" s="36">
        <v>1992.6669146174113</v>
      </c>
      <c r="AX514" s="36">
        <v>33158.816420554685</v>
      </c>
      <c r="AY514" s="36">
        <v>38964.597581312511</v>
      </c>
    </row>
    <row r="515" spans="1:51" x14ac:dyDescent="0.25">
      <c r="A515" s="34">
        <v>44308</v>
      </c>
      <c r="B515" s="35">
        <v>10</v>
      </c>
      <c r="C515" s="36">
        <v>29712.138296475623</v>
      </c>
      <c r="D515" s="36">
        <v>38556.372155187499</v>
      </c>
      <c r="E515" s="36">
        <v>18660.261029515659</v>
      </c>
      <c r="F515" s="36">
        <v>58728.101710593706</v>
      </c>
      <c r="G515" s="36">
        <v>32543.432404295869</v>
      </c>
      <c r="H515" s="36">
        <v>9786.2600952656467</v>
      </c>
      <c r="I515" s="36">
        <v>28134.003323644087</v>
      </c>
      <c r="J515" s="36">
        <v>129.57105064392098</v>
      </c>
      <c r="K515" s="36">
        <v>17557.71181615625</v>
      </c>
      <c r="L515" s="36">
        <v>10808.391575634825</v>
      </c>
      <c r="M515" s="36">
        <v>41022.066145894554</v>
      </c>
      <c r="N515" s="36">
        <v>14508.991466796881</v>
      </c>
      <c r="O515" s="36">
        <v>46166.440465902218</v>
      </c>
      <c r="P515" s="36">
        <v>1024.2513336756829</v>
      </c>
      <c r="Q515" s="36">
        <v>32.520488262176521</v>
      </c>
      <c r="R515" s="36">
        <v>5605.6907319335951</v>
      </c>
      <c r="S515" s="36">
        <v>46377.477466792683</v>
      </c>
      <c r="T515" s="36">
        <v>16378.162809921876</v>
      </c>
      <c r="U515" s="36">
        <v>8630.5489355468799</v>
      </c>
      <c r="V515" s="36">
        <v>59795.432735531293</v>
      </c>
      <c r="W515" s="36">
        <v>5560.658471679687</v>
      </c>
      <c r="X515" s="36">
        <v>17834.838873399385</v>
      </c>
      <c r="Y515" s="36">
        <v>24561.621346314463</v>
      </c>
      <c r="Z515" s="36">
        <v>141.53912857055676</v>
      </c>
      <c r="AA515" s="36">
        <v>20494.520931984403</v>
      </c>
      <c r="AB515" s="36">
        <v>19558.917558501984</v>
      </c>
      <c r="AC515" s="36">
        <v>27725.109476691621</v>
      </c>
      <c r="AD515" s="36">
        <v>33079.216999874967</v>
      </c>
      <c r="AE515" s="36">
        <v>7754.3314245312886</v>
      </c>
      <c r="AF515" s="36">
        <v>8.8427184466019426</v>
      </c>
      <c r="AG515" s="36">
        <v>20262.232535649317</v>
      </c>
      <c r="AH515" s="36">
        <v>37120.234832781243</v>
      </c>
      <c r="AI515" s="36">
        <v>5882.0847193804702</v>
      </c>
      <c r="AJ515" s="36">
        <v>132.01779003906216</v>
      </c>
      <c r="AK515" s="36">
        <v>6844.6879855994193</v>
      </c>
      <c r="AL515" s="36">
        <v>17963.243080984397</v>
      </c>
      <c r="AM515" s="36">
        <v>13452.118178531269</v>
      </c>
      <c r="AN515" s="36">
        <v>9161.1260741562619</v>
      </c>
      <c r="AO515" s="36">
        <v>42887.320700132841</v>
      </c>
      <c r="AP515" s="36">
        <v>659.46153883798218</v>
      </c>
      <c r="AQ515" s="36">
        <v>44618.758579757807</v>
      </c>
      <c r="AR515" s="36">
        <v>53769.762986695336</v>
      </c>
      <c r="AS515" s="36">
        <v>50226.80910742189</v>
      </c>
      <c r="AT515" s="36">
        <v>23941.418973937532</v>
      </c>
      <c r="AU515" s="36">
        <v>52401.850011156275</v>
      </c>
      <c r="AV515" s="36">
        <v>21721.254532437481</v>
      </c>
      <c r="AW515" s="36">
        <v>1850.4324326344295</v>
      </c>
      <c r="AX515" s="36">
        <v>37800.150919800784</v>
      </c>
      <c r="AY515" s="36">
        <v>43072.522634421883</v>
      </c>
    </row>
    <row r="516" spans="1:51" x14ac:dyDescent="0.25">
      <c r="A516" s="34">
        <v>44308</v>
      </c>
      <c r="B516" s="35">
        <v>11</v>
      </c>
      <c r="C516" s="36">
        <v>30184.185929599575</v>
      </c>
      <c r="D516" s="36">
        <v>40333.808013656235</v>
      </c>
      <c r="E516" s="36">
        <v>19702.460751953131</v>
      </c>
      <c r="F516" s="36">
        <v>60091.119265374968</v>
      </c>
      <c r="G516" s="36">
        <v>34195.956165017029</v>
      </c>
      <c r="H516" s="36">
        <v>10173.878560046905</v>
      </c>
      <c r="I516" s="36">
        <v>29565.508504855025</v>
      </c>
      <c r="J516" s="36">
        <v>134.68590927124029</v>
      </c>
      <c r="K516" s="36">
        <v>18564.989854218777</v>
      </c>
      <c r="L516" s="36">
        <v>11193.696830343286</v>
      </c>
      <c r="M516" s="36">
        <v>41682.874368806646</v>
      </c>
      <c r="N516" s="36">
        <v>15984.361695312502</v>
      </c>
      <c r="O516" s="36">
        <v>47755.422239886633</v>
      </c>
      <c r="P516" s="36">
        <v>1551.1937224583635</v>
      </c>
      <c r="Q516" s="36">
        <v>32.730992317199707</v>
      </c>
      <c r="R516" s="36">
        <v>5743.1877163085965</v>
      </c>
      <c r="S516" s="36">
        <v>48391.861978964575</v>
      </c>
      <c r="T516" s="36">
        <v>17021.956875703134</v>
      </c>
      <c r="U516" s="36">
        <v>9295.5692636718904</v>
      </c>
      <c r="V516" s="36">
        <v>61944.749820531244</v>
      </c>
      <c r="W516" s="36">
        <v>5486.288598632822</v>
      </c>
      <c r="X516" s="36">
        <v>17934.450645960922</v>
      </c>
      <c r="Y516" s="36">
        <v>24994.524906993734</v>
      </c>
      <c r="Z516" s="36">
        <v>120.85774414062502</v>
      </c>
      <c r="AA516" s="36">
        <v>22149.201163203172</v>
      </c>
      <c r="AB516" s="36">
        <v>20247.606407044947</v>
      </c>
      <c r="AC516" s="36">
        <v>29281.27563859789</v>
      </c>
      <c r="AD516" s="36">
        <v>34187.029830593747</v>
      </c>
      <c r="AE516" s="36">
        <v>7609.9487739692604</v>
      </c>
      <c r="AF516" s="36">
        <v>8.8427184466019426</v>
      </c>
      <c r="AG516" s="36">
        <v>21087.245714774304</v>
      </c>
      <c r="AH516" s="36">
        <v>38986.901258656282</v>
      </c>
      <c r="AI516" s="36">
        <v>6611.9355197916066</v>
      </c>
      <c r="AJ516" s="36">
        <v>130.2312971191399</v>
      </c>
      <c r="AK516" s="36">
        <v>6830.8250490522705</v>
      </c>
      <c r="AL516" s="36">
        <v>19465.494985781261</v>
      </c>
      <c r="AM516" s="36">
        <v>14440.372251750012</v>
      </c>
      <c r="AN516" s="36">
        <v>9440.2149275000102</v>
      </c>
      <c r="AO516" s="36">
        <v>45273.397351906293</v>
      </c>
      <c r="AP516" s="36">
        <v>697.64811664913941</v>
      </c>
      <c r="AQ516" s="36">
        <v>46596.326033679659</v>
      </c>
      <c r="AR516" s="36">
        <v>55270.418858304656</v>
      </c>
      <c r="AS516" s="36">
        <v>53231.704906250015</v>
      </c>
      <c r="AT516" s="36">
        <v>24427.846141781269</v>
      </c>
      <c r="AU516" s="36">
        <v>52951.668608156266</v>
      </c>
      <c r="AV516" s="36">
        <v>20439.636098468771</v>
      </c>
      <c r="AW516" s="36">
        <v>3298.2326470974531</v>
      </c>
      <c r="AX516" s="36">
        <v>39557.191199078145</v>
      </c>
      <c r="AY516" s="36">
        <v>44473.90884957814</v>
      </c>
    </row>
    <row r="517" spans="1:51" x14ac:dyDescent="0.25">
      <c r="A517" s="34">
        <v>44308</v>
      </c>
      <c r="B517" s="35">
        <v>12</v>
      </c>
      <c r="C517" s="36">
        <v>30553.835581486561</v>
      </c>
      <c r="D517" s="36">
        <v>41289.352102093748</v>
      </c>
      <c r="E517" s="36">
        <v>19948.977298296908</v>
      </c>
      <c r="F517" s="36">
        <v>61694.191007343688</v>
      </c>
      <c r="G517" s="36">
        <v>34824.243458589044</v>
      </c>
      <c r="H517" s="36">
        <v>10415.494867187512</v>
      </c>
      <c r="I517" s="36">
        <v>30030.804849718275</v>
      </c>
      <c r="J517" s="36">
        <v>136.49087524414068</v>
      </c>
      <c r="K517" s="36">
        <v>18970.38453071878</v>
      </c>
      <c r="L517" s="36">
        <v>10775.821918667712</v>
      </c>
      <c r="M517" s="36">
        <v>41285.781628101562</v>
      </c>
      <c r="N517" s="36">
        <v>16764.417230468749</v>
      </c>
      <c r="O517" s="36">
        <v>48561.244576652287</v>
      </c>
      <c r="P517" s="36">
        <v>1509.3548493862054</v>
      </c>
      <c r="Q517" s="36">
        <v>32.982142448425286</v>
      </c>
      <c r="R517" s="36">
        <v>5842.2922124023453</v>
      </c>
      <c r="S517" s="36">
        <v>49202.232225058338</v>
      </c>
      <c r="T517" s="36">
        <v>17799.660487328139</v>
      </c>
      <c r="U517" s="36">
        <v>9880.1911113281421</v>
      </c>
      <c r="V517" s="36">
        <v>62724.550400812514</v>
      </c>
      <c r="W517" s="36">
        <v>5621.3250732421893</v>
      </c>
      <c r="X517" s="36">
        <v>18320.872253515652</v>
      </c>
      <c r="Y517" s="36">
        <v>24473.545025302483</v>
      </c>
      <c r="Z517" s="36">
        <v>122.52264053344726</v>
      </c>
      <c r="AA517" s="36">
        <v>22737.367652734425</v>
      </c>
      <c r="AB517" s="36">
        <v>20760.560860334859</v>
      </c>
      <c r="AC517" s="36">
        <v>29853.561724441632</v>
      </c>
      <c r="AD517" s="36">
        <v>35065.111078124988</v>
      </c>
      <c r="AE517" s="36">
        <v>7456.9623618437845</v>
      </c>
      <c r="AF517" s="36">
        <v>8.8427184466019426</v>
      </c>
      <c r="AG517" s="36">
        <v>21374.740679305549</v>
      </c>
      <c r="AH517" s="36">
        <v>40165.294289968784</v>
      </c>
      <c r="AI517" s="36">
        <v>6583.1924888268068</v>
      </c>
      <c r="AJ517" s="36">
        <v>134.30017700195401</v>
      </c>
      <c r="AK517" s="36">
        <v>7462.5724821280583</v>
      </c>
      <c r="AL517" s="36">
        <v>20297.005366078156</v>
      </c>
      <c r="AM517" s="36">
        <v>14993.766417984363</v>
      </c>
      <c r="AN517" s="36">
        <v>9682.2335663593913</v>
      </c>
      <c r="AO517" s="36">
        <v>46394.902537785194</v>
      </c>
      <c r="AP517" s="36">
        <v>742.28305596716314</v>
      </c>
      <c r="AQ517" s="36">
        <v>47186.959644999915</v>
      </c>
      <c r="AR517" s="36">
        <v>56202.217691156184</v>
      </c>
      <c r="AS517" s="36">
        <v>54893.915296874991</v>
      </c>
      <c r="AT517" s="36">
        <v>24341.210690218701</v>
      </c>
      <c r="AU517" s="36">
        <v>53886.239744390696</v>
      </c>
      <c r="AV517" s="36">
        <v>20339.360048812476</v>
      </c>
      <c r="AW517" s="36">
        <v>4549.0283367142856</v>
      </c>
      <c r="AX517" s="36">
        <v>40164.439475722676</v>
      </c>
      <c r="AY517" s="36">
        <v>45205.23692498434</v>
      </c>
    </row>
    <row r="518" spans="1:51" x14ac:dyDescent="0.25">
      <c r="A518" s="34">
        <v>44308</v>
      </c>
      <c r="B518" s="35">
        <v>13</v>
      </c>
      <c r="C518" s="36">
        <v>31877.234019034651</v>
      </c>
      <c r="D518" s="36">
        <v>42556.539610687527</v>
      </c>
      <c r="E518" s="36">
        <v>20237.098660140658</v>
      </c>
      <c r="F518" s="36">
        <v>64639.721294343763</v>
      </c>
      <c r="G518" s="36">
        <v>32937.983667632878</v>
      </c>
      <c r="H518" s="36">
        <v>10053.683686312523</v>
      </c>
      <c r="I518" s="36">
        <v>31308.351421979998</v>
      </c>
      <c r="J518" s="36">
        <v>128.50547027587888</v>
      </c>
      <c r="K518" s="36">
        <v>19586.878350593764</v>
      </c>
      <c r="L518" s="36">
        <v>11072.462603228178</v>
      </c>
      <c r="M518" s="36">
        <v>41609.203980853032</v>
      </c>
      <c r="N518" s="36">
        <v>17673.983562500001</v>
      </c>
      <c r="O518" s="36">
        <v>50549.543250886651</v>
      </c>
      <c r="P518" s="36">
        <v>2245.666623512705</v>
      </c>
      <c r="Q518" s="36">
        <v>33.146866798400865</v>
      </c>
      <c r="R518" s="36">
        <v>6123.7635410156317</v>
      </c>
      <c r="S518" s="36">
        <v>50922.041650323939</v>
      </c>
      <c r="T518" s="36">
        <v>18962.655160843784</v>
      </c>
      <c r="U518" s="36">
        <v>10594.428044921879</v>
      </c>
      <c r="V518" s="36">
        <v>66348.200907624996</v>
      </c>
      <c r="W518" s="36">
        <v>5673.101049804689</v>
      </c>
      <c r="X518" s="36">
        <v>17715.370615076616</v>
      </c>
      <c r="Y518" s="36">
        <v>24478.233570069246</v>
      </c>
      <c r="Z518" s="36">
        <v>108.21201538085936</v>
      </c>
      <c r="AA518" s="36">
        <v>23317.487057031281</v>
      </c>
      <c r="AB518" s="36">
        <v>21546.780516912844</v>
      </c>
      <c r="AC518" s="36">
        <v>30911.141236222851</v>
      </c>
      <c r="AD518" s="36">
        <v>36459.385242593758</v>
      </c>
      <c r="AE518" s="36">
        <v>7481.8651578750287</v>
      </c>
      <c r="AF518" s="36">
        <v>8.8427184466019426</v>
      </c>
      <c r="AG518" s="36">
        <v>22443.20535446181</v>
      </c>
      <c r="AH518" s="36">
        <v>40816.42731015625</v>
      </c>
      <c r="AI518" s="36">
        <v>6823.2156848575969</v>
      </c>
      <c r="AJ518" s="36">
        <v>140.74252319335903</v>
      </c>
      <c r="AK518" s="36">
        <v>6754.4747480401757</v>
      </c>
      <c r="AL518" s="36">
        <v>21583.478487125034</v>
      </c>
      <c r="AM518" s="36">
        <v>15715.354976953135</v>
      </c>
      <c r="AN518" s="36">
        <v>10191.099252609381</v>
      </c>
      <c r="AO518" s="36">
        <v>48414.016292324253</v>
      </c>
      <c r="AP518" s="36">
        <v>779.70148927367404</v>
      </c>
      <c r="AQ518" s="36">
        <v>48332.331787531155</v>
      </c>
      <c r="AR518" s="36">
        <v>57949.340826851585</v>
      </c>
      <c r="AS518" s="36">
        <v>57613.450244140644</v>
      </c>
      <c r="AT518" s="36">
        <v>24481.75132968753</v>
      </c>
      <c r="AU518" s="36">
        <v>56941.357330281186</v>
      </c>
      <c r="AV518" s="36">
        <v>21012.61688228124</v>
      </c>
      <c r="AW518" s="36">
        <v>5611.7877250273705</v>
      </c>
      <c r="AX518" s="36">
        <v>41915.932426867221</v>
      </c>
      <c r="AY518" s="36">
        <v>46578.942158078025</v>
      </c>
    </row>
    <row r="519" spans="1:51" x14ac:dyDescent="0.25">
      <c r="A519" s="34">
        <v>44308</v>
      </c>
      <c r="B519" s="35">
        <v>14</v>
      </c>
      <c r="C519" s="36">
        <v>32910.578907919873</v>
      </c>
      <c r="D519" s="36">
        <v>42947.017702531288</v>
      </c>
      <c r="E519" s="36">
        <v>20013.809102218795</v>
      </c>
      <c r="F519" s="36">
        <v>67583.218484906247</v>
      </c>
      <c r="G519" s="36">
        <v>30652.094552062521</v>
      </c>
      <c r="H519" s="36">
        <v>9520.7797606406402</v>
      </c>
      <c r="I519" s="36">
        <v>32282.287851047404</v>
      </c>
      <c r="J519" s="36">
        <v>126.0613994598388</v>
      </c>
      <c r="K519" s="36">
        <v>19531.104749218772</v>
      </c>
      <c r="L519" s="36">
        <v>10307.036239002102</v>
      </c>
      <c r="M519" s="36">
        <v>41576.580943944195</v>
      </c>
      <c r="N519" s="36">
        <v>17772.697613281249</v>
      </c>
      <c r="O519" s="36">
        <v>52111.102459183523</v>
      </c>
      <c r="P519" s="36">
        <v>2183.4216314200194</v>
      </c>
      <c r="Q519" s="36">
        <v>32.718863487243652</v>
      </c>
      <c r="R519" s="36">
        <v>6478.4300234374932</v>
      </c>
      <c r="S519" s="36">
        <v>52380.921942417706</v>
      </c>
      <c r="T519" s="36">
        <v>19250.717313031255</v>
      </c>
      <c r="U519" s="36">
        <v>10802.773361328142</v>
      </c>
      <c r="V519" s="36">
        <v>70576.54714318765</v>
      </c>
      <c r="W519" s="36">
        <v>5855.5680908203203</v>
      </c>
      <c r="X519" s="36">
        <v>16141.671341378014</v>
      </c>
      <c r="Y519" s="36">
        <v>25959.735278260414</v>
      </c>
      <c r="Z519" s="36">
        <v>104.23415252685554</v>
      </c>
      <c r="AA519" s="36">
        <v>24105.420372703138</v>
      </c>
      <c r="AB519" s="36">
        <v>22066.090144357062</v>
      </c>
      <c r="AC519" s="36">
        <v>31294.946463894743</v>
      </c>
      <c r="AD519" s="36">
        <v>38519.472245962112</v>
      </c>
      <c r="AE519" s="36">
        <v>8343.9004141718815</v>
      </c>
      <c r="AF519" s="36">
        <v>8.8427184466019426</v>
      </c>
      <c r="AG519" s="36">
        <v>23453.671666118058</v>
      </c>
      <c r="AH519" s="36">
        <v>43329.564130531253</v>
      </c>
      <c r="AI519" s="36">
        <v>6590.861845988904</v>
      </c>
      <c r="AJ519" s="36">
        <v>121.38294604492299</v>
      </c>
      <c r="AK519" s="36">
        <v>6586.4988987758306</v>
      </c>
      <c r="AL519" s="36">
        <v>22959.954024671893</v>
      </c>
      <c r="AM519" s="36">
        <v>16543.062095468747</v>
      </c>
      <c r="AN519" s="36">
        <v>10550.869859187522</v>
      </c>
      <c r="AO519" s="36">
        <v>49664.96492416408</v>
      </c>
      <c r="AP519" s="36">
        <v>829.8477170722656</v>
      </c>
      <c r="AQ519" s="36">
        <v>48896.784678984375</v>
      </c>
      <c r="AR519" s="36">
        <v>58734.795466101634</v>
      </c>
      <c r="AS519" s="36">
        <v>59225.397667968726</v>
      </c>
      <c r="AT519" s="36">
        <v>24996.340423937483</v>
      </c>
      <c r="AU519" s="36">
        <v>59307.694964562535</v>
      </c>
      <c r="AV519" s="36">
        <v>21052.290189031242</v>
      </c>
      <c r="AW519" s="36">
        <v>6582.4675095349203</v>
      </c>
      <c r="AX519" s="36">
        <v>44373.547236769533</v>
      </c>
      <c r="AY519" s="36">
        <v>47957.254477921888</v>
      </c>
    </row>
    <row r="520" spans="1:51" x14ac:dyDescent="0.25">
      <c r="A520" s="34">
        <v>44308</v>
      </c>
      <c r="B520" s="35">
        <v>15</v>
      </c>
      <c r="C520" s="36">
        <v>30810.79244075211</v>
      </c>
      <c r="D520" s="36">
        <v>42660.575879062519</v>
      </c>
      <c r="E520" s="36">
        <v>18723.403432625018</v>
      </c>
      <c r="F520" s="36">
        <v>63151.880513812532</v>
      </c>
      <c r="G520" s="36">
        <v>33444.512400183281</v>
      </c>
      <c r="H520" s="36">
        <v>10415.352813171894</v>
      </c>
      <c r="I520" s="36">
        <v>31745.420787306171</v>
      </c>
      <c r="J520" s="36">
        <v>115.75642585754399</v>
      </c>
      <c r="K520" s="36">
        <v>19697.980946046886</v>
      </c>
      <c r="L520" s="36">
        <v>10441.916452123662</v>
      </c>
      <c r="M520" s="36">
        <v>42567.356759539733</v>
      </c>
      <c r="N520" s="36">
        <v>16899.892562500005</v>
      </c>
      <c r="O520" s="36">
        <v>50663.048085542912</v>
      </c>
      <c r="P520" s="36">
        <v>2011.2015122203511</v>
      </c>
      <c r="Q520" s="36">
        <v>32.877104759216309</v>
      </c>
      <c r="R520" s="36">
        <v>6248.5807641601568</v>
      </c>
      <c r="S520" s="36">
        <v>52484.953700089536</v>
      </c>
      <c r="T520" s="36">
        <v>17873.460453093769</v>
      </c>
      <c r="U520" s="36">
        <v>9995.4300976562499</v>
      </c>
      <c r="V520" s="36">
        <v>67432.471660968775</v>
      </c>
      <c r="W520" s="36">
        <v>5866.0836669922001</v>
      </c>
      <c r="X520" s="36">
        <v>15775.619787387699</v>
      </c>
      <c r="Y520" s="36">
        <v>27228.331212085013</v>
      </c>
      <c r="Z520" s="36">
        <v>92.575536651611401</v>
      </c>
      <c r="AA520" s="36">
        <v>24470.779304484429</v>
      </c>
      <c r="AB520" s="36">
        <v>21371.894352575979</v>
      </c>
      <c r="AC520" s="36">
        <v>29536.539283785391</v>
      </c>
      <c r="AD520" s="36">
        <v>37169.976663062509</v>
      </c>
      <c r="AE520" s="36">
        <v>7915.5816855781422</v>
      </c>
      <c r="AF520" s="36">
        <v>8.8427184466019426</v>
      </c>
      <c r="AG520" s="36">
        <v>22927.476810399312</v>
      </c>
      <c r="AH520" s="36">
        <v>43478.682103843727</v>
      </c>
      <c r="AI520" s="36">
        <v>7236.0674601695482</v>
      </c>
      <c r="AJ520" s="36">
        <v>147.60231054687489</v>
      </c>
      <c r="AK520" s="36">
        <v>6628.4940469142284</v>
      </c>
      <c r="AL520" s="36">
        <v>23079.202371687523</v>
      </c>
      <c r="AM520" s="36">
        <v>16553.367858171892</v>
      </c>
      <c r="AN520" s="36">
        <v>10296.494094828144</v>
      </c>
      <c r="AO520" s="36">
        <v>49203.751802085942</v>
      </c>
      <c r="AP520" s="36">
        <v>762.80955551464854</v>
      </c>
      <c r="AQ520" s="36">
        <v>48329.515793476552</v>
      </c>
      <c r="AR520" s="36">
        <v>58176.350265492234</v>
      </c>
      <c r="AS520" s="36">
        <v>59114.178664062492</v>
      </c>
      <c r="AT520" s="36">
        <v>25331.023733531263</v>
      </c>
      <c r="AU520" s="36">
        <v>56106.595545218777</v>
      </c>
      <c r="AV520" s="36">
        <v>20433.79653528125</v>
      </c>
      <c r="AW520" s="36">
        <v>5980.9784666431606</v>
      </c>
      <c r="AX520" s="36">
        <v>43973.06194205863</v>
      </c>
      <c r="AY520" s="36">
        <v>46320.612273874955</v>
      </c>
    </row>
    <row r="521" spans="1:51" x14ac:dyDescent="0.25">
      <c r="A521" s="34">
        <v>44308</v>
      </c>
      <c r="B521" s="35">
        <v>16</v>
      </c>
      <c r="C521" s="36">
        <v>28949.990437546872</v>
      </c>
      <c r="D521" s="36">
        <v>41922.574611125041</v>
      </c>
      <c r="E521" s="36">
        <v>18182.305647312514</v>
      </c>
      <c r="F521" s="36">
        <v>59373.268021093754</v>
      </c>
      <c r="G521" s="36">
        <v>34251.235267635049</v>
      </c>
      <c r="H521" s="36">
        <v>10748.447162296889</v>
      </c>
      <c r="I521" s="36">
        <v>30572.301381332582</v>
      </c>
      <c r="J521" s="36">
        <v>117.99817657470689</v>
      </c>
      <c r="K521" s="36">
        <v>19553.246231578138</v>
      </c>
      <c r="L521" s="36">
        <v>10999.356528192769</v>
      </c>
      <c r="M521" s="36">
        <v>42938.982020275995</v>
      </c>
      <c r="N521" s="36">
        <v>16234.121890624996</v>
      </c>
      <c r="O521" s="36">
        <v>48380.353101980363</v>
      </c>
      <c r="P521" s="36">
        <v>2225.2199841055635</v>
      </c>
      <c r="Q521" s="36">
        <v>33.085927963256836</v>
      </c>
      <c r="R521" s="36">
        <v>5895.2427841796971</v>
      </c>
      <c r="S521" s="36">
        <v>51166.483523511459</v>
      </c>
      <c r="T521" s="36">
        <v>17053.107817625016</v>
      </c>
      <c r="U521" s="36">
        <v>9478.6649550781403</v>
      </c>
      <c r="V521" s="36">
        <v>64257.81862859377</v>
      </c>
      <c r="W521" s="36">
        <v>6029.4580566406303</v>
      </c>
      <c r="X521" s="36">
        <v>16421.719809093778</v>
      </c>
      <c r="Y521" s="36">
        <v>26817.734945590462</v>
      </c>
      <c r="Z521" s="36">
        <v>90.298815002441529</v>
      </c>
      <c r="AA521" s="36">
        <v>23764.234566796888</v>
      </c>
      <c r="AB521" s="36">
        <v>20262.919925032504</v>
      </c>
      <c r="AC521" s="36">
        <v>28003.440608941659</v>
      </c>
      <c r="AD521" s="36">
        <v>35170.013944125007</v>
      </c>
      <c r="AE521" s="36">
        <v>8126.2357892656346</v>
      </c>
      <c r="AF521" s="36">
        <v>8.8427184466019426</v>
      </c>
      <c r="AG521" s="36">
        <v>22015.027712211806</v>
      </c>
      <c r="AH521" s="36">
        <v>41877.773430093766</v>
      </c>
      <c r="AI521" s="36">
        <v>7221.8014808163161</v>
      </c>
      <c r="AJ521" s="36">
        <v>142.59015673828196</v>
      </c>
      <c r="AK521" s="36">
        <v>6541.6547632752927</v>
      </c>
      <c r="AL521" s="36">
        <v>22529.192477390647</v>
      </c>
      <c r="AM521" s="36">
        <v>16014.950206609396</v>
      </c>
      <c r="AN521" s="36">
        <v>9919.7547734218806</v>
      </c>
      <c r="AO521" s="36">
        <v>48387.793977714871</v>
      </c>
      <c r="AP521" s="36">
        <v>760.35653718164053</v>
      </c>
      <c r="AQ521" s="36">
        <v>46829.966791789091</v>
      </c>
      <c r="AR521" s="36">
        <v>56832.338367992161</v>
      </c>
      <c r="AS521" s="36">
        <v>57354.335166015648</v>
      </c>
      <c r="AT521" s="36">
        <v>24549.406123531262</v>
      </c>
      <c r="AU521" s="36">
        <v>53173.13871812509</v>
      </c>
      <c r="AV521" s="36">
        <v>20494.550859937481</v>
      </c>
      <c r="AW521" s="36">
        <v>5960.8055195874222</v>
      </c>
      <c r="AX521" s="36">
        <v>42448.258034910199</v>
      </c>
      <c r="AY521" s="36">
        <v>44619.556829062414</v>
      </c>
    </row>
    <row r="522" spans="1:51" x14ac:dyDescent="0.25">
      <c r="A522" s="34">
        <v>44308</v>
      </c>
      <c r="B522" s="35">
        <v>17</v>
      </c>
      <c r="C522" s="36">
        <v>27958.39597534377</v>
      </c>
      <c r="D522" s="36">
        <v>40967.139720562496</v>
      </c>
      <c r="E522" s="36">
        <v>17506.88717232813</v>
      </c>
      <c r="F522" s="36">
        <v>57106.576408437555</v>
      </c>
      <c r="G522" s="36">
        <v>33525.182337912585</v>
      </c>
      <c r="H522" s="36">
        <v>10556.504896984381</v>
      </c>
      <c r="I522" s="36">
        <v>29359.416446319839</v>
      </c>
      <c r="J522" s="36">
        <v>121.43845558166511</v>
      </c>
      <c r="K522" s="36">
        <v>19341.867299937519</v>
      </c>
      <c r="L522" s="36">
        <v>10276.675729381595</v>
      </c>
      <c r="M522" s="36">
        <v>41779.739116949058</v>
      </c>
      <c r="N522" s="36">
        <v>15530.473218750001</v>
      </c>
      <c r="O522" s="36">
        <v>46761.3064526054</v>
      </c>
      <c r="P522" s="36">
        <v>1764.3283998137176</v>
      </c>
      <c r="Q522" s="36">
        <v>33.04819393157959</v>
      </c>
      <c r="R522" s="36">
        <v>5778.323714843742</v>
      </c>
      <c r="S522" s="36">
        <v>50430.085311136456</v>
      </c>
      <c r="T522" s="36">
        <v>16186.460307132833</v>
      </c>
      <c r="U522" s="36">
        <v>9009.5279140625116</v>
      </c>
      <c r="V522" s="36">
        <v>61764.710164218726</v>
      </c>
      <c r="W522" s="36">
        <v>5800.8893066406299</v>
      </c>
      <c r="X522" s="36">
        <v>15622.042532580066</v>
      </c>
      <c r="Y522" s="36">
        <v>26674.803555426999</v>
      </c>
      <c r="Z522" s="36">
        <v>119.0497505187989</v>
      </c>
      <c r="AA522" s="36">
        <v>22656.178536312535</v>
      </c>
      <c r="AB522" s="36">
        <v>19290.686281799826</v>
      </c>
      <c r="AC522" s="36">
        <v>27078.192389441629</v>
      </c>
      <c r="AD522" s="36">
        <v>34297.503817312514</v>
      </c>
      <c r="AE522" s="36">
        <v>8198.1011470312824</v>
      </c>
      <c r="AF522" s="36">
        <v>8.8427184466019426</v>
      </c>
      <c r="AG522" s="36">
        <v>21511.995974586815</v>
      </c>
      <c r="AH522" s="36">
        <v>42648.235963031228</v>
      </c>
      <c r="AI522" s="36">
        <v>7041.6902526750036</v>
      </c>
      <c r="AJ522" s="36">
        <v>142.30941577148383</v>
      </c>
      <c r="AK522" s="36">
        <v>8019.2273818609128</v>
      </c>
      <c r="AL522" s="36">
        <v>22308.118045468764</v>
      </c>
      <c r="AM522" s="36">
        <v>15522.387133718768</v>
      </c>
      <c r="AN522" s="36">
        <v>10069.060301375001</v>
      </c>
      <c r="AO522" s="36">
        <v>47584.899963089818</v>
      </c>
      <c r="AP522" s="36">
        <v>884.6832005174665</v>
      </c>
      <c r="AQ522" s="36">
        <v>45176.633761632816</v>
      </c>
      <c r="AR522" s="36">
        <v>55573.743652921905</v>
      </c>
      <c r="AS522" s="36">
        <v>56646.862957031241</v>
      </c>
      <c r="AT522" s="36">
        <v>23978.958880906266</v>
      </c>
      <c r="AU522" s="36">
        <v>51390.189666046936</v>
      </c>
      <c r="AV522" s="36">
        <v>21700.908012031272</v>
      </c>
      <c r="AW522" s="36">
        <v>4641.7433448524916</v>
      </c>
      <c r="AX522" s="36">
        <v>42028.093629292969</v>
      </c>
      <c r="AY522" s="36">
        <v>43202.86190029687</v>
      </c>
    </row>
    <row r="523" spans="1:51" x14ac:dyDescent="0.25">
      <c r="A523" s="34">
        <v>44308</v>
      </c>
      <c r="B523" s="35">
        <v>18</v>
      </c>
      <c r="C523" s="36">
        <v>28313.739078906219</v>
      </c>
      <c r="D523" s="36">
        <v>39945.168978625006</v>
      </c>
      <c r="E523" s="36">
        <v>16647.376099265653</v>
      </c>
      <c r="F523" s="36">
        <v>56517.491894343759</v>
      </c>
      <c r="G523" s="36">
        <v>31782.929571809436</v>
      </c>
      <c r="H523" s="36">
        <v>9278.1044431562659</v>
      </c>
      <c r="I523" s="36">
        <v>27912.470949290589</v>
      </c>
      <c r="J523" s="36">
        <v>129.18692398071292</v>
      </c>
      <c r="K523" s="36">
        <v>18488.998936093772</v>
      </c>
      <c r="L523" s="36">
        <v>9479.2702872950649</v>
      </c>
      <c r="M523" s="36">
        <v>37397.819857834969</v>
      </c>
      <c r="N523" s="36">
        <v>14251.398230468763</v>
      </c>
      <c r="O523" s="36">
        <v>44588.595247042897</v>
      </c>
      <c r="P523" s="36">
        <v>2225.1125092813818</v>
      </c>
      <c r="Q523" s="36">
        <v>33.34444522857666</v>
      </c>
      <c r="R523" s="36">
        <v>5743.9200493164108</v>
      </c>
      <c r="S523" s="36">
        <v>49874.96998813645</v>
      </c>
      <c r="T523" s="36">
        <v>16224.432331132828</v>
      </c>
      <c r="U523" s="36">
        <v>8455.1890820312619</v>
      </c>
      <c r="V523" s="36">
        <v>60957.807895124948</v>
      </c>
      <c r="W523" s="36">
        <v>5251.8077636718835</v>
      </c>
      <c r="X523" s="36">
        <v>14913.306255262658</v>
      </c>
      <c r="Y523" s="36">
        <v>24177.724210712848</v>
      </c>
      <c r="Z523" s="36">
        <v>164.84501327514653</v>
      </c>
      <c r="AA523" s="36">
        <v>21426.040953250027</v>
      </c>
      <c r="AB523" s="36">
        <v>18524.522011893459</v>
      </c>
      <c r="AC523" s="36">
        <v>26506.174390488522</v>
      </c>
      <c r="AD523" s="36">
        <v>34501.699380999999</v>
      </c>
      <c r="AE523" s="36">
        <v>7816.9684684062968</v>
      </c>
      <c r="AF523" s="36">
        <v>8.8427184466019426</v>
      </c>
      <c r="AG523" s="36">
        <v>21385.168832711795</v>
      </c>
      <c r="AH523" s="36">
        <v>42841.114720562553</v>
      </c>
      <c r="AI523" s="36">
        <v>7040.2807609557385</v>
      </c>
      <c r="AJ523" s="36">
        <v>82.307735351561931</v>
      </c>
      <c r="AK523" s="36">
        <v>6365.0255711452473</v>
      </c>
      <c r="AL523" s="36">
        <v>22482.185518765629</v>
      </c>
      <c r="AM523" s="36">
        <v>15321.748325125023</v>
      </c>
      <c r="AN523" s="36">
        <v>9881.9456087500112</v>
      </c>
      <c r="AO523" s="36">
        <v>45776.89158741798</v>
      </c>
      <c r="AP523" s="36">
        <v>888.27198296463393</v>
      </c>
      <c r="AQ523" s="36">
        <v>42550.192737398473</v>
      </c>
      <c r="AR523" s="36">
        <v>52866.408663749986</v>
      </c>
      <c r="AS523" s="36">
        <v>56150.681363281255</v>
      </c>
      <c r="AT523" s="36">
        <v>22840.20200184378</v>
      </c>
      <c r="AU523" s="36">
        <v>50489.87960807811</v>
      </c>
      <c r="AV523" s="36">
        <v>22991.005590375033</v>
      </c>
      <c r="AW523" s="36">
        <v>3524.3299754078366</v>
      </c>
      <c r="AX523" s="36">
        <v>42186.140984812519</v>
      </c>
      <c r="AY523" s="36">
        <v>41264.828774421861</v>
      </c>
    </row>
    <row r="524" spans="1:51" x14ac:dyDescent="0.25">
      <c r="A524" s="34">
        <v>44308</v>
      </c>
      <c r="B524" s="35">
        <v>19</v>
      </c>
      <c r="C524" s="36">
        <v>32200.117582671868</v>
      </c>
      <c r="D524" s="36">
        <v>42392.391346187513</v>
      </c>
      <c r="E524" s="36">
        <v>18725.991222578163</v>
      </c>
      <c r="F524" s="36">
        <v>63896.910024874967</v>
      </c>
      <c r="G524" s="36">
        <v>34130.291424668649</v>
      </c>
      <c r="H524" s="36">
        <v>7222.5186045781447</v>
      </c>
      <c r="I524" s="36">
        <v>27576.871692091379</v>
      </c>
      <c r="J524" s="36">
        <v>165.02519226074213</v>
      </c>
      <c r="K524" s="36">
        <v>19300.695831843783</v>
      </c>
      <c r="L524" s="36">
        <v>9402.2641281687338</v>
      </c>
      <c r="M524" s="36">
        <v>36163.749041544652</v>
      </c>
      <c r="N524" s="36">
        <v>16066.314613281251</v>
      </c>
      <c r="O524" s="36">
        <v>46131.511044206978</v>
      </c>
      <c r="P524" s="36">
        <v>3183.5398592366391</v>
      </c>
      <c r="Q524" s="36">
        <v>32.895192146301255</v>
      </c>
      <c r="R524" s="36">
        <v>7162.5294707031308</v>
      </c>
      <c r="S524" s="36">
        <v>55311.224376683327</v>
      </c>
      <c r="T524" s="36">
        <v>18612.731571843771</v>
      </c>
      <c r="U524" s="36">
        <v>9919.5624238281307</v>
      </c>
      <c r="V524" s="36">
        <v>71853.157518656299</v>
      </c>
      <c r="W524" s="36">
        <v>5343.9781494140707</v>
      </c>
      <c r="X524" s="36">
        <v>14906.522705493155</v>
      </c>
      <c r="Y524" s="36">
        <v>24075.128220414805</v>
      </c>
      <c r="Z524" s="36">
        <v>186.48231185913096</v>
      </c>
      <c r="AA524" s="36">
        <v>24270.810341109456</v>
      </c>
      <c r="AB524" s="36">
        <v>18065.316500447731</v>
      </c>
      <c r="AC524" s="36">
        <v>30050.246668332231</v>
      </c>
      <c r="AD524" s="36">
        <v>41286.350207312513</v>
      </c>
      <c r="AE524" s="36">
        <v>9699.5004918437862</v>
      </c>
      <c r="AF524" s="36">
        <v>8.8427184466019426</v>
      </c>
      <c r="AG524" s="36">
        <v>24561.887262930548</v>
      </c>
      <c r="AH524" s="36">
        <v>51939.967246999964</v>
      </c>
      <c r="AI524" s="36">
        <v>7477.6847508051478</v>
      </c>
      <c r="AJ524" s="36">
        <v>60.297363281250924</v>
      </c>
      <c r="AK524" s="36">
        <v>4645.3019408218643</v>
      </c>
      <c r="AL524" s="36">
        <v>26575.837027062516</v>
      </c>
      <c r="AM524" s="36">
        <v>18360.697516765649</v>
      </c>
      <c r="AN524" s="36">
        <v>11037.92850376563</v>
      </c>
      <c r="AO524" s="36">
        <v>50203.05167294923</v>
      </c>
      <c r="AP524" s="36">
        <v>733.60379058886724</v>
      </c>
      <c r="AQ524" s="36">
        <v>42184.497216804673</v>
      </c>
      <c r="AR524" s="36">
        <v>55093.429454429664</v>
      </c>
      <c r="AS524" s="36">
        <v>63853.51324218751</v>
      </c>
      <c r="AT524" s="36">
        <v>22101.545275406275</v>
      </c>
      <c r="AU524" s="36">
        <v>56902.579848015594</v>
      </c>
      <c r="AV524" s="36">
        <v>29343.483228125013</v>
      </c>
      <c r="AW524" s="36">
        <v>4619.5808389864223</v>
      </c>
      <c r="AX524" s="36">
        <v>50629.588543503945</v>
      </c>
      <c r="AY524" s="36">
        <v>42130.423790062501</v>
      </c>
    </row>
    <row r="525" spans="1:51" x14ac:dyDescent="0.25">
      <c r="A525" s="34">
        <v>44308</v>
      </c>
      <c r="B525" s="35">
        <v>20</v>
      </c>
      <c r="C525" s="36">
        <v>34552.015141562479</v>
      </c>
      <c r="D525" s="36">
        <v>44973.317634062485</v>
      </c>
      <c r="E525" s="36">
        <v>20690.317657343763</v>
      </c>
      <c r="F525" s="36">
        <v>68592.667748125023</v>
      </c>
      <c r="G525" s="36">
        <v>38303.994749437566</v>
      </c>
      <c r="H525" s="36">
        <v>6659.1119138125241</v>
      </c>
      <c r="I525" s="36">
        <v>28067.871418550338</v>
      </c>
      <c r="J525" s="36">
        <v>180.02056884765622</v>
      </c>
      <c r="K525" s="36">
        <v>20436.708500125013</v>
      </c>
      <c r="L525" s="36">
        <v>9262.1898804421489</v>
      </c>
      <c r="M525" s="36">
        <v>36427.184896103849</v>
      </c>
      <c r="N525" s="36">
        <v>17878.217601562505</v>
      </c>
      <c r="O525" s="36">
        <v>48792.93502077728</v>
      </c>
      <c r="P525" s="36">
        <v>3455.2178269638725</v>
      </c>
      <c r="Q525" s="36">
        <v>33.622488021850586</v>
      </c>
      <c r="R525" s="36">
        <v>8312.0273027343737</v>
      </c>
      <c r="S525" s="36">
        <v>60861.616418542661</v>
      </c>
      <c r="T525" s="36">
        <v>20456.894432187531</v>
      </c>
      <c r="U525" s="36">
        <v>11602.952041015629</v>
      </c>
      <c r="V525" s="36">
        <v>79785.449718093631</v>
      </c>
      <c r="W525" s="36">
        <v>5386.4034912109491</v>
      </c>
      <c r="X525" s="36">
        <v>16826.284876340866</v>
      </c>
      <c r="Y525" s="36">
        <v>23176.581941016433</v>
      </c>
      <c r="Z525" s="36">
        <v>205.41865707397471</v>
      </c>
      <c r="AA525" s="36">
        <v>27389.113465734426</v>
      </c>
      <c r="AB525" s="36">
        <v>17659.13819638353</v>
      </c>
      <c r="AC525" s="36">
        <v>32275.195987566658</v>
      </c>
      <c r="AD525" s="36">
        <v>46934.772374593747</v>
      </c>
      <c r="AE525" s="36">
        <v>10863.619910039093</v>
      </c>
      <c r="AF525" s="36">
        <v>8.8427184466019426</v>
      </c>
      <c r="AG525" s="36">
        <v>27047.893637993056</v>
      </c>
      <c r="AH525" s="36">
        <v>59593.146462874989</v>
      </c>
      <c r="AI525" s="36">
        <v>8671.7927246093896</v>
      </c>
      <c r="AJ525" s="36">
        <v>54.095714111329244</v>
      </c>
      <c r="AK525" s="36">
        <v>4865.2875087890698</v>
      </c>
      <c r="AL525" s="36">
        <v>29781.824734140628</v>
      </c>
      <c r="AM525" s="36">
        <v>20453.093260359386</v>
      </c>
      <c r="AN525" s="36">
        <v>11619.824955500002</v>
      </c>
      <c r="AO525" s="36">
        <v>53736.383748187502</v>
      </c>
      <c r="AP525" s="36">
        <v>838.20646667480469</v>
      </c>
      <c r="AQ525" s="36">
        <v>41636.179175382807</v>
      </c>
      <c r="AR525" s="36">
        <v>58693.906999148458</v>
      </c>
      <c r="AS525" s="36">
        <v>70715.214023437511</v>
      </c>
      <c r="AT525" s="36">
        <v>22036.016807656277</v>
      </c>
      <c r="AU525" s="36">
        <v>60047.008928812509</v>
      </c>
      <c r="AV525" s="36">
        <v>33743.839894156255</v>
      </c>
      <c r="AW525" s="36">
        <v>5382.4568600471493</v>
      </c>
      <c r="AX525" s="36">
        <v>57871.850495019535</v>
      </c>
      <c r="AY525" s="36">
        <v>41664.488875375071</v>
      </c>
    </row>
    <row r="526" spans="1:51" x14ac:dyDescent="0.25">
      <c r="A526" s="34">
        <v>44308</v>
      </c>
      <c r="B526" s="35">
        <v>21</v>
      </c>
      <c r="C526" s="36">
        <v>33512.71713634381</v>
      </c>
      <c r="D526" s="36">
        <v>42958.507414124986</v>
      </c>
      <c r="E526" s="36">
        <v>20127.952827125016</v>
      </c>
      <c r="F526" s="36">
        <v>66913.725185406322</v>
      </c>
      <c r="G526" s="36">
        <v>37369.432988031273</v>
      </c>
      <c r="H526" s="36">
        <v>6665.6033454687849</v>
      </c>
      <c r="I526" s="36">
        <v>26860.447822576232</v>
      </c>
      <c r="J526" s="36">
        <v>176.27075576782238</v>
      </c>
      <c r="K526" s="36">
        <v>19986.915058343773</v>
      </c>
      <c r="L526" s="36">
        <v>8572.9541545145476</v>
      </c>
      <c r="M526" s="36">
        <v>36111.498901056271</v>
      </c>
      <c r="N526" s="36">
        <v>17165.648343749999</v>
      </c>
      <c r="O526" s="36">
        <v>47746.841810152291</v>
      </c>
      <c r="P526" s="36">
        <v>3237.6549392744255</v>
      </c>
      <c r="Q526" s="36">
        <v>33.861861228942871</v>
      </c>
      <c r="R526" s="36">
        <v>8125.6616005859332</v>
      </c>
      <c r="S526" s="36">
        <v>59439.937348730185</v>
      </c>
      <c r="T526" s="36">
        <v>19874.228083546903</v>
      </c>
      <c r="U526" s="36">
        <v>11373.765429687512</v>
      </c>
      <c r="V526" s="36">
        <v>78170.673623281211</v>
      </c>
      <c r="W526" s="36">
        <v>5227.8646240234375</v>
      </c>
      <c r="X526" s="36">
        <v>16510.784648370147</v>
      </c>
      <c r="Y526" s="36">
        <v>22372.659296285434</v>
      </c>
      <c r="Z526" s="36">
        <v>187.03588241577145</v>
      </c>
      <c r="AA526" s="36">
        <v>26675.253863148464</v>
      </c>
      <c r="AB526" s="36">
        <v>16857.04252011728</v>
      </c>
      <c r="AC526" s="36">
        <v>31284.76116758227</v>
      </c>
      <c r="AD526" s="36">
        <v>46306.312057718758</v>
      </c>
      <c r="AE526" s="36">
        <v>10035.946214523467</v>
      </c>
      <c r="AF526" s="36">
        <v>8.8427184466019426</v>
      </c>
      <c r="AG526" s="36">
        <v>26233.635686305559</v>
      </c>
      <c r="AH526" s="36">
        <v>58326.776901374949</v>
      </c>
      <c r="AI526" s="36">
        <v>8457.0040039062715</v>
      </c>
      <c r="AJ526" s="36">
        <v>51.057045654297099</v>
      </c>
      <c r="AK526" s="36">
        <v>4812.6232871093698</v>
      </c>
      <c r="AL526" s="36">
        <v>29048.833189734374</v>
      </c>
      <c r="AM526" s="36">
        <v>19239.647314156282</v>
      </c>
      <c r="AN526" s="36">
        <v>11355.809209375009</v>
      </c>
      <c r="AO526" s="36">
        <v>51465.529737320299</v>
      </c>
      <c r="AP526" s="36">
        <v>831.00518798828125</v>
      </c>
      <c r="AQ526" s="36">
        <v>39892.325053499902</v>
      </c>
      <c r="AR526" s="36">
        <v>57060.747161039049</v>
      </c>
      <c r="AS526" s="36">
        <v>69156.265765624965</v>
      </c>
      <c r="AT526" s="36">
        <v>20704.796372046898</v>
      </c>
      <c r="AU526" s="36">
        <v>58305.795419328126</v>
      </c>
      <c r="AV526" s="36">
        <v>33284.615137531226</v>
      </c>
      <c r="AW526" s="36">
        <v>5351.457788046444</v>
      </c>
      <c r="AX526" s="36">
        <v>57045.097836664092</v>
      </c>
      <c r="AY526" s="36">
        <v>39958.239860531285</v>
      </c>
    </row>
    <row r="527" spans="1:51" x14ac:dyDescent="0.25">
      <c r="A527" s="34">
        <v>44308</v>
      </c>
      <c r="B527" s="35">
        <v>22</v>
      </c>
      <c r="C527" s="36">
        <v>31131.028408328144</v>
      </c>
      <c r="D527" s="36">
        <v>41346.221965937468</v>
      </c>
      <c r="E527" s="36">
        <v>19221.712525953124</v>
      </c>
      <c r="F527" s="36">
        <v>62588.402501281227</v>
      </c>
      <c r="G527" s="36">
        <v>35240.760642765614</v>
      </c>
      <c r="H527" s="36">
        <v>6912.5992052968795</v>
      </c>
      <c r="I527" s="36">
        <v>25014.898104413653</v>
      </c>
      <c r="J527" s="36">
        <v>174.33842468261719</v>
      </c>
      <c r="K527" s="36">
        <v>18965.091554015649</v>
      </c>
      <c r="L527" s="36">
        <v>8487.626399892968</v>
      </c>
      <c r="M527" s="36">
        <v>35357.764771626513</v>
      </c>
      <c r="N527" s="36">
        <v>15992.028414062494</v>
      </c>
      <c r="O527" s="36">
        <v>44817.090392113198</v>
      </c>
      <c r="P527" s="36">
        <v>3310.2930483115269</v>
      </c>
      <c r="Q527" s="36">
        <v>33.266627311706543</v>
      </c>
      <c r="R527" s="36">
        <v>7715.7089926757835</v>
      </c>
      <c r="S527" s="36">
        <v>57080.229275058286</v>
      </c>
      <c r="T527" s="36">
        <v>18325.950068234393</v>
      </c>
      <c r="U527" s="36">
        <v>10470.498869140631</v>
      </c>
      <c r="V527" s="36">
        <v>74154.732732843739</v>
      </c>
      <c r="W527" s="36">
        <v>5293.9148681640627</v>
      </c>
      <c r="X527" s="36">
        <v>15880.063164549811</v>
      </c>
      <c r="Y527" s="36">
        <v>22292.315911622711</v>
      </c>
      <c r="Z527" s="36">
        <v>135.90264343261725</v>
      </c>
      <c r="AA527" s="36">
        <v>25018.575339187559</v>
      </c>
      <c r="AB527" s="36">
        <v>15751.728758080233</v>
      </c>
      <c r="AC527" s="36">
        <v>29971.959184207262</v>
      </c>
      <c r="AD527" s="36">
        <v>44151.243503875012</v>
      </c>
      <c r="AE527" s="36">
        <v>10291.814049875031</v>
      </c>
      <c r="AF527" s="36">
        <v>8.8427184466019426</v>
      </c>
      <c r="AG527" s="36">
        <v>24854.792405118056</v>
      </c>
      <c r="AH527" s="36">
        <v>55957.055607656228</v>
      </c>
      <c r="AI527" s="36">
        <v>8112.9554931640687</v>
      </c>
      <c r="AJ527" s="36">
        <v>61.934578124999973</v>
      </c>
      <c r="AK527" s="36">
        <v>4690.7018818359384</v>
      </c>
      <c r="AL527" s="36">
        <v>27969.106338093774</v>
      </c>
      <c r="AM527" s="36">
        <v>18111.035231515616</v>
      </c>
      <c r="AN527" s="36">
        <v>11005.599617156262</v>
      </c>
      <c r="AO527" s="36">
        <v>49051.847547683647</v>
      </c>
      <c r="AP527" s="36">
        <v>835.45478820800781</v>
      </c>
      <c r="AQ527" s="36">
        <v>37907.537816480435</v>
      </c>
      <c r="AR527" s="36">
        <v>54757.133653718796</v>
      </c>
      <c r="AS527" s="36">
        <v>65774.987078124977</v>
      </c>
      <c r="AT527" s="36">
        <v>18380.449880820324</v>
      </c>
      <c r="AU527" s="36">
        <v>55049.622870546853</v>
      </c>
      <c r="AV527" s="36">
        <v>31662.032265906219</v>
      </c>
      <c r="AW527" s="36">
        <v>4984.0291123210072</v>
      </c>
      <c r="AX527" s="36">
        <v>54537.908487339853</v>
      </c>
      <c r="AY527" s="36">
        <v>37645.839026453257</v>
      </c>
    </row>
    <row r="528" spans="1:51" x14ac:dyDescent="0.25">
      <c r="A528" s="34">
        <v>44308</v>
      </c>
      <c r="B528" s="35">
        <v>23</v>
      </c>
      <c r="C528" s="36">
        <v>27627.344544218726</v>
      </c>
      <c r="D528" s="36">
        <v>37693.351630187513</v>
      </c>
      <c r="E528" s="36">
        <v>17673.526607281252</v>
      </c>
      <c r="F528" s="36">
        <v>55936.510691656309</v>
      </c>
      <c r="G528" s="36">
        <v>31234.136353234386</v>
      </c>
      <c r="H528" s="36">
        <v>7245.0972909687771</v>
      </c>
      <c r="I528" s="36">
        <v>22839.069883444867</v>
      </c>
      <c r="J528" s="36">
        <v>154.47036743164071</v>
      </c>
      <c r="K528" s="36">
        <v>17408.035131140652</v>
      </c>
      <c r="L528" s="36">
        <v>7796.6873523096338</v>
      </c>
      <c r="M528" s="36">
        <v>34434.874184729269</v>
      </c>
      <c r="N528" s="36">
        <v>14676.85244531251</v>
      </c>
      <c r="O528" s="36">
        <v>40668.372582941352</v>
      </c>
      <c r="P528" s="36">
        <v>3002.6529733593725</v>
      </c>
      <c r="Q528" s="36">
        <v>33.24578666687011</v>
      </c>
      <c r="R528" s="36">
        <v>6925.8804580078231</v>
      </c>
      <c r="S528" s="36">
        <v>52372.542529433325</v>
      </c>
      <c r="T528" s="36">
        <v>16310.432428062506</v>
      </c>
      <c r="U528" s="36">
        <v>9209.8121875000197</v>
      </c>
      <c r="V528" s="36">
        <v>67416.483864624985</v>
      </c>
      <c r="W528" s="36">
        <v>5926.4786132812587</v>
      </c>
      <c r="X528" s="36">
        <v>14382.331052335972</v>
      </c>
      <c r="Y528" s="36">
        <v>21270.112581328052</v>
      </c>
      <c r="Z528" s="36">
        <v>138.26923110961914</v>
      </c>
      <c r="AA528" s="36">
        <v>21815.364975984397</v>
      </c>
      <c r="AB528" s="36">
        <v>14618.424943046737</v>
      </c>
      <c r="AC528" s="36">
        <v>27255.921766816606</v>
      </c>
      <c r="AD528" s="36">
        <v>39987.848052468718</v>
      </c>
      <c r="AE528" s="36">
        <v>10193.018065109394</v>
      </c>
      <c r="AF528" s="36">
        <v>8.8427184466019426</v>
      </c>
      <c r="AG528" s="36">
        <v>22256.264679868054</v>
      </c>
      <c r="AH528" s="36">
        <v>51088.165384656284</v>
      </c>
      <c r="AI528" s="36">
        <v>7362.8044189453212</v>
      </c>
      <c r="AJ528" s="36">
        <v>53.44578808593802</v>
      </c>
      <c r="AK528" s="36">
        <v>4378.5834853515726</v>
      </c>
      <c r="AL528" s="36">
        <v>25644.962080343765</v>
      </c>
      <c r="AM528" s="36">
        <v>16206.14827284379</v>
      </c>
      <c r="AN528" s="36">
        <v>10409.651286625001</v>
      </c>
      <c r="AO528" s="36">
        <v>45495.806118625049</v>
      </c>
      <c r="AP528" s="36">
        <v>818.30038452148438</v>
      </c>
      <c r="AQ528" s="36">
        <v>35600.782329371083</v>
      </c>
      <c r="AR528" s="36">
        <v>50552.484119117173</v>
      </c>
      <c r="AS528" s="36">
        <v>59712.932541015638</v>
      </c>
      <c r="AT528" s="36">
        <v>15261.380508093756</v>
      </c>
      <c r="AU528" s="36">
        <v>49953.919931453107</v>
      </c>
      <c r="AV528" s="36">
        <v>28213.846944031236</v>
      </c>
      <c r="AW528" s="36">
        <v>5574.9628720418532</v>
      </c>
      <c r="AX528" s="36">
        <v>49316.379833468767</v>
      </c>
      <c r="AY528" s="36">
        <v>34916.831237281331</v>
      </c>
    </row>
    <row r="529" spans="1:51" x14ac:dyDescent="0.25">
      <c r="A529" s="34">
        <v>44308</v>
      </c>
      <c r="B529" s="35">
        <v>24</v>
      </c>
      <c r="C529" s="36">
        <v>24184.198611984379</v>
      </c>
      <c r="D529" s="36">
        <v>33399.894926999994</v>
      </c>
      <c r="E529" s="36">
        <v>15619.51749100003</v>
      </c>
      <c r="F529" s="36">
        <v>48382.263383328172</v>
      </c>
      <c r="G529" s="36">
        <v>26710.945507953162</v>
      </c>
      <c r="H529" s="36">
        <v>7169.8094676406627</v>
      </c>
      <c r="I529" s="36">
        <v>20571.490829233942</v>
      </c>
      <c r="J529" s="36">
        <v>118.59040641784671</v>
      </c>
      <c r="K529" s="36">
        <v>15167.687808265639</v>
      </c>
      <c r="L529" s="36">
        <v>7634.4635273614813</v>
      </c>
      <c r="M529" s="36">
        <v>32698.355675798848</v>
      </c>
      <c r="N529" s="36">
        <v>13194.699625000001</v>
      </c>
      <c r="O529" s="36">
        <v>35955.549222269488</v>
      </c>
      <c r="P529" s="36">
        <v>2912.2056083095654</v>
      </c>
      <c r="Q529" s="36">
        <v>32.866805076599128</v>
      </c>
      <c r="R529" s="36">
        <v>5985.9738515624995</v>
      </c>
      <c r="S529" s="36">
        <v>45310.874404948925</v>
      </c>
      <c r="T529" s="36">
        <v>14052.995122703134</v>
      </c>
      <c r="U529" s="36">
        <v>7951.4189306640592</v>
      </c>
      <c r="V529" s="36">
        <v>59723.191314406256</v>
      </c>
      <c r="W529" s="36">
        <v>5991.0397949218805</v>
      </c>
      <c r="X529" s="36">
        <v>12575.869783978593</v>
      </c>
      <c r="Y529" s="36">
        <v>20772.099726846307</v>
      </c>
      <c r="Z529" s="36">
        <v>144.79922485351565</v>
      </c>
      <c r="AA529" s="36">
        <v>18059.053966968804</v>
      </c>
      <c r="AB529" s="36">
        <v>13605.812809394572</v>
      </c>
      <c r="AC529" s="36">
        <v>23736.126031707277</v>
      </c>
      <c r="AD529" s="36">
        <v>34123.136295781209</v>
      </c>
      <c r="AE529" s="36">
        <v>9068.0112382265852</v>
      </c>
      <c r="AF529" s="36">
        <v>8.8427184466019426</v>
      </c>
      <c r="AG529" s="36">
        <v>19031.619762305549</v>
      </c>
      <c r="AH529" s="36">
        <v>39910.519475468769</v>
      </c>
      <c r="AI529" s="36">
        <v>6257.6762451172008</v>
      </c>
      <c r="AJ529" s="36">
        <v>50.161971191406039</v>
      </c>
      <c r="AK529" s="36">
        <v>4012.7409570312498</v>
      </c>
      <c r="AL529" s="36">
        <v>22020.073796000015</v>
      </c>
      <c r="AM529" s="36">
        <v>13841.682916570333</v>
      </c>
      <c r="AN529" s="36">
        <v>9440.9883333437592</v>
      </c>
      <c r="AO529" s="36">
        <v>39265.230260199212</v>
      </c>
      <c r="AP529" s="36">
        <v>761.92701721191406</v>
      </c>
      <c r="AQ529" s="36">
        <v>33530.962909320318</v>
      </c>
      <c r="AR529" s="36">
        <v>44725.373263296911</v>
      </c>
      <c r="AS529" s="36">
        <v>51496.632437500011</v>
      </c>
      <c r="AT529" s="36">
        <v>13801.565983617211</v>
      </c>
      <c r="AU529" s="36">
        <v>43762.149341109442</v>
      </c>
      <c r="AV529" s="36">
        <v>15418.998381875006</v>
      </c>
      <c r="AW529" s="36">
        <v>17652.803619992184</v>
      </c>
      <c r="AX529" s="36">
        <v>42689.449265859381</v>
      </c>
      <c r="AY529" s="36">
        <v>31691.829911937566</v>
      </c>
    </row>
    <row r="530" spans="1:51" x14ac:dyDescent="0.25">
      <c r="A530" s="34">
        <v>44309</v>
      </c>
      <c r="B530" s="35">
        <v>1</v>
      </c>
      <c r="C530" s="36">
        <v>21145.922983812525</v>
      </c>
      <c r="D530" s="36">
        <v>29190.437048874977</v>
      </c>
      <c r="E530" s="36">
        <v>13354.435343109397</v>
      </c>
      <c r="F530" s="36">
        <v>42019.919205531223</v>
      </c>
      <c r="G530" s="36">
        <v>22185.591270671855</v>
      </c>
      <c r="H530" s="36">
        <v>6722.4583400469</v>
      </c>
      <c r="I530" s="36">
        <v>18348.373937313023</v>
      </c>
      <c r="J530" s="36">
        <v>100.38634300231929</v>
      </c>
      <c r="K530" s="36">
        <v>13174.074022968767</v>
      </c>
      <c r="L530" s="36">
        <v>6556.4371315259159</v>
      </c>
      <c r="M530" s="36">
        <v>31573.932472997203</v>
      </c>
      <c r="N530" s="36">
        <v>11792.240457031261</v>
      </c>
      <c r="O530" s="36">
        <v>31879.351234136659</v>
      </c>
      <c r="P530" s="36">
        <v>2534.0690782763672</v>
      </c>
      <c r="Q530" s="36">
        <v>31.80597639083863</v>
      </c>
      <c r="R530" s="36">
        <v>5092.3167368164068</v>
      </c>
      <c r="S530" s="36">
        <v>38815.605298573937</v>
      </c>
      <c r="T530" s="36">
        <v>12240.878073265651</v>
      </c>
      <c r="U530" s="36">
        <v>6928.1994677734392</v>
      </c>
      <c r="V530" s="36">
        <v>50415.161381500002</v>
      </c>
      <c r="W530" s="36">
        <v>6019.1583984374993</v>
      </c>
      <c r="X530" s="36">
        <v>11862.762807088926</v>
      </c>
      <c r="Y530" s="36">
        <v>19428.507592944912</v>
      </c>
      <c r="Z530" s="36">
        <v>140.96181320190425</v>
      </c>
      <c r="AA530" s="36">
        <v>14344.029297226585</v>
      </c>
      <c r="AB530" s="36">
        <v>12655.488691435505</v>
      </c>
      <c r="AC530" s="36">
        <v>20771.186454754123</v>
      </c>
      <c r="AD530" s="36">
        <v>28747.223012062532</v>
      </c>
      <c r="AE530" s="36">
        <v>8213.5688713984473</v>
      </c>
      <c r="AF530" s="36">
        <v>8.8427184466019426</v>
      </c>
      <c r="AG530" s="36">
        <v>15865.936105743065</v>
      </c>
      <c r="AH530" s="36">
        <v>33534.808414156236</v>
      </c>
      <c r="AI530" s="36">
        <v>5208.8633544921904</v>
      </c>
      <c r="AJ530" s="36">
        <v>48.642316162109211</v>
      </c>
      <c r="AK530" s="36">
        <v>3826.9880185546895</v>
      </c>
      <c r="AL530" s="36">
        <v>18651.639907671884</v>
      </c>
      <c r="AM530" s="36">
        <v>11618.928541406276</v>
      </c>
      <c r="AN530" s="36">
        <v>8422.8173716093806</v>
      </c>
      <c r="AO530" s="36">
        <v>34321.113065214842</v>
      </c>
      <c r="AP530" s="36">
        <v>705.05398559570313</v>
      </c>
      <c r="AQ530" s="36">
        <v>31034.871335824191</v>
      </c>
      <c r="AR530" s="36">
        <v>39248.00524660934</v>
      </c>
      <c r="AS530" s="36">
        <v>43551.271437500021</v>
      </c>
      <c r="AT530" s="36">
        <v>13795.685337890623</v>
      </c>
      <c r="AU530" s="36">
        <v>38340.073113078171</v>
      </c>
      <c r="AV530" s="36">
        <v>13138.687254124987</v>
      </c>
      <c r="AW530" s="36">
        <v>14097.566482662109</v>
      </c>
      <c r="AX530" s="36">
        <v>35898.275915824233</v>
      </c>
      <c r="AY530" s="36">
        <v>28942.523006375064</v>
      </c>
    </row>
    <row r="531" spans="1:51" x14ac:dyDescent="0.25">
      <c r="A531" s="34">
        <v>44309</v>
      </c>
      <c r="B531" s="35">
        <v>2</v>
      </c>
      <c r="C531" s="36">
        <v>19147.907853492241</v>
      </c>
      <c r="D531" s="36">
        <v>25952.207430812465</v>
      </c>
      <c r="E531" s="36">
        <v>11682.125938851581</v>
      </c>
      <c r="F531" s="36">
        <v>37585.154693875018</v>
      </c>
      <c r="G531" s="36">
        <v>18974.897614359357</v>
      </c>
      <c r="H531" s="36">
        <v>6786.0380846562657</v>
      </c>
      <c r="I531" s="36">
        <v>16639.325551167516</v>
      </c>
      <c r="J531" s="36">
        <v>90.398576736450195</v>
      </c>
      <c r="K531" s="36">
        <v>11485.903332515642</v>
      </c>
      <c r="L531" s="36">
        <v>5673.4259578998044</v>
      </c>
      <c r="M531" s="36">
        <v>29431.939295780296</v>
      </c>
      <c r="N531" s="36">
        <v>10713.722275390635</v>
      </c>
      <c r="O531" s="36">
        <v>28586.301535464754</v>
      </c>
      <c r="P531" s="36">
        <v>2123.1390980068372</v>
      </c>
      <c r="Q531" s="36">
        <v>30.861508846282959</v>
      </c>
      <c r="R531" s="36">
        <v>4359.1866413574226</v>
      </c>
      <c r="S531" s="36">
        <v>33325.850714120839</v>
      </c>
      <c r="T531" s="36">
        <v>11491.334061601576</v>
      </c>
      <c r="U531" s="36">
        <v>6250.9852539062604</v>
      </c>
      <c r="V531" s="36">
        <v>44168.524652359338</v>
      </c>
      <c r="W531" s="36">
        <v>5787.7842773437496</v>
      </c>
      <c r="X531" s="36">
        <v>10863.988726659974</v>
      </c>
      <c r="Y531" s="36">
        <v>18687.779946595365</v>
      </c>
      <c r="Z531" s="36">
        <v>131.6586177062988</v>
      </c>
      <c r="AA531" s="36">
        <v>11666.662635015655</v>
      </c>
      <c r="AB531" s="36">
        <v>11753.918185363525</v>
      </c>
      <c r="AC531" s="36">
        <v>18657.586569613493</v>
      </c>
      <c r="AD531" s="36">
        <v>24555.22846557813</v>
      </c>
      <c r="AE531" s="36">
        <v>7239.7097450000219</v>
      </c>
      <c r="AF531" s="36">
        <v>8.8427184466019426</v>
      </c>
      <c r="AG531" s="36">
        <v>13529.579456211794</v>
      </c>
      <c r="AH531" s="36">
        <v>28400.149397999998</v>
      </c>
      <c r="AI531" s="36">
        <v>4332.1918701171899</v>
      </c>
      <c r="AJ531" s="36">
        <v>49.791154541015857</v>
      </c>
      <c r="AK531" s="36">
        <v>3723.6603769531403</v>
      </c>
      <c r="AL531" s="36">
        <v>15810.298607687508</v>
      </c>
      <c r="AM531" s="36">
        <v>9771.5239863203387</v>
      </c>
      <c r="AN531" s="36">
        <v>7802.5611436718918</v>
      </c>
      <c r="AO531" s="36">
        <v>29897.942246058599</v>
      </c>
      <c r="AP531" s="36">
        <v>644.95144653320313</v>
      </c>
      <c r="AQ531" s="36">
        <v>28950.877186289075</v>
      </c>
      <c r="AR531" s="36">
        <v>34627.955283312476</v>
      </c>
      <c r="AS531" s="36">
        <v>37123.321404296898</v>
      </c>
      <c r="AT531" s="36">
        <v>14037.555734203155</v>
      </c>
      <c r="AU531" s="36">
        <v>34295.142375968811</v>
      </c>
      <c r="AV531" s="36">
        <v>14296.749173999991</v>
      </c>
      <c r="AW531" s="36">
        <v>7864.0895240898572</v>
      </c>
      <c r="AX531" s="36">
        <v>30235.341184976573</v>
      </c>
      <c r="AY531" s="36">
        <v>26898.905360539065</v>
      </c>
    </row>
    <row r="532" spans="1:51" x14ac:dyDescent="0.25">
      <c r="A532" s="34">
        <v>44309</v>
      </c>
      <c r="B532" s="35">
        <v>3</v>
      </c>
      <c r="C532" s="36">
        <v>18312.249144546902</v>
      </c>
      <c r="D532" s="36">
        <v>23561.70415665624</v>
      </c>
      <c r="E532" s="36">
        <v>10433.584183312514</v>
      </c>
      <c r="F532" s="36">
        <v>35067.672757140645</v>
      </c>
      <c r="G532" s="36">
        <v>17093.280978062507</v>
      </c>
      <c r="H532" s="36">
        <v>6637.6575408750259</v>
      </c>
      <c r="I532" s="36">
        <v>15704.157951213416</v>
      </c>
      <c r="J532" s="36">
        <v>85.750209808349695</v>
      </c>
      <c r="K532" s="36">
        <v>10506.388080000008</v>
      </c>
      <c r="L532" s="36">
        <v>5620.8832064234684</v>
      </c>
      <c r="M532" s="36">
        <v>28445.116221092358</v>
      </c>
      <c r="N532" s="36">
        <v>10337.126677734379</v>
      </c>
      <c r="O532" s="36">
        <v>26681.77717194915</v>
      </c>
      <c r="P532" s="36">
        <v>1997.4669173476582</v>
      </c>
      <c r="Q532" s="36">
        <v>31.090673446655281</v>
      </c>
      <c r="R532" s="36">
        <v>3864.143482421875</v>
      </c>
      <c r="S532" s="36">
        <v>30163.22397665985</v>
      </c>
      <c r="T532" s="36">
        <v>10793.007556585942</v>
      </c>
      <c r="U532" s="36">
        <v>5903.1192851562491</v>
      </c>
      <c r="V532" s="36">
        <v>40858.918170640623</v>
      </c>
      <c r="W532" s="36">
        <v>5924.4984130859366</v>
      </c>
      <c r="X532" s="36">
        <v>10237.023912024282</v>
      </c>
      <c r="Y532" s="36">
        <v>17836.959458082161</v>
      </c>
      <c r="Z532" s="36">
        <v>133.41935501098641</v>
      </c>
      <c r="AA532" s="36">
        <v>9797.5927125390863</v>
      </c>
      <c r="AB532" s="36">
        <v>11459.278401966654</v>
      </c>
      <c r="AC532" s="36">
        <v>17378.738142066617</v>
      </c>
      <c r="AD532" s="36">
        <v>22105.553614906265</v>
      </c>
      <c r="AE532" s="36">
        <v>6646.668077796885</v>
      </c>
      <c r="AF532" s="36">
        <v>8.8427184466019426</v>
      </c>
      <c r="AG532" s="36">
        <v>12141.31797086806</v>
      </c>
      <c r="AH532" s="36">
        <v>25010.715151843764</v>
      </c>
      <c r="AI532" s="36">
        <v>3834.0894775390748</v>
      </c>
      <c r="AJ532" s="36">
        <v>47.791508300781857</v>
      </c>
      <c r="AK532" s="36">
        <v>3608.1692421875091</v>
      </c>
      <c r="AL532" s="36">
        <v>14103.31489629689</v>
      </c>
      <c r="AM532" s="36">
        <v>8608.6514460547041</v>
      </c>
      <c r="AN532" s="36">
        <v>7139.9287538124981</v>
      </c>
      <c r="AO532" s="36">
        <v>27199.702132609389</v>
      </c>
      <c r="AP532" s="36">
        <v>589.87632751464844</v>
      </c>
      <c r="AQ532" s="36">
        <v>27661.263390003955</v>
      </c>
      <c r="AR532" s="36">
        <v>31724.653753406248</v>
      </c>
      <c r="AS532" s="36">
        <v>33133.228560546857</v>
      </c>
      <c r="AT532" s="36">
        <v>13310.175441328169</v>
      </c>
      <c r="AU532" s="36">
        <v>32088.995727156278</v>
      </c>
      <c r="AV532" s="36">
        <v>7619.0503067500094</v>
      </c>
      <c r="AW532" s="36">
        <v>11793.503250170919</v>
      </c>
      <c r="AX532" s="36">
        <v>26749.465335355482</v>
      </c>
      <c r="AY532" s="36">
        <v>25985.356871476648</v>
      </c>
    </row>
    <row r="533" spans="1:51" x14ac:dyDescent="0.25">
      <c r="A533" s="34">
        <v>44309</v>
      </c>
      <c r="B533" s="35">
        <v>4</v>
      </c>
      <c r="C533" s="36">
        <v>17801.977945984429</v>
      </c>
      <c r="D533" s="36">
        <v>22923.521427562486</v>
      </c>
      <c r="E533" s="36">
        <v>9758.5016802500268</v>
      </c>
      <c r="F533" s="36">
        <v>33927.529180750076</v>
      </c>
      <c r="G533" s="36">
        <v>16206.595333156294</v>
      </c>
      <c r="H533" s="36">
        <v>6444.7387267656559</v>
      </c>
      <c r="I533" s="36">
        <v>15301.973864920428</v>
      </c>
      <c r="J533" s="36">
        <v>82.332202911376896</v>
      </c>
      <c r="K533" s="36">
        <v>10269.815631257816</v>
      </c>
      <c r="L533" s="36">
        <v>4830.2758028716007</v>
      </c>
      <c r="M533" s="36">
        <v>28591.057825052307</v>
      </c>
      <c r="N533" s="36">
        <v>9807.1836093750007</v>
      </c>
      <c r="O533" s="36">
        <v>25963.598962261629</v>
      </c>
      <c r="P533" s="36">
        <v>1920.6700113369147</v>
      </c>
      <c r="Q533" s="36">
        <v>30.239937305450429</v>
      </c>
      <c r="R533" s="36">
        <v>3649.1278681640629</v>
      </c>
      <c r="S533" s="36">
        <v>28158.441666956729</v>
      </c>
      <c r="T533" s="36">
        <v>10526.243124554712</v>
      </c>
      <c r="U533" s="36">
        <v>5698.8676503906299</v>
      </c>
      <c r="V533" s="36">
        <v>38211.942211609385</v>
      </c>
      <c r="W533" s="36">
        <v>5962.2025878906397</v>
      </c>
      <c r="X533" s="36">
        <v>9869.5332572590378</v>
      </c>
      <c r="Y533" s="36">
        <v>17455.879620377378</v>
      </c>
      <c r="Z533" s="36">
        <v>129.73615783691409</v>
      </c>
      <c r="AA533" s="36">
        <v>8688.4967557578184</v>
      </c>
      <c r="AB533" s="36">
        <v>11326.471695665137</v>
      </c>
      <c r="AC533" s="36">
        <v>17099.438221238495</v>
      </c>
      <c r="AD533" s="36">
        <v>20864.673054437495</v>
      </c>
      <c r="AE533" s="36">
        <v>6050.7856090234609</v>
      </c>
      <c r="AF533" s="36">
        <v>8.8427184466019426</v>
      </c>
      <c r="AG533" s="36">
        <v>11474.372242993051</v>
      </c>
      <c r="AH533" s="36">
        <v>24185.14241490623</v>
      </c>
      <c r="AI533" s="36">
        <v>3607.3169921875005</v>
      </c>
      <c r="AJ533" s="36">
        <v>52.015231933594009</v>
      </c>
      <c r="AK533" s="36">
        <v>3554.7689321289095</v>
      </c>
      <c r="AL533" s="36">
        <v>13273.746415507843</v>
      </c>
      <c r="AM533" s="36">
        <v>7770.7518335781633</v>
      </c>
      <c r="AN533" s="36">
        <v>6981.799774000011</v>
      </c>
      <c r="AO533" s="36">
        <v>25609.517363093772</v>
      </c>
      <c r="AP533" s="36">
        <v>606.24905395507813</v>
      </c>
      <c r="AQ533" s="36">
        <v>27097.092239507809</v>
      </c>
      <c r="AR533" s="36">
        <v>29350.166001273461</v>
      </c>
      <c r="AS533" s="36">
        <v>31213.631652343731</v>
      </c>
      <c r="AT533" s="36">
        <v>12978.932833562505</v>
      </c>
      <c r="AU533" s="36">
        <v>31232.398990015652</v>
      </c>
      <c r="AV533" s="36">
        <v>10214.241922124986</v>
      </c>
      <c r="AW533" s="36">
        <v>7438.1780550410213</v>
      </c>
      <c r="AX533" s="36">
        <v>24985.328636705097</v>
      </c>
      <c r="AY533" s="36">
        <v>25477.627207843714</v>
      </c>
    </row>
    <row r="534" spans="1:51" x14ac:dyDescent="0.25">
      <c r="A534" s="34">
        <v>44309</v>
      </c>
      <c r="B534" s="35">
        <v>5</v>
      </c>
      <c r="C534" s="36">
        <v>17467.48653601564</v>
      </c>
      <c r="D534" s="36">
        <v>22472.607909187485</v>
      </c>
      <c r="E534" s="36">
        <v>9479.2974949062427</v>
      </c>
      <c r="F534" s="36">
        <v>33633.550418437502</v>
      </c>
      <c r="G534" s="36">
        <v>15981.448872937495</v>
      </c>
      <c r="H534" s="36">
        <v>6316.7570616718995</v>
      </c>
      <c r="I534" s="36">
        <v>15151.451070761752</v>
      </c>
      <c r="J534" s="36">
        <v>82.232963562011605</v>
      </c>
      <c r="K534" s="36">
        <v>9966.9000007968789</v>
      </c>
      <c r="L534" s="36">
        <v>5122.2578513282751</v>
      </c>
      <c r="M534" s="36">
        <v>28232.815716410172</v>
      </c>
      <c r="N534" s="36">
        <v>9786.9713066406293</v>
      </c>
      <c r="O534" s="36">
        <v>25893.869339425728</v>
      </c>
      <c r="P534" s="36">
        <v>1692.0523485078165</v>
      </c>
      <c r="Q534" s="36">
        <v>30.67443323135376</v>
      </c>
      <c r="R534" s="36">
        <v>3565.930465576173</v>
      </c>
      <c r="S534" s="36">
        <v>27622.366430495804</v>
      </c>
      <c r="T534" s="36">
        <v>10382.743918210959</v>
      </c>
      <c r="U534" s="36">
        <v>5662.7250117187405</v>
      </c>
      <c r="V534" s="36">
        <v>36194.483431312554</v>
      </c>
      <c r="W534" s="36">
        <v>6009.0659423828092</v>
      </c>
      <c r="X534" s="36">
        <v>9659.3785271601846</v>
      </c>
      <c r="Y534" s="36">
        <v>17264.377230486472</v>
      </c>
      <c r="Z534" s="36">
        <v>188.27391479492189</v>
      </c>
      <c r="AA534" s="36">
        <v>8277.4280582578285</v>
      </c>
      <c r="AB534" s="36">
        <v>11428.475727398623</v>
      </c>
      <c r="AC534" s="36">
        <v>16729.030799160369</v>
      </c>
      <c r="AD534" s="36">
        <v>20532.13625448438</v>
      </c>
      <c r="AE534" s="36">
        <v>6238.9816902578486</v>
      </c>
      <c r="AF534" s="36">
        <v>8.8427184466019426</v>
      </c>
      <c r="AG534" s="36">
        <v>11250.947268086802</v>
      </c>
      <c r="AH534" s="36">
        <v>24335.650067468749</v>
      </c>
      <c r="AI534" s="36">
        <v>3476.3403320312505</v>
      </c>
      <c r="AJ534" s="36">
        <v>46.230577636718067</v>
      </c>
      <c r="AK534" s="36">
        <v>3553.57687207033</v>
      </c>
      <c r="AL534" s="36">
        <v>12989.439634234383</v>
      </c>
      <c r="AM534" s="36">
        <v>7338.5691277109636</v>
      </c>
      <c r="AN534" s="36">
        <v>6735.5932386250106</v>
      </c>
      <c r="AO534" s="36">
        <v>25005.257775675815</v>
      </c>
      <c r="AP534" s="36">
        <v>630.97904968261719</v>
      </c>
      <c r="AQ534" s="36">
        <v>26806.008146449221</v>
      </c>
      <c r="AR534" s="36">
        <v>26780.544445691405</v>
      </c>
      <c r="AS534" s="36">
        <v>30261.176932617182</v>
      </c>
      <c r="AT534" s="36">
        <v>12750.473482921914</v>
      </c>
      <c r="AU534" s="36">
        <v>30921.333638609423</v>
      </c>
      <c r="AV534" s="36">
        <v>14011.483997078127</v>
      </c>
      <c r="AW534" s="36">
        <v>3208.5060729682191</v>
      </c>
      <c r="AX534" s="36">
        <v>24600.168211087919</v>
      </c>
      <c r="AY534" s="36">
        <v>25342.696187320424</v>
      </c>
    </row>
    <row r="535" spans="1:51" x14ac:dyDescent="0.25">
      <c r="A535" s="34">
        <v>44309</v>
      </c>
      <c r="B535" s="35">
        <v>6</v>
      </c>
      <c r="C535" s="36">
        <v>17921.637409906296</v>
      </c>
      <c r="D535" s="36">
        <v>23462.811515406273</v>
      </c>
      <c r="E535" s="36">
        <v>9989.4426965703133</v>
      </c>
      <c r="F535" s="36">
        <v>33346.349039781322</v>
      </c>
      <c r="G535" s="36">
        <v>16677.530537937506</v>
      </c>
      <c r="H535" s="36">
        <v>6517.1307876562687</v>
      </c>
      <c r="I535" s="36">
        <v>15786.466374897023</v>
      </c>
      <c r="J535" s="36">
        <v>83.8476753234862</v>
      </c>
      <c r="K535" s="36">
        <v>10275.000399125007</v>
      </c>
      <c r="L535" s="36">
        <v>5243.5876539067576</v>
      </c>
      <c r="M535" s="36">
        <v>28176.155256361686</v>
      </c>
      <c r="N535" s="36">
        <v>9836.7734570312587</v>
      </c>
      <c r="O535" s="36">
        <v>26517.201650902269</v>
      </c>
      <c r="P535" s="36">
        <v>1865.521090942394</v>
      </c>
      <c r="Q535" s="36">
        <v>30.636699199676521</v>
      </c>
      <c r="R535" s="36">
        <v>3609.4784433593759</v>
      </c>
      <c r="S535" s="36">
        <v>28256.292018073931</v>
      </c>
      <c r="T535" s="36">
        <v>10606.792748835956</v>
      </c>
      <c r="U535" s="36">
        <v>5726.3603076171903</v>
      </c>
      <c r="V535" s="36">
        <v>36466.039913906316</v>
      </c>
      <c r="W535" s="36">
        <v>5771.0077148437595</v>
      </c>
      <c r="X535" s="36">
        <v>9619.835661389945</v>
      </c>
      <c r="Y535" s="36">
        <v>17665.3348930666</v>
      </c>
      <c r="Z535" s="36">
        <v>205.42797943115235</v>
      </c>
      <c r="AA535" s="36">
        <v>8621.8056655468827</v>
      </c>
      <c r="AB535" s="36">
        <v>11634.094413850929</v>
      </c>
      <c r="AC535" s="36">
        <v>16926.605301629141</v>
      </c>
      <c r="AD535" s="36">
        <v>20951.779168015659</v>
      </c>
      <c r="AE535" s="36">
        <v>6860.709646304681</v>
      </c>
      <c r="AF535" s="36">
        <v>8.8427184466019426</v>
      </c>
      <c r="AG535" s="36">
        <v>12442.960878430558</v>
      </c>
      <c r="AH535" s="36">
        <v>25234.861552781265</v>
      </c>
      <c r="AI535" s="36">
        <v>3601.5384277343755</v>
      </c>
      <c r="AJ535" s="36">
        <v>45.473782714844077</v>
      </c>
      <c r="AK535" s="36">
        <v>3501.6606533203194</v>
      </c>
      <c r="AL535" s="36">
        <v>13263.732658656256</v>
      </c>
      <c r="AM535" s="36">
        <v>7835.8293645156491</v>
      </c>
      <c r="AN535" s="36">
        <v>6596.4762016250124</v>
      </c>
      <c r="AO535" s="36">
        <v>25571.477767976576</v>
      </c>
      <c r="AP535" s="36">
        <v>612.88584899902344</v>
      </c>
      <c r="AQ535" s="36">
        <v>27373.609165000002</v>
      </c>
      <c r="AR535" s="36">
        <v>26791.173352136699</v>
      </c>
      <c r="AS535" s="36">
        <v>31336.687660156254</v>
      </c>
      <c r="AT535" s="36">
        <v>12868.755240578177</v>
      </c>
      <c r="AU535" s="36">
        <v>31288.606278578154</v>
      </c>
      <c r="AV535" s="36">
        <v>15270.045251093759</v>
      </c>
      <c r="AW535" s="36">
        <v>2085.8658984729977</v>
      </c>
      <c r="AX535" s="36">
        <v>25024.81968224611</v>
      </c>
      <c r="AY535" s="36">
        <v>25798.866792210913</v>
      </c>
    </row>
    <row r="536" spans="1:51" x14ac:dyDescent="0.25">
      <c r="A536" s="34">
        <v>44309</v>
      </c>
      <c r="B536" s="35">
        <v>7</v>
      </c>
      <c r="C536" s="36">
        <v>19430.905367562551</v>
      </c>
      <c r="D536" s="36">
        <v>25352.498451687501</v>
      </c>
      <c r="E536" s="36">
        <v>11115.351848445314</v>
      </c>
      <c r="F536" s="36">
        <v>37282.690900937538</v>
      </c>
      <c r="G536" s="36">
        <v>18228.491380812535</v>
      </c>
      <c r="H536" s="36">
        <v>6365.2906943047146</v>
      </c>
      <c r="I536" s="36">
        <v>17719.454637027884</v>
      </c>
      <c r="J536" s="36">
        <v>91.445686340332003</v>
      </c>
      <c r="K536" s="36">
        <v>11083.82354582032</v>
      </c>
      <c r="L536" s="36">
        <v>6601.3256109349713</v>
      </c>
      <c r="M536" s="36">
        <v>28725.604646433516</v>
      </c>
      <c r="N536" s="36">
        <v>10260.885529296891</v>
      </c>
      <c r="O536" s="36">
        <v>28856.057923980385</v>
      </c>
      <c r="P536" s="36">
        <v>2121.0540674062581</v>
      </c>
      <c r="Q536" s="36">
        <v>31.40319299697876</v>
      </c>
      <c r="R536" s="36">
        <v>3859.2218435058603</v>
      </c>
      <c r="S536" s="36">
        <v>30869.363349198939</v>
      </c>
      <c r="T536" s="36">
        <v>11277.893838531269</v>
      </c>
      <c r="U536" s="36">
        <v>6228.1864335937607</v>
      </c>
      <c r="V536" s="36">
        <v>39954.064220671869</v>
      </c>
      <c r="W536" s="36">
        <v>5668.8872558593903</v>
      </c>
      <c r="X536" s="36">
        <v>9911.6779702921431</v>
      </c>
      <c r="Y536" s="36">
        <v>19408.101449034413</v>
      </c>
      <c r="Z536" s="36">
        <v>220.43573440551762</v>
      </c>
      <c r="AA536" s="36">
        <v>10821.535626539047</v>
      </c>
      <c r="AB536" s="36">
        <v>12922.189504706565</v>
      </c>
      <c r="AC536" s="36">
        <v>18311.976563660373</v>
      </c>
      <c r="AD536" s="36">
        <v>22830.543667750011</v>
      </c>
      <c r="AE536" s="36">
        <v>6420.0946894687895</v>
      </c>
      <c r="AF536" s="36">
        <v>8.8427184466019426</v>
      </c>
      <c r="AG536" s="36">
        <v>15069.313526118054</v>
      </c>
      <c r="AH536" s="36">
        <v>27098.508091093721</v>
      </c>
      <c r="AI536" s="36">
        <v>3922.8433837890702</v>
      </c>
      <c r="AJ536" s="36">
        <v>42.985621582031897</v>
      </c>
      <c r="AK536" s="36">
        <v>3628.3045019531205</v>
      </c>
      <c r="AL536" s="36">
        <v>14122.091889867204</v>
      </c>
      <c r="AM536" s="36">
        <v>7163.7533939687519</v>
      </c>
      <c r="AN536" s="36">
        <v>7278.1753484218798</v>
      </c>
      <c r="AO536" s="36">
        <v>27727.798210554698</v>
      </c>
      <c r="AP536" s="36">
        <v>600.40174865722656</v>
      </c>
      <c r="AQ536" s="36">
        <v>29625.291474855465</v>
      </c>
      <c r="AR536" s="36">
        <v>28711.055251570309</v>
      </c>
      <c r="AS536" s="36">
        <v>34676.562201171902</v>
      </c>
      <c r="AT536" s="36">
        <v>13796.464968156293</v>
      </c>
      <c r="AU536" s="36">
        <v>34785.458790671917</v>
      </c>
      <c r="AV536" s="36">
        <v>15761.345301718755</v>
      </c>
      <c r="AW536" s="36">
        <v>2244.887084030493</v>
      </c>
      <c r="AX536" s="36">
        <v>27113.823456416016</v>
      </c>
      <c r="AY536" s="36">
        <v>27730.764434828176</v>
      </c>
    </row>
    <row r="537" spans="1:51" x14ac:dyDescent="0.25">
      <c r="A537" s="34">
        <v>44309</v>
      </c>
      <c r="B537" s="35">
        <v>8</v>
      </c>
      <c r="C537" s="36">
        <v>23757.534384375002</v>
      </c>
      <c r="D537" s="36">
        <v>28714.865571562481</v>
      </c>
      <c r="E537" s="36">
        <v>13153.09537776563</v>
      </c>
      <c r="F537" s="36">
        <v>45924.641067359385</v>
      </c>
      <c r="G537" s="36">
        <v>23680.1819359375</v>
      </c>
      <c r="H537" s="36">
        <v>7134.5977079609556</v>
      </c>
      <c r="I537" s="36">
        <v>21191.935656487814</v>
      </c>
      <c r="J537" s="36">
        <v>113.68546485900879</v>
      </c>
      <c r="K537" s="36">
        <v>12923.934979867214</v>
      </c>
      <c r="L537" s="36">
        <v>8918.497238371343</v>
      </c>
      <c r="M537" s="36">
        <v>27786.801932687413</v>
      </c>
      <c r="N537" s="36">
        <v>12269.36010351563</v>
      </c>
      <c r="O537" s="36">
        <v>33882.206017089768</v>
      </c>
      <c r="P537" s="36">
        <v>2473.6529230421702</v>
      </c>
      <c r="Q537" s="36">
        <v>31.863069534301758</v>
      </c>
      <c r="R537" s="36">
        <v>4418.7773100585928</v>
      </c>
      <c r="S537" s="36">
        <v>33978.902049495824</v>
      </c>
      <c r="T537" s="36">
        <v>13397.702757039084</v>
      </c>
      <c r="U537" s="36">
        <v>7235.9290908203202</v>
      </c>
      <c r="V537" s="36">
        <v>47109.465304968769</v>
      </c>
      <c r="W537" s="36">
        <v>6304.7641357422008</v>
      </c>
      <c r="X537" s="36">
        <v>11200.636833277378</v>
      </c>
      <c r="Y537" s="36">
        <v>21211.943065587438</v>
      </c>
      <c r="Z537" s="36">
        <v>180.83477966308601</v>
      </c>
      <c r="AA537" s="36">
        <v>12776.7890389844</v>
      </c>
      <c r="AB537" s="36">
        <v>15086.869012300791</v>
      </c>
      <c r="AC537" s="36">
        <v>21206.864629566619</v>
      </c>
      <c r="AD537" s="36">
        <v>26406.339170406252</v>
      </c>
      <c r="AE537" s="36">
        <v>7316.355326851608</v>
      </c>
      <c r="AF537" s="36">
        <v>8.8427184466019426</v>
      </c>
      <c r="AG537" s="36">
        <v>19329.448452336805</v>
      </c>
      <c r="AH537" s="36">
        <v>28536.388365499992</v>
      </c>
      <c r="AI537" s="36">
        <v>4257.8994930870567</v>
      </c>
      <c r="AJ537" s="36">
        <v>63.728980712891129</v>
      </c>
      <c r="AK537" s="36">
        <v>3879.6378119086339</v>
      </c>
      <c r="AL537" s="36">
        <v>14837.053669828152</v>
      </c>
      <c r="AM537" s="36">
        <v>8691.163599085954</v>
      </c>
      <c r="AN537" s="36">
        <v>8013.6326821875218</v>
      </c>
      <c r="AO537" s="36">
        <v>31113.02468327737</v>
      </c>
      <c r="AP537" s="36">
        <v>555.0812428066406</v>
      </c>
      <c r="AQ537" s="36">
        <v>34649.356708140636</v>
      </c>
      <c r="AR537" s="36">
        <v>34249.633047585929</v>
      </c>
      <c r="AS537" s="36">
        <v>38494.038619140621</v>
      </c>
      <c r="AT537" s="36">
        <v>16600.240933265653</v>
      </c>
      <c r="AU537" s="36">
        <v>41765.859480078121</v>
      </c>
      <c r="AV537" s="36">
        <v>16600.792321625002</v>
      </c>
      <c r="AW537" s="36">
        <v>2284.2953987595065</v>
      </c>
      <c r="AX537" s="36">
        <v>29750.985859808607</v>
      </c>
      <c r="AY537" s="36">
        <v>33245.192057796936</v>
      </c>
    </row>
    <row r="538" spans="1:51" x14ac:dyDescent="0.25">
      <c r="A538" s="34">
        <v>44309</v>
      </c>
      <c r="B538" s="35">
        <v>9</v>
      </c>
      <c r="C538" s="36">
        <v>28831.799590125011</v>
      </c>
      <c r="D538" s="36">
        <v>30002.144248609424</v>
      </c>
      <c r="E538" s="36">
        <v>16262.574147031271</v>
      </c>
      <c r="F538" s="36">
        <v>55759.735900781248</v>
      </c>
      <c r="G538" s="36">
        <v>31126.270685401032</v>
      </c>
      <c r="H538" s="36">
        <v>8941.9655024219064</v>
      </c>
      <c r="I538" s="36">
        <v>25631.216245458509</v>
      </c>
      <c r="J538" s="36">
        <v>132.5406379699707</v>
      </c>
      <c r="K538" s="36">
        <v>16142.366685578165</v>
      </c>
      <c r="L538" s="36">
        <v>11702.441723090624</v>
      </c>
      <c r="M538" s="36">
        <v>32970.370615968772</v>
      </c>
      <c r="N538" s="36">
        <v>14204.400492187513</v>
      </c>
      <c r="O538" s="36">
        <v>41224.519710980421</v>
      </c>
      <c r="P538" s="36">
        <v>2944.5146311081994</v>
      </c>
      <c r="Q538" s="36">
        <v>32.317375183105469</v>
      </c>
      <c r="R538" s="36">
        <v>5215.4878144531267</v>
      </c>
      <c r="S538" s="36">
        <v>41317.708329698951</v>
      </c>
      <c r="T538" s="36">
        <v>15128.577094343764</v>
      </c>
      <c r="U538" s="36">
        <v>8147.0715292968798</v>
      </c>
      <c r="V538" s="36">
        <v>56790.755823687512</v>
      </c>
      <c r="W538" s="36">
        <v>7557.2673583984515</v>
      </c>
      <c r="X538" s="36">
        <v>13549.275054005835</v>
      </c>
      <c r="Y538" s="36">
        <v>25371.98281791143</v>
      </c>
      <c r="Z538" s="36">
        <v>218.59671997070296</v>
      </c>
      <c r="AA538" s="36">
        <v>17042.555538546894</v>
      </c>
      <c r="AB538" s="36">
        <v>18011.762350832429</v>
      </c>
      <c r="AC538" s="36">
        <v>25495.630620957265</v>
      </c>
      <c r="AD538" s="36">
        <v>30116.449760249991</v>
      </c>
      <c r="AE538" s="36">
        <v>8113.0425789687943</v>
      </c>
      <c r="AF538" s="36">
        <v>8.8427184466019426</v>
      </c>
      <c r="AG538" s="36">
        <v>23942.157212274313</v>
      </c>
      <c r="AH538" s="36">
        <v>32544.235656906247</v>
      </c>
      <c r="AI538" s="36">
        <v>5437.6232878051469</v>
      </c>
      <c r="AJ538" s="36">
        <v>112.1385454101556</v>
      </c>
      <c r="AK538" s="36">
        <v>4671.1776971111394</v>
      </c>
      <c r="AL538" s="36">
        <v>16101.769350062526</v>
      </c>
      <c r="AM538" s="36">
        <v>11437.940711015632</v>
      </c>
      <c r="AN538" s="36">
        <v>8767.1459406250124</v>
      </c>
      <c r="AO538" s="36">
        <v>37187.550075367202</v>
      </c>
      <c r="AP538" s="36">
        <v>611.80422360839839</v>
      </c>
      <c r="AQ538" s="36">
        <v>43914.364540062452</v>
      </c>
      <c r="AR538" s="36">
        <v>43147.271724296894</v>
      </c>
      <c r="AS538" s="36">
        <v>45178.530326171858</v>
      </c>
      <c r="AT538" s="36">
        <v>20477.913700125002</v>
      </c>
      <c r="AU538" s="36">
        <v>49427.225060343735</v>
      </c>
      <c r="AV538" s="36">
        <v>19670.949959062498</v>
      </c>
      <c r="AW538" s="36">
        <v>2509.9757122821411</v>
      </c>
      <c r="AX538" s="36">
        <v>33739.075015914066</v>
      </c>
      <c r="AY538" s="36">
        <v>40269.870226671861</v>
      </c>
    </row>
    <row r="539" spans="1:51" x14ac:dyDescent="0.25">
      <c r="A539" s="34">
        <v>44309</v>
      </c>
      <c r="B539" s="35">
        <v>10</v>
      </c>
      <c r="C539" s="36">
        <v>32184.016122875029</v>
      </c>
      <c r="D539" s="36">
        <v>34108.932739093776</v>
      </c>
      <c r="E539" s="36">
        <v>19227.983889218776</v>
      </c>
      <c r="F539" s="36">
        <v>63190.633011999969</v>
      </c>
      <c r="G539" s="36">
        <v>36713.776552438387</v>
      </c>
      <c r="H539" s="36">
        <v>9541.7040391093851</v>
      </c>
      <c r="I539" s="36">
        <v>28833.912354722204</v>
      </c>
      <c r="J539" s="36">
        <v>141.1456108093262</v>
      </c>
      <c r="K539" s="36">
        <v>18585.919131890638</v>
      </c>
      <c r="L539" s="36">
        <v>12164.779179066074</v>
      </c>
      <c r="M539" s="36">
        <v>40561.778920040968</v>
      </c>
      <c r="N539" s="36">
        <v>15638.0960703125</v>
      </c>
      <c r="O539" s="36">
        <v>46535.117206628835</v>
      </c>
      <c r="P539" s="36">
        <v>3271.8895063052419</v>
      </c>
      <c r="Q539" s="36">
        <v>32.233079433441162</v>
      </c>
      <c r="R539" s="36">
        <v>5965.2992875976561</v>
      </c>
      <c r="S539" s="36">
        <v>47333.911845855182</v>
      </c>
      <c r="T539" s="36">
        <v>17099.711650320343</v>
      </c>
      <c r="U539" s="36">
        <v>9388.2646523437488</v>
      </c>
      <c r="V539" s="36">
        <v>65297.1104249688</v>
      </c>
      <c r="W539" s="36">
        <v>5507.7244262695458</v>
      </c>
      <c r="X539" s="36">
        <v>14654.03131136726</v>
      </c>
      <c r="Y539" s="36">
        <v>28440.513530676657</v>
      </c>
      <c r="Z539" s="36">
        <v>214.16348587036146</v>
      </c>
      <c r="AA539" s="36">
        <v>17988.537223062536</v>
      </c>
      <c r="AB539" s="36">
        <v>19857.247594754655</v>
      </c>
      <c r="AC539" s="36">
        <v>28853.036060301016</v>
      </c>
      <c r="AD539" s="36">
        <v>34709.603592031264</v>
      </c>
      <c r="AE539" s="36">
        <v>8767.5924757500143</v>
      </c>
      <c r="AF539" s="36">
        <v>8.8427184466019426</v>
      </c>
      <c r="AG539" s="36">
        <v>27100.031078086802</v>
      </c>
      <c r="AH539" s="36">
        <v>37750.118216156232</v>
      </c>
      <c r="AI539" s="36">
        <v>6370.1293819848615</v>
      </c>
      <c r="AJ539" s="36">
        <v>139.69384497070311</v>
      </c>
      <c r="AK539" s="36">
        <v>5450.3917925650348</v>
      </c>
      <c r="AL539" s="36">
        <v>18530.663350343773</v>
      </c>
      <c r="AM539" s="36">
        <v>13390.837172265628</v>
      </c>
      <c r="AN539" s="36">
        <v>9647.2019073750107</v>
      </c>
      <c r="AO539" s="36">
        <v>43235.633169421853</v>
      </c>
      <c r="AP539" s="36">
        <v>778.57876422460936</v>
      </c>
      <c r="AQ539" s="36">
        <v>50609.61562926558</v>
      </c>
      <c r="AR539" s="36">
        <v>50371.483361812483</v>
      </c>
      <c r="AS539" s="36">
        <v>51831.65114453125</v>
      </c>
      <c r="AT539" s="36">
        <v>23022.159627265646</v>
      </c>
      <c r="AU539" s="36">
        <v>53973.766551781271</v>
      </c>
      <c r="AV539" s="36">
        <v>22653.089401062516</v>
      </c>
      <c r="AW539" s="36">
        <v>3279.3188728366799</v>
      </c>
      <c r="AX539" s="36">
        <v>39289.804658386733</v>
      </c>
      <c r="AY539" s="36">
        <v>45722.437852640622</v>
      </c>
    </row>
    <row r="540" spans="1:51" x14ac:dyDescent="0.25">
      <c r="A540" s="34">
        <v>44309</v>
      </c>
      <c r="B540" s="35">
        <v>11</v>
      </c>
      <c r="C540" s="36">
        <v>33924.141390109427</v>
      </c>
      <c r="D540" s="36">
        <v>37124.340081312504</v>
      </c>
      <c r="E540" s="36">
        <v>21653.217732984383</v>
      </c>
      <c r="F540" s="36">
        <v>66616.295046687461</v>
      </c>
      <c r="G540" s="36">
        <v>39319.611029384301</v>
      </c>
      <c r="H540" s="36">
        <v>9866.6403408437764</v>
      </c>
      <c r="I540" s="36">
        <v>30655.031096553314</v>
      </c>
      <c r="J540" s="36">
        <v>154.6910858154296</v>
      </c>
      <c r="K540" s="36">
        <v>19845.83728318752</v>
      </c>
      <c r="L540" s="36">
        <v>11812.806668479892</v>
      </c>
      <c r="M540" s="36">
        <v>42971.502217929657</v>
      </c>
      <c r="N540" s="36">
        <v>17185.220894531256</v>
      </c>
      <c r="O540" s="36">
        <v>49003.226975933518</v>
      </c>
      <c r="P540" s="36">
        <v>3256.3498107784026</v>
      </c>
      <c r="Q540" s="36">
        <v>32.567971229553223</v>
      </c>
      <c r="R540" s="36">
        <v>6350.5339667968874</v>
      </c>
      <c r="S540" s="36">
        <v>50624.633423980202</v>
      </c>
      <c r="T540" s="36">
        <v>18587.508191078115</v>
      </c>
      <c r="U540" s="36">
        <v>10421.79900585938</v>
      </c>
      <c r="V540" s="36">
        <v>71481.403055781222</v>
      </c>
      <c r="W540" s="36">
        <v>3463.0465667724684</v>
      </c>
      <c r="X540" s="36">
        <v>15811.08856272163</v>
      </c>
      <c r="Y540" s="36">
        <v>28491.866688349568</v>
      </c>
      <c r="Z540" s="36">
        <v>138.7246551513673</v>
      </c>
      <c r="AA540" s="36">
        <v>23457.77740356257</v>
      </c>
      <c r="AB540" s="36">
        <v>20601.731268602682</v>
      </c>
      <c r="AC540" s="36">
        <v>30783.364190472876</v>
      </c>
      <c r="AD540" s="36">
        <v>37388.311497124974</v>
      </c>
      <c r="AE540" s="36">
        <v>9131.8113458906701</v>
      </c>
      <c r="AF540" s="36">
        <v>8.8427184466019426</v>
      </c>
      <c r="AG540" s="36">
        <v>28551.428984368045</v>
      </c>
      <c r="AH540" s="36">
        <v>39799.487774249981</v>
      </c>
      <c r="AI540" s="36">
        <v>6759.2728494026887</v>
      </c>
      <c r="AJ540" s="36">
        <v>169.16317651367208</v>
      </c>
      <c r="AK540" s="36">
        <v>5855.197254103372</v>
      </c>
      <c r="AL540" s="36">
        <v>20429.57816250002</v>
      </c>
      <c r="AM540" s="36">
        <v>15269.482444843779</v>
      </c>
      <c r="AN540" s="36">
        <v>9945.5892492968924</v>
      </c>
      <c r="AO540" s="36">
        <v>46725.103207703127</v>
      </c>
      <c r="AP540" s="36">
        <v>805.2031287822266</v>
      </c>
      <c r="AQ540" s="36">
        <v>53084.291643421828</v>
      </c>
      <c r="AR540" s="36">
        <v>53596.922428429665</v>
      </c>
      <c r="AS540" s="36">
        <v>55722.397451171877</v>
      </c>
      <c r="AT540" s="36">
        <v>25685.576753796893</v>
      </c>
      <c r="AU540" s="36">
        <v>56316.178336578087</v>
      </c>
      <c r="AV540" s="36">
        <v>23231.824838687484</v>
      </c>
      <c r="AW540" s="36">
        <v>4517.3573694164525</v>
      </c>
      <c r="AX540" s="36">
        <v>42312.712915433622</v>
      </c>
      <c r="AY540" s="36">
        <v>47787.645081281167</v>
      </c>
    </row>
    <row r="541" spans="1:51" x14ac:dyDescent="0.25">
      <c r="A541" s="34">
        <v>44309</v>
      </c>
      <c r="B541" s="35">
        <v>12</v>
      </c>
      <c r="C541" s="36">
        <v>36026.81662984375</v>
      </c>
      <c r="D541" s="36">
        <v>39405.6556220313</v>
      </c>
      <c r="E541" s="36">
        <v>23590.232853546895</v>
      </c>
      <c r="F541" s="36">
        <v>70883.610983499908</v>
      </c>
      <c r="G541" s="36">
        <v>40965.093250533275</v>
      </c>
      <c r="H541" s="36">
        <v>9448.3711243593843</v>
      </c>
      <c r="I541" s="36">
        <v>31752.051136011232</v>
      </c>
      <c r="J541" s="36">
        <v>148.20999145507818</v>
      </c>
      <c r="K541" s="36">
        <v>20479.080424421911</v>
      </c>
      <c r="L541" s="36">
        <v>11795.484327604428</v>
      </c>
      <c r="M541" s="36">
        <v>44374.379144240753</v>
      </c>
      <c r="N541" s="36">
        <v>18558.196078125002</v>
      </c>
      <c r="O541" s="36">
        <v>50373.812992074163</v>
      </c>
      <c r="P541" s="36">
        <v>3212.4773956949916</v>
      </c>
      <c r="Q541" s="36">
        <v>33.176770210266113</v>
      </c>
      <c r="R541" s="36">
        <v>6720.5953901367129</v>
      </c>
      <c r="S541" s="36">
        <v>52326.5871823708</v>
      </c>
      <c r="T541" s="36">
        <v>20228.425680453143</v>
      </c>
      <c r="U541" s="36">
        <v>11450.38066796877</v>
      </c>
      <c r="V541" s="36">
        <v>75727.079547125017</v>
      </c>
      <c r="W541" s="36">
        <v>4725.4170166015583</v>
      </c>
      <c r="X541" s="36">
        <v>16804.566776145624</v>
      </c>
      <c r="Y541" s="36">
        <v>27755.035789893085</v>
      </c>
      <c r="Z541" s="36">
        <v>163.98285522460932</v>
      </c>
      <c r="AA541" s="36">
        <v>24352.82196982811</v>
      </c>
      <c r="AB541" s="36">
        <v>21174.144586669714</v>
      </c>
      <c r="AC541" s="36">
        <v>33324.558358254093</v>
      </c>
      <c r="AD541" s="36">
        <v>39547.234647218764</v>
      </c>
      <c r="AE541" s="36">
        <v>9213.786723281286</v>
      </c>
      <c r="AF541" s="36">
        <v>8.8427184466019426</v>
      </c>
      <c r="AG541" s="36">
        <v>29888.338442618046</v>
      </c>
      <c r="AH541" s="36">
        <v>42624.412032968743</v>
      </c>
      <c r="AI541" s="36">
        <v>6963.2002688795219</v>
      </c>
      <c r="AJ541" s="36">
        <v>160.12971850585888</v>
      </c>
      <c r="AK541" s="36">
        <v>5845.5893219312693</v>
      </c>
      <c r="AL541" s="36">
        <v>21700.406298968774</v>
      </c>
      <c r="AM541" s="36">
        <v>16112.654045765645</v>
      </c>
      <c r="AN541" s="36">
        <v>10600.577916468768</v>
      </c>
      <c r="AO541" s="36">
        <v>48955.591336484336</v>
      </c>
      <c r="AP541" s="36">
        <v>780.66321872802735</v>
      </c>
      <c r="AQ541" s="36">
        <v>54646.529896952947</v>
      </c>
      <c r="AR541" s="36">
        <v>55531.467240921869</v>
      </c>
      <c r="AS541" s="36">
        <v>58194.641310546867</v>
      </c>
      <c r="AT541" s="36">
        <v>26558.531877078145</v>
      </c>
      <c r="AU541" s="36">
        <v>58587.346156593791</v>
      </c>
      <c r="AV541" s="36">
        <v>24071.714604406243</v>
      </c>
      <c r="AW541" s="36">
        <v>5645.9526345017584</v>
      </c>
      <c r="AX541" s="36">
        <v>44748.959672898447</v>
      </c>
      <c r="AY541" s="36">
        <v>49346.834277890717</v>
      </c>
    </row>
    <row r="542" spans="1:51" x14ac:dyDescent="0.25">
      <c r="A542" s="34">
        <v>44309</v>
      </c>
      <c r="B542" s="35">
        <v>13</v>
      </c>
      <c r="C542" s="36">
        <v>38148.050427031187</v>
      </c>
      <c r="D542" s="36">
        <v>41001.943932468763</v>
      </c>
      <c r="E542" s="36">
        <v>24762.252065984376</v>
      </c>
      <c r="F542" s="36">
        <v>75911.640989937499</v>
      </c>
      <c r="G542" s="36">
        <v>40983.570566471746</v>
      </c>
      <c r="H542" s="36">
        <v>9361.6204901094061</v>
      </c>
      <c r="I542" s="36">
        <v>32772.740483911679</v>
      </c>
      <c r="J542" s="36">
        <v>149.19865417480469</v>
      </c>
      <c r="K542" s="36">
        <v>21160.884354359401</v>
      </c>
      <c r="L542" s="36">
        <v>12191.426966144556</v>
      </c>
      <c r="M542" s="36">
        <v>44172.519313587902</v>
      </c>
      <c r="N542" s="36">
        <v>19587.308941406249</v>
      </c>
      <c r="O542" s="36">
        <v>52190.332212636626</v>
      </c>
      <c r="P542" s="36">
        <v>3101.3311538072453</v>
      </c>
      <c r="Q542" s="36">
        <v>35.14013671875</v>
      </c>
      <c r="R542" s="36">
        <v>7253.5621582031335</v>
      </c>
      <c r="S542" s="36">
        <v>55214.428710105196</v>
      </c>
      <c r="T542" s="36">
        <v>21525.21988156252</v>
      </c>
      <c r="U542" s="36">
        <v>12315.646748046889</v>
      </c>
      <c r="V542" s="36">
        <v>79440.261076093768</v>
      </c>
      <c r="W542" s="36">
        <v>5558.0091308593801</v>
      </c>
      <c r="X542" s="36">
        <v>17712.657596881811</v>
      </c>
      <c r="Y542" s="36">
        <v>26541.090965701678</v>
      </c>
      <c r="Z542" s="36">
        <v>165.81283432006845</v>
      </c>
      <c r="AA542" s="36">
        <v>25045.673384734386</v>
      </c>
      <c r="AB542" s="36">
        <v>21750.653121512125</v>
      </c>
      <c r="AC542" s="36">
        <v>35360.991757785385</v>
      </c>
      <c r="AD542" s="36">
        <v>42145.166621031269</v>
      </c>
      <c r="AE542" s="36">
        <v>9416.0998870468884</v>
      </c>
      <c r="AF542" s="36">
        <v>8.8427184466019426</v>
      </c>
      <c r="AG542" s="36">
        <v>31535.448640555551</v>
      </c>
      <c r="AH542" s="36">
        <v>45405.788894062491</v>
      </c>
      <c r="AI542" s="36">
        <v>7361.3857703494514</v>
      </c>
      <c r="AJ542" s="36">
        <v>153.15493701171911</v>
      </c>
      <c r="AK542" s="36">
        <v>5797.8041603143347</v>
      </c>
      <c r="AL542" s="36">
        <v>22996.253200187526</v>
      </c>
      <c r="AM542" s="36">
        <v>16788.034586718775</v>
      </c>
      <c r="AN542" s="36">
        <v>10904.703928703133</v>
      </c>
      <c r="AO542" s="36">
        <v>51223.739293230494</v>
      </c>
      <c r="AP542" s="36">
        <v>821.31468874511722</v>
      </c>
      <c r="AQ542" s="36">
        <v>56024.066511648423</v>
      </c>
      <c r="AR542" s="36">
        <v>57297.890312492193</v>
      </c>
      <c r="AS542" s="36">
        <v>61087.371619140613</v>
      </c>
      <c r="AT542" s="36">
        <v>25882.466609156287</v>
      </c>
      <c r="AU542" s="36">
        <v>61226.902524906254</v>
      </c>
      <c r="AV542" s="36">
        <v>24636.826464468755</v>
      </c>
      <c r="AW542" s="36">
        <v>7199.3246261154654</v>
      </c>
      <c r="AX542" s="36">
        <v>47301.24424878128</v>
      </c>
      <c r="AY542" s="36">
        <v>51153.675868124978</v>
      </c>
    </row>
    <row r="543" spans="1:51" x14ac:dyDescent="0.25">
      <c r="A543" s="34">
        <v>44309</v>
      </c>
      <c r="B543" s="35">
        <v>14</v>
      </c>
      <c r="C543" s="36">
        <v>41933.807004593771</v>
      </c>
      <c r="D543" s="36">
        <v>41133.04408140626</v>
      </c>
      <c r="E543" s="36">
        <v>24633.15677717188</v>
      </c>
      <c r="F543" s="36">
        <v>79293.778076093702</v>
      </c>
      <c r="G543" s="36">
        <v>41462.430886606708</v>
      </c>
      <c r="H543" s="36">
        <v>8939.7615297187494</v>
      </c>
      <c r="I543" s="36">
        <v>33777.343911809112</v>
      </c>
      <c r="J543" s="36">
        <v>146.55543518066409</v>
      </c>
      <c r="K543" s="36">
        <v>21234.610691812541</v>
      </c>
      <c r="L543" s="36">
        <v>11795.606787591178</v>
      </c>
      <c r="M543" s="36">
        <v>42674.500536767235</v>
      </c>
      <c r="N543" s="36">
        <v>19956.172894531246</v>
      </c>
      <c r="O543" s="36">
        <v>53566.326700355392</v>
      </c>
      <c r="P543" s="36">
        <v>2910.4013054331654</v>
      </c>
      <c r="Q543" s="36">
        <v>35.033947944641113</v>
      </c>
      <c r="R543" s="36">
        <v>7572.9019165039172</v>
      </c>
      <c r="S543" s="36">
        <v>55830.518136855178</v>
      </c>
      <c r="T543" s="36">
        <v>22258.198437515617</v>
      </c>
      <c r="U543" s="36">
        <v>12495.793914062519</v>
      </c>
      <c r="V543" s="36">
        <v>83632.750313781289</v>
      </c>
      <c r="W543" s="36">
        <v>5446.6231445312496</v>
      </c>
      <c r="X543" s="36">
        <v>16728.074737752155</v>
      </c>
      <c r="Y543" s="36">
        <v>26424.663600852782</v>
      </c>
      <c r="Z543" s="36">
        <v>219.62336502075186</v>
      </c>
      <c r="AA543" s="36">
        <v>25793.196621031249</v>
      </c>
      <c r="AB543" s="36">
        <v>22453.928400366211</v>
      </c>
      <c r="AC543" s="36">
        <v>36926.167683488515</v>
      </c>
      <c r="AD543" s="36">
        <v>44332.206480187473</v>
      </c>
      <c r="AE543" s="36">
        <v>9920.7227335312691</v>
      </c>
      <c r="AF543" s="36">
        <v>8.8427184466019426</v>
      </c>
      <c r="AG543" s="36">
        <v>32641.985521680559</v>
      </c>
      <c r="AH543" s="36">
        <v>47995.597462187507</v>
      </c>
      <c r="AI543" s="36">
        <v>7805.8256050977452</v>
      </c>
      <c r="AJ543" s="36">
        <v>116.29829101562594</v>
      </c>
      <c r="AK543" s="36">
        <v>6007.5062904385941</v>
      </c>
      <c r="AL543" s="36">
        <v>21939.063648906267</v>
      </c>
      <c r="AM543" s="36">
        <v>17899.023899593794</v>
      </c>
      <c r="AN543" s="36">
        <v>11513.552666125001</v>
      </c>
      <c r="AO543" s="36">
        <v>52736.87370963284</v>
      </c>
      <c r="AP543" s="36">
        <v>793.4468498183594</v>
      </c>
      <c r="AQ543" s="36">
        <v>57193.278536992191</v>
      </c>
      <c r="AR543" s="36">
        <v>57729.367071664092</v>
      </c>
      <c r="AS543" s="36">
        <v>63029.40863867187</v>
      </c>
      <c r="AT543" s="36">
        <v>26500.677528140626</v>
      </c>
      <c r="AU543" s="36">
        <v>64787.582103312518</v>
      </c>
      <c r="AV543" s="36">
        <v>25067.55759828123</v>
      </c>
      <c r="AW543" s="36">
        <v>8699.2910627193869</v>
      </c>
      <c r="AX543" s="36">
        <v>50210.901538300808</v>
      </c>
      <c r="AY543" s="36">
        <v>52485.604314812634</v>
      </c>
    </row>
    <row r="544" spans="1:51" x14ac:dyDescent="0.25">
      <c r="A544" s="34">
        <v>44309</v>
      </c>
      <c r="B544" s="35">
        <v>15</v>
      </c>
      <c r="C544" s="36">
        <v>39351.331410906234</v>
      </c>
      <c r="D544" s="36">
        <v>41577.403016062526</v>
      </c>
      <c r="E544" s="36">
        <v>23659.720210765641</v>
      </c>
      <c r="F544" s="36">
        <v>77001.151261906271</v>
      </c>
      <c r="G544" s="36">
        <v>40325.016108706805</v>
      </c>
      <c r="H544" s="36">
        <v>9356.3636302656523</v>
      </c>
      <c r="I544" s="36">
        <v>33249.716424963408</v>
      </c>
      <c r="J544" s="36">
        <v>140.66423797607419</v>
      </c>
      <c r="K544" s="36">
        <v>21168.445979531287</v>
      </c>
      <c r="L544" s="36">
        <v>12020.198977908212</v>
      </c>
      <c r="M544" s="36">
        <v>43458.884769461518</v>
      </c>
      <c r="N544" s="36">
        <v>18913.689585937504</v>
      </c>
      <c r="O544" s="36">
        <v>52509.069855558526</v>
      </c>
      <c r="P544" s="36">
        <v>2910.5478409522179</v>
      </c>
      <c r="Q544" s="36">
        <v>34.943538665771484</v>
      </c>
      <c r="R544" s="36">
        <v>7457.4157812500043</v>
      </c>
      <c r="S544" s="36">
        <v>55868.764149230177</v>
      </c>
      <c r="T544" s="36">
        <v>21182.64825246876</v>
      </c>
      <c r="U544" s="36">
        <v>11793.087982421888</v>
      </c>
      <c r="V544" s="36">
        <v>80233.693838625099</v>
      </c>
      <c r="W544" s="36">
        <v>5755.2181396484384</v>
      </c>
      <c r="X544" s="36">
        <v>16428.469891411441</v>
      </c>
      <c r="Y544" s="36">
        <v>26673.590286816692</v>
      </c>
      <c r="Z544" s="36">
        <v>182.96755126953121</v>
      </c>
      <c r="AA544" s="36">
        <v>25786.307003875077</v>
      </c>
      <c r="AB544" s="36">
        <v>21668.400735213781</v>
      </c>
      <c r="AC544" s="36">
        <v>36024.004407019769</v>
      </c>
      <c r="AD544" s="36">
        <v>43624.158109656273</v>
      </c>
      <c r="AE544" s="36">
        <v>9997.1306147968735</v>
      </c>
      <c r="AF544" s="36">
        <v>8.8427184466019426</v>
      </c>
      <c r="AG544" s="36">
        <v>31770.505150743058</v>
      </c>
      <c r="AH544" s="36">
        <v>48817.424198937464</v>
      </c>
      <c r="AI544" s="36">
        <v>7747.6080394207756</v>
      </c>
      <c r="AJ544" s="36">
        <v>139.37781713867179</v>
      </c>
      <c r="AK544" s="36">
        <v>6012.1943703220741</v>
      </c>
      <c r="AL544" s="36">
        <v>23300.682412500017</v>
      </c>
      <c r="AM544" s="36">
        <v>17746.895945437529</v>
      </c>
      <c r="AN544" s="36">
        <v>11484.175904843749</v>
      </c>
      <c r="AO544" s="36">
        <v>52699.593663937521</v>
      </c>
      <c r="AP544" s="36">
        <v>809.45718770703127</v>
      </c>
      <c r="AQ544" s="36">
        <v>56365.681208874936</v>
      </c>
      <c r="AR544" s="36">
        <v>59308.00566691409</v>
      </c>
      <c r="AS544" s="36">
        <v>64256.468753906156</v>
      </c>
      <c r="AT544" s="36">
        <v>26333.560177687508</v>
      </c>
      <c r="AU544" s="36">
        <v>63874.391488781264</v>
      </c>
      <c r="AV544" s="36">
        <v>24993.582399437477</v>
      </c>
      <c r="AW544" s="36">
        <v>8394.8762629182384</v>
      </c>
      <c r="AX544" s="36">
        <v>50351.049177351582</v>
      </c>
      <c r="AY544" s="36">
        <v>51474.434689640591</v>
      </c>
    </row>
    <row r="545" spans="1:51" x14ac:dyDescent="0.25">
      <c r="A545" s="34">
        <v>44309</v>
      </c>
      <c r="B545" s="35">
        <v>16</v>
      </c>
      <c r="C545" s="36">
        <v>36572.714635890581</v>
      </c>
      <c r="D545" s="36">
        <v>41057.365808843781</v>
      </c>
      <c r="E545" s="36">
        <v>22436.258411140636</v>
      </c>
      <c r="F545" s="36">
        <v>73472.37639253118</v>
      </c>
      <c r="G545" s="36">
        <v>40720.585999022835</v>
      </c>
      <c r="H545" s="36">
        <v>9574.3506953593896</v>
      </c>
      <c r="I545" s="36">
        <v>31795.566488256431</v>
      </c>
      <c r="J545" s="36">
        <v>141.096035003662</v>
      </c>
      <c r="K545" s="36">
        <v>20841.97730935939</v>
      </c>
      <c r="L545" s="36">
        <v>11327.240383257738</v>
      </c>
      <c r="M545" s="36">
        <v>43468.191001518739</v>
      </c>
      <c r="N545" s="36">
        <v>17930.1848828125</v>
      </c>
      <c r="O545" s="36">
        <v>50928.134002652267</v>
      </c>
      <c r="P545" s="36">
        <v>3407.0769351377617</v>
      </c>
      <c r="Q545" s="36">
        <v>35.15458869934082</v>
      </c>
      <c r="R545" s="36">
        <v>7198.3405498046923</v>
      </c>
      <c r="S545" s="36">
        <v>55140.719180245804</v>
      </c>
      <c r="T545" s="36">
        <v>20538.241906031257</v>
      </c>
      <c r="U545" s="36">
        <v>11348.285191406259</v>
      </c>
      <c r="V545" s="36">
        <v>78115.936590625002</v>
      </c>
      <c r="W545" s="36">
        <v>5661.9413574218879</v>
      </c>
      <c r="X545" s="36">
        <v>17405.599843421671</v>
      </c>
      <c r="Y545" s="36">
        <v>25852.379428126642</v>
      </c>
      <c r="Z545" s="36">
        <v>172.63241256713869</v>
      </c>
      <c r="AA545" s="36">
        <v>25409.307073328178</v>
      </c>
      <c r="AB545" s="36">
        <v>20541.599408583152</v>
      </c>
      <c r="AC545" s="36">
        <v>34363.543591097907</v>
      </c>
      <c r="AD545" s="36">
        <v>42213.130616093702</v>
      </c>
      <c r="AE545" s="36">
        <v>9461.1225862813026</v>
      </c>
      <c r="AF545" s="36">
        <v>8.8427184466019426</v>
      </c>
      <c r="AG545" s="36">
        <v>29068.544023805553</v>
      </c>
      <c r="AH545" s="36">
        <v>47859.717275156239</v>
      </c>
      <c r="AI545" s="36">
        <v>7252.3383678841928</v>
      </c>
      <c r="AJ545" s="36">
        <v>127.30493994140721</v>
      </c>
      <c r="AK545" s="36">
        <v>5658.6111698578825</v>
      </c>
      <c r="AL545" s="36">
        <v>24254.069123343779</v>
      </c>
      <c r="AM545" s="36">
        <v>17101.984433671878</v>
      </c>
      <c r="AN545" s="36">
        <v>11403.874216531261</v>
      </c>
      <c r="AO545" s="36">
        <v>51618.87530878908</v>
      </c>
      <c r="AP545" s="36">
        <v>850.85240954003905</v>
      </c>
      <c r="AQ545" s="36">
        <v>54337.376276554649</v>
      </c>
      <c r="AR545" s="36">
        <v>60400.79869954694</v>
      </c>
      <c r="AS545" s="36">
        <v>63517.43741210943</v>
      </c>
      <c r="AT545" s="36">
        <v>25710.166918968753</v>
      </c>
      <c r="AU545" s="36">
        <v>61408.23656521886</v>
      </c>
      <c r="AV545" s="36">
        <v>26731.851599562469</v>
      </c>
      <c r="AW545" s="36">
        <v>6755.1655934543014</v>
      </c>
      <c r="AX545" s="36">
        <v>49328.777033539067</v>
      </c>
      <c r="AY545" s="36">
        <v>49557.495640140573</v>
      </c>
    </row>
    <row r="546" spans="1:51" x14ac:dyDescent="0.25">
      <c r="A546" s="34">
        <v>44309</v>
      </c>
      <c r="B546" s="35">
        <v>17</v>
      </c>
      <c r="C546" s="36">
        <v>35308.299808874945</v>
      </c>
      <c r="D546" s="36">
        <v>40043.277742749997</v>
      </c>
      <c r="E546" s="36">
        <v>21192.735822406252</v>
      </c>
      <c r="F546" s="36">
        <v>71442.23082096866</v>
      </c>
      <c r="G546" s="36">
        <v>39445.918377912181</v>
      </c>
      <c r="H546" s="36">
        <v>8864.0340437656305</v>
      </c>
      <c r="I546" s="36">
        <v>30503.832698497656</v>
      </c>
      <c r="J546" s="36">
        <v>137.3539543151856</v>
      </c>
      <c r="K546" s="36">
        <v>20299.87427351563</v>
      </c>
      <c r="L546" s="36">
        <v>11118.575351763096</v>
      </c>
      <c r="M546" s="36">
        <v>40872.056367695783</v>
      </c>
      <c r="N546" s="36">
        <v>17236.094867187498</v>
      </c>
      <c r="O546" s="36">
        <v>49838.496203933508</v>
      </c>
      <c r="P546" s="36">
        <v>3315.8149296629954</v>
      </c>
      <c r="Q546" s="36">
        <v>34.949412345886238</v>
      </c>
      <c r="R546" s="36">
        <v>7033.8811279296988</v>
      </c>
      <c r="S546" s="36">
        <v>55687.368860464572</v>
      </c>
      <c r="T546" s="36">
        <v>19679.739433515631</v>
      </c>
      <c r="U546" s="36">
        <v>10723.1360390625</v>
      </c>
      <c r="V546" s="36">
        <v>75095.885767156229</v>
      </c>
      <c r="W546" s="36">
        <v>5618.8859130859391</v>
      </c>
      <c r="X546" s="36">
        <v>16147.872004979268</v>
      </c>
      <c r="Y546" s="36">
        <v>25040.825236899902</v>
      </c>
      <c r="Z546" s="36">
        <v>197.59237442016595</v>
      </c>
      <c r="AA546" s="36">
        <v>24329.482106265681</v>
      </c>
      <c r="AB546" s="36">
        <v>19460.452582684225</v>
      </c>
      <c r="AC546" s="36">
        <v>33034.620555082234</v>
      </c>
      <c r="AD546" s="36">
        <v>41399.201752968744</v>
      </c>
      <c r="AE546" s="36">
        <v>9088.3604347812798</v>
      </c>
      <c r="AF546" s="36">
        <v>8.8427184466019426</v>
      </c>
      <c r="AG546" s="36">
        <v>24640.719201555548</v>
      </c>
      <c r="AH546" s="36">
        <v>48223.153194593702</v>
      </c>
      <c r="AI546" s="36">
        <v>7558.7545268346221</v>
      </c>
      <c r="AJ546" s="36">
        <v>110.00933056640581</v>
      </c>
      <c r="AK546" s="36">
        <v>5390.4059041078972</v>
      </c>
      <c r="AL546" s="36">
        <v>24356.653721656268</v>
      </c>
      <c r="AM546" s="36">
        <v>17260.697615265668</v>
      </c>
      <c r="AN546" s="36">
        <v>11013.042410656262</v>
      </c>
      <c r="AO546" s="36">
        <v>50439.135239402378</v>
      </c>
      <c r="AP546" s="36">
        <v>829.49949629687501</v>
      </c>
      <c r="AQ546" s="36">
        <v>52098.714229367244</v>
      </c>
      <c r="AR546" s="36">
        <v>60287.20438483599</v>
      </c>
      <c r="AS546" s="36">
        <v>62297.053742187491</v>
      </c>
      <c r="AT546" s="36">
        <v>25086.714461750034</v>
      </c>
      <c r="AU546" s="36">
        <v>59061.287184843735</v>
      </c>
      <c r="AV546" s="36">
        <v>27072.063877687531</v>
      </c>
      <c r="AW546" s="36">
        <v>5972.165270254136</v>
      </c>
      <c r="AX546" s="36">
        <v>49081.790269414108</v>
      </c>
      <c r="AY546" s="36">
        <v>47710.989904156188</v>
      </c>
    </row>
    <row r="547" spans="1:51" x14ac:dyDescent="0.25">
      <c r="A547" s="34">
        <v>44309</v>
      </c>
      <c r="B547" s="35">
        <v>18</v>
      </c>
      <c r="C547" s="36">
        <v>35284.139575406261</v>
      </c>
      <c r="D547" s="36">
        <v>38632.230874499983</v>
      </c>
      <c r="E547" s="36">
        <v>20563.714469843766</v>
      </c>
      <c r="F547" s="36">
        <v>71210.700180968779</v>
      </c>
      <c r="G547" s="36">
        <v>36927.631855888671</v>
      </c>
      <c r="H547" s="36">
        <v>7622.7307961406605</v>
      </c>
      <c r="I547" s="36">
        <v>28954.606241484416</v>
      </c>
      <c r="J547" s="36">
        <v>145.23336791992188</v>
      </c>
      <c r="K547" s="36">
        <v>19820.586901625018</v>
      </c>
      <c r="L547" s="36">
        <v>10155.385926277517</v>
      </c>
      <c r="M547" s="36">
        <v>37823.845073411976</v>
      </c>
      <c r="N547" s="36">
        <v>17104.303058593756</v>
      </c>
      <c r="O547" s="36">
        <v>47298.12588465232</v>
      </c>
      <c r="P547" s="36">
        <v>3184.4041247032878</v>
      </c>
      <c r="Q547" s="36">
        <v>34.56035137176513</v>
      </c>
      <c r="R547" s="36">
        <v>7108.7164926757951</v>
      </c>
      <c r="S547" s="36">
        <v>55346.620426058325</v>
      </c>
      <c r="T547" s="36">
        <v>19643.614047625018</v>
      </c>
      <c r="U547" s="36">
        <v>10298.07478125001</v>
      </c>
      <c r="V547" s="36">
        <v>74756.261293031217</v>
      </c>
      <c r="W547" s="36">
        <v>5237.5582275390698</v>
      </c>
      <c r="X547" s="36">
        <v>15283.065218078124</v>
      </c>
      <c r="Y547" s="36">
        <v>22817.342449766111</v>
      </c>
      <c r="Z547" s="36">
        <v>207.95746780395513</v>
      </c>
      <c r="AA547" s="36">
        <v>23898.457652812562</v>
      </c>
      <c r="AB547" s="36">
        <v>18601.232209244346</v>
      </c>
      <c r="AC547" s="36">
        <v>31775.532650660367</v>
      </c>
      <c r="AD547" s="36">
        <v>41652.62766262504</v>
      </c>
      <c r="AE547" s="36">
        <v>8814.4119916875352</v>
      </c>
      <c r="AF547" s="36">
        <v>8.8427184466019426</v>
      </c>
      <c r="AG547" s="36">
        <v>24499.862375868048</v>
      </c>
      <c r="AH547" s="36">
        <v>49523.087731749998</v>
      </c>
      <c r="AI547" s="36">
        <v>7388.8993911990892</v>
      </c>
      <c r="AJ547" s="36">
        <v>77.516557373048116</v>
      </c>
      <c r="AK547" s="36">
        <v>4630.8523451913425</v>
      </c>
      <c r="AL547" s="36">
        <v>25772.496111015658</v>
      </c>
      <c r="AM547" s="36">
        <v>17638.820467734415</v>
      </c>
      <c r="AN547" s="36">
        <v>10878.359818484376</v>
      </c>
      <c r="AO547" s="36">
        <v>49579.443131449247</v>
      </c>
      <c r="AP547" s="36">
        <v>687.79681397363277</v>
      </c>
      <c r="AQ547" s="36">
        <v>49768.973444984425</v>
      </c>
      <c r="AR547" s="36">
        <v>57410.88735949219</v>
      </c>
      <c r="AS547" s="36">
        <v>62682.104396484363</v>
      </c>
      <c r="AT547" s="36">
        <v>23228.99318015626</v>
      </c>
      <c r="AU547" s="36">
        <v>58437.148146874999</v>
      </c>
      <c r="AV547" s="36">
        <v>28799.659965093746</v>
      </c>
      <c r="AW547" s="36">
        <v>4620.2428797772536</v>
      </c>
      <c r="AX547" s="36">
        <v>49444.977940085941</v>
      </c>
      <c r="AY547" s="36">
        <v>46209.643136515573</v>
      </c>
    </row>
    <row r="548" spans="1:51" x14ac:dyDescent="0.25">
      <c r="A548" s="34">
        <v>44309</v>
      </c>
      <c r="B548" s="35">
        <v>19</v>
      </c>
      <c r="C548" s="36">
        <v>36768.485379890699</v>
      </c>
      <c r="D548" s="36">
        <v>39947.089938906254</v>
      </c>
      <c r="E548" s="36">
        <v>21628.509030328147</v>
      </c>
      <c r="F548" s="36">
        <v>75083.30961209377</v>
      </c>
      <c r="G548" s="36">
        <v>39344.550812937501</v>
      </c>
      <c r="H548" s="36">
        <v>5985.0685734609551</v>
      </c>
      <c r="I548" s="36">
        <v>28214.373774808089</v>
      </c>
      <c r="J548" s="36">
        <v>180.6174240112305</v>
      </c>
      <c r="K548" s="36">
        <v>20053.609695343763</v>
      </c>
      <c r="L548" s="36">
        <v>10029.89709310784</v>
      </c>
      <c r="M548" s="36">
        <v>36370.041927954517</v>
      </c>
      <c r="N548" s="36">
        <v>18206.723828125007</v>
      </c>
      <c r="O548" s="36">
        <v>47838.585692574139</v>
      </c>
      <c r="P548" s="36">
        <v>3501.8264622550969</v>
      </c>
      <c r="Q548" s="36">
        <v>34.379987716674805</v>
      </c>
      <c r="R548" s="36">
        <v>8448.3834155273507</v>
      </c>
      <c r="S548" s="36">
        <v>59755.626403183276</v>
      </c>
      <c r="T548" s="36">
        <v>21313.749270390646</v>
      </c>
      <c r="U548" s="36">
        <v>11404.07001757814</v>
      </c>
      <c r="V548" s="36">
        <v>82983.345077406251</v>
      </c>
      <c r="W548" s="36">
        <v>5183.6539794922001</v>
      </c>
      <c r="X548" s="36">
        <v>15016.956510278851</v>
      </c>
      <c r="Y548" s="36">
        <v>22853.000027996761</v>
      </c>
      <c r="Z548" s="36">
        <v>225.96779922485354</v>
      </c>
      <c r="AA548" s="36">
        <v>25943.880596828163</v>
      </c>
      <c r="AB548" s="36">
        <v>18063.069353289509</v>
      </c>
      <c r="AC548" s="36">
        <v>33756.618261082251</v>
      </c>
      <c r="AD548" s="36">
        <v>47026.006456249997</v>
      </c>
      <c r="AE548" s="36">
        <v>10514.807395578153</v>
      </c>
      <c r="AF548" s="36">
        <v>8.8427184466019426</v>
      </c>
      <c r="AG548" s="36">
        <v>26705.313629336793</v>
      </c>
      <c r="AH548" s="36">
        <v>58130.881464312501</v>
      </c>
      <c r="AI548" s="36">
        <v>8278.9343196827904</v>
      </c>
      <c r="AJ548" s="36">
        <v>65.262173828126024</v>
      </c>
      <c r="AK548" s="36">
        <v>4645.786037980637</v>
      </c>
      <c r="AL548" s="36">
        <v>28971.936169000026</v>
      </c>
      <c r="AM548" s="36">
        <v>19726.922215109393</v>
      </c>
      <c r="AN548" s="36">
        <v>11761.440650312501</v>
      </c>
      <c r="AO548" s="36">
        <v>52647.756263496129</v>
      </c>
      <c r="AP548" s="36">
        <v>825.14915247460942</v>
      </c>
      <c r="AQ548" s="36">
        <v>49286.786252265614</v>
      </c>
      <c r="AR548" s="36">
        <v>58478.705650265598</v>
      </c>
      <c r="AS548" s="36">
        <v>67970.694566406281</v>
      </c>
      <c r="AT548" s="36">
        <v>22102.75584085939</v>
      </c>
      <c r="AU548" s="36">
        <v>61683.973245781257</v>
      </c>
      <c r="AV548" s="36">
        <v>34023.880702937531</v>
      </c>
      <c r="AW548" s="36">
        <v>4976.4555113676943</v>
      </c>
      <c r="AX548" s="36">
        <v>57205.826398902347</v>
      </c>
      <c r="AY548" s="36">
        <v>45712.60756671874</v>
      </c>
    </row>
    <row r="549" spans="1:51" x14ac:dyDescent="0.25">
      <c r="A549" s="34">
        <v>44309</v>
      </c>
      <c r="B549" s="35">
        <v>20</v>
      </c>
      <c r="C549" s="36">
        <v>36957.292727687549</v>
      </c>
      <c r="D549" s="36">
        <v>39905.61506559376</v>
      </c>
      <c r="E549" s="36">
        <v>22723.498799390643</v>
      </c>
      <c r="F549" s="36">
        <v>75802.254216187561</v>
      </c>
      <c r="G549" s="36">
        <v>41226.844600343698</v>
      </c>
      <c r="H549" s="36">
        <v>5282.3591344609513</v>
      </c>
      <c r="I549" s="36">
        <v>27864.594865156767</v>
      </c>
      <c r="J549" s="36">
        <v>190.84466552734369</v>
      </c>
      <c r="K549" s="36">
        <v>20448.937114812543</v>
      </c>
      <c r="L549" s="36">
        <v>9646.2733562431858</v>
      </c>
      <c r="M549" s="36">
        <v>36438.806925059384</v>
      </c>
      <c r="N549" s="36">
        <v>19058.403503906247</v>
      </c>
      <c r="O549" s="36">
        <v>48482.282210839781</v>
      </c>
      <c r="P549" s="36">
        <v>3580.5979067314447</v>
      </c>
      <c r="Q549" s="36">
        <v>34.570667266845696</v>
      </c>
      <c r="R549" s="36">
        <v>8979.0782690429678</v>
      </c>
      <c r="S549" s="36">
        <v>62293.1451482146</v>
      </c>
      <c r="T549" s="36">
        <v>21636.387423734381</v>
      </c>
      <c r="U549" s="36">
        <v>12166.497910156262</v>
      </c>
      <c r="V549" s="36">
        <v>86411.724034687475</v>
      </c>
      <c r="W549" s="36">
        <v>5154.7250488281416</v>
      </c>
      <c r="X549" s="36">
        <v>15786.289741899958</v>
      </c>
      <c r="Y549" s="36">
        <v>22076.368628981232</v>
      </c>
      <c r="Z549" s="36">
        <v>238.37704818725587</v>
      </c>
      <c r="AA549" s="36">
        <v>26568.254035585902</v>
      </c>
      <c r="AB549" s="36">
        <v>17237.180422017496</v>
      </c>
      <c r="AC549" s="36">
        <v>34655.757476582272</v>
      </c>
      <c r="AD549" s="36">
        <v>50077.20180043752</v>
      </c>
      <c r="AE549" s="36">
        <v>11362.096909867229</v>
      </c>
      <c r="AF549" s="36">
        <v>8.8427184466019426</v>
      </c>
      <c r="AG549" s="36">
        <v>27996.110308243067</v>
      </c>
      <c r="AH549" s="36">
        <v>61378.08302531251</v>
      </c>
      <c r="AI549" s="36">
        <v>8787.6394531250116</v>
      </c>
      <c r="AJ549" s="36">
        <v>61.657317871093198</v>
      </c>
      <c r="AK549" s="36">
        <v>4777.32675195313</v>
      </c>
      <c r="AL549" s="36">
        <v>30390.584679671876</v>
      </c>
      <c r="AM549" s="36">
        <v>20071.97170578127</v>
      </c>
      <c r="AN549" s="36">
        <v>12280.230457875003</v>
      </c>
      <c r="AO549" s="36">
        <v>54010.349864578166</v>
      </c>
      <c r="AP549" s="36">
        <v>883.09123229980469</v>
      </c>
      <c r="AQ549" s="36">
        <v>47940.299277179634</v>
      </c>
      <c r="AR549" s="36">
        <v>59628.709886421791</v>
      </c>
      <c r="AS549" s="36">
        <v>70956.85849218753</v>
      </c>
      <c r="AT549" s="36">
        <v>21176.020744374997</v>
      </c>
      <c r="AU549" s="36">
        <v>62495.711220875019</v>
      </c>
      <c r="AV549" s="36">
        <v>35942.123822968781</v>
      </c>
      <c r="AW549" s="36">
        <v>5442.937016575348</v>
      </c>
      <c r="AX549" s="36">
        <v>60893.575087941412</v>
      </c>
      <c r="AY549" s="36">
        <v>44084.905267703252</v>
      </c>
    </row>
    <row r="550" spans="1:51" x14ac:dyDescent="0.25">
      <c r="A550" s="34">
        <v>44309</v>
      </c>
      <c r="B550" s="35">
        <v>21</v>
      </c>
      <c r="C550" s="36">
        <v>35712.425478453115</v>
      </c>
      <c r="D550" s="36">
        <v>38516.835597687466</v>
      </c>
      <c r="E550" s="36">
        <v>22219.072765171888</v>
      </c>
      <c r="F550" s="36">
        <v>73669.167708406225</v>
      </c>
      <c r="G550" s="36">
        <v>39812.068434312467</v>
      </c>
      <c r="H550" s="36">
        <v>5462.4491511484694</v>
      </c>
      <c r="I550" s="36">
        <v>26630.69615507963</v>
      </c>
      <c r="J550" s="36">
        <v>177.24893188476568</v>
      </c>
      <c r="K550" s="36">
        <v>19754.84968525001</v>
      </c>
      <c r="L550" s="36">
        <v>9192.2421337641936</v>
      </c>
      <c r="M550" s="36">
        <v>35838.747139074178</v>
      </c>
      <c r="N550" s="36">
        <v>18523.4057421875</v>
      </c>
      <c r="O550" s="36">
        <v>47237.993771456961</v>
      </c>
      <c r="P550" s="36">
        <v>3464.1611829218746</v>
      </c>
      <c r="Q550" s="36">
        <v>34.928151130676284</v>
      </c>
      <c r="R550" s="36">
        <v>8776.6339594726724</v>
      </c>
      <c r="S550" s="36">
        <v>60294.581809636467</v>
      </c>
      <c r="T550" s="36">
        <v>20929.075831765636</v>
      </c>
      <c r="U550" s="36">
        <v>12023.522794921881</v>
      </c>
      <c r="V550" s="36">
        <v>83806.296612593796</v>
      </c>
      <c r="W550" s="36">
        <v>5042.7026855468903</v>
      </c>
      <c r="X550" s="36">
        <v>15421.7171393838</v>
      </c>
      <c r="Y550" s="36">
        <v>21481.500003128433</v>
      </c>
      <c r="Z550" s="36">
        <v>177.41538589477537</v>
      </c>
      <c r="AA550" s="36">
        <v>25222.700716062511</v>
      </c>
      <c r="AB550" s="36">
        <v>16616.25534227951</v>
      </c>
      <c r="AC550" s="36">
        <v>33708.107959254194</v>
      </c>
      <c r="AD550" s="36">
        <v>49118.158480531216</v>
      </c>
      <c r="AE550" s="36">
        <v>10920.234250742213</v>
      </c>
      <c r="AF550" s="36">
        <v>8.8427184466019426</v>
      </c>
      <c r="AG550" s="36">
        <v>26831.849616055551</v>
      </c>
      <c r="AH550" s="36">
        <v>59851.514175437471</v>
      </c>
      <c r="AI550" s="36">
        <v>8587.7463378906305</v>
      </c>
      <c r="AJ550" s="36">
        <v>67.216128662110023</v>
      </c>
      <c r="AK550" s="36">
        <v>4659.9283105468794</v>
      </c>
      <c r="AL550" s="36">
        <v>29611.107067859371</v>
      </c>
      <c r="AM550" s="36">
        <v>18926.47867210941</v>
      </c>
      <c r="AN550" s="36">
        <v>12278.375034624998</v>
      </c>
      <c r="AO550" s="36">
        <v>51855.501920425777</v>
      </c>
      <c r="AP550" s="36">
        <v>850.83253479003906</v>
      </c>
      <c r="AQ550" s="36">
        <v>46257.80268624219</v>
      </c>
      <c r="AR550" s="36">
        <v>57502.903850398485</v>
      </c>
      <c r="AS550" s="36">
        <v>69057.24350390624</v>
      </c>
      <c r="AT550" s="36">
        <v>20165.927974203118</v>
      </c>
      <c r="AU550" s="36">
        <v>60496.438304937481</v>
      </c>
      <c r="AV550" s="36">
        <v>35447.930657968791</v>
      </c>
      <c r="AW550" s="36">
        <v>5352.5667758059008</v>
      </c>
      <c r="AX550" s="36">
        <v>59407.023318050786</v>
      </c>
      <c r="AY550" s="36">
        <v>42152.147083656222</v>
      </c>
    </row>
    <row r="551" spans="1:51" x14ac:dyDescent="0.25">
      <c r="A551" s="34">
        <v>44309</v>
      </c>
      <c r="B551" s="35">
        <v>22</v>
      </c>
      <c r="C551" s="36">
        <v>33269.914723687485</v>
      </c>
      <c r="D551" s="36">
        <v>37005.32725090623</v>
      </c>
      <c r="E551" s="36">
        <v>20900.563677500013</v>
      </c>
      <c r="F551" s="36">
        <v>69186.189659562442</v>
      </c>
      <c r="G551" s="36">
        <v>37535.932922749998</v>
      </c>
      <c r="H551" s="36">
        <v>5612.9833983984581</v>
      </c>
      <c r="I551" s="36">
        <v>25028.840336022997</v>
      </c>
      <c r="J551" s="36">
        <v>168.4258537292481</v>
      </c>
      <c r="K551" s="36">
        <v>18975.062725421889</v>
      </c>
      <c r="L551" s="36">
        <v>8583.5616265589579</v>
      </c>
      <c r="M551" s="36">
        <v>35451.703807228361</v>
      </c>
      <c r="N551" s="36">
        <v>17730.655242187502</v>
      </c>
      <c r="O551" s="36">
        <v>44612.577344050689</v>
      </c>
      <c r="P551" s="36">
        <v>3288.6586982236331</v>
      </c>
      <c r="Q551" s="36">
        <v>34.587991714477539</v>
      </c>
      <c r="R551" s="36">
        <v>8359.0303002929868</v>
      </c>
      <c r="S551" s="36">
        <v>57803.098338620832</v>
      </c>
      <c r="T551" s="36">
        <v>19596.450969710957</v>
      </c>
      <c r="U551" s="36">
        <v>11269.206974609382</v>
      </c>
      <c r="V551" s="36">
        <v>79737.293070718719</v>
      </c>
      <c r="W551" s="36">
        <v>5023.5101562499985</v>
      </c>
      <c r="X551" s="36">
        <v>14716.375201673822</v>
      </c>
      <c r="Y551" s="36">
        <v>21253.755630357235</v>
      </c>
      <c r="Z551" s="36">
        <v>143.72112197875975</v>
      </c>
      <c r="AA551" s="36">
        <v>23845.149940554667</v>
      </c>
      <c r="AB551" s="36">
        <v>15618.680846833389</v>
      </c>
      <c r="AC551" s="36">
        <v>32212.659775222877</v>
      </c>
      <c r="AD551" s="36">
        <v>43286.268120343753</v>
      </c>
      <c r="AE551" s="36">
        <v>10951.460855664089</v>
      </c>
      <c r="AF551" s="36">
        <v>8.8427184466019426</v>
      </c>
      <c r="AG551" s="36">
        <v>25535.658890024297</v>
      </c>
      <c r="AH551" s="36">
        <v>57080.658459437473</v>
      </c>
      <c r="AI551" s="36">
        <v>8139.6546386718919</v>
      </c>
      <c r="AJ551" s="36">
        <v>68.792643066405745</v>
      </c>
      <c r="AK551" s="36">
        <v>4494.2893281250008</v>
      </c>
      <c r="AL551" s="36">
        <v>28335.132986999997</v>
      </c>
      <c r="AM551" s="36">
        <v>18174.607457765662</v>
      </c>
      <c r="AN551" s="36">
        <v>11776.55266225</v>
      </c>
      <c r="AO551" s="36">
        <v>49479.424993035202</v>
      </c>
      <c r="AP551" s="36">
        <v>846.63616943359375</v>
      </c>
      <c r="AQ551" s="36">
        <v>44143.18477119528</v>
      </c>
      <c r="AR551" s="36">
        <v>55000.628488328111</v>
      </c>
      <c r="AS551" s="36">
        <v>65697.945144531273</v>
      </c>
      <c r="AT551" s="36">
        <v>20005.400934687517</v>
      </c>
      <c r="AU551" s="36">
        <v>57478.310300749996</v>
      </c>
      <c r="AV551" s="36">
        <v>33812.784776874978</v>
      </c>
      <c r="AW551" s="36">
        <v>5051.9999357758315</v>
      </c>
      <c r="AX551" s="36">
        <v>56801.008806511738</v>
      </c>
      <c r="AY551" s="36">
        <v>39863.843657796904</v>
      </c>
    </row>
    <row r="552" spans="1:51" x14ac:dyDescent="0.25">
      <c r="A552" s="34">
        <v>44309</v>
      </c>
      <c r="B552" s="35">
        <v>23</v>
      </c>
      <c r="C552" s="36">
        <v>29717.669933671845</v>
      </c>
      <c r="D552" s="36">
        <v>34626.602801906243</v>
      </c>
      <c r="E552" s="36">
        <v>19505.916608484415</v>
      </c>
      <c r="F552" s="36">
        <v>62412.718916499936</v>
      </c>
      <c r="G552" s="36">
        <v>33786.35768615624</v>
      </c>
      <c r="H552" s="36">
        <v>5939.4691774921976</v>
      </c>
      <c r="I552" s="36">
        <v>23092.095941017124</v>
      </c>
      <c r="J552" s="36">
        <v>160.12119293212879</v>
      </c>
      <c r="K552" s="36">
        <v>17598.27753426565</v>
      </c>
      <c r="L552" s="36">
        <v>8195.4686408456182</v>
      </c>
      <c r="M552" s="36">
        <v>34627.628992081438</v>
      </c>
      <c r="N552" s="36">
        <v>16267.946046874999</v>
      </c>
      <c r="O552" s="36">
        <v>41275.275873792911</v>
      </c>
      <c r="P552" s="36">
        <v>3068.4462486738303</v>
      </c>
      <c r="Q552" s="36">
        <v>34.931664466857917</v>
      </c>
      <c r="R552" s="36">
        <v>7567.710089843752</v>
      </c>
      <c r="S552" s="36">
        <v>53549.936185513514</v>
      </c>
      <c r="T552" s="36">
        <v>17674.892269085944</v>
      </c>
      <c r="U552" s="36">
        <v>10173.72063085938</v>
      </c>
      <c r="V552" s="36">
        <v>72826.618850531217</v>
      </c>
      <c r="W552" s="36">
        <v>4770.8686767578201</v>
      </c>
      <c r="X552" s="36">
        <v>13775.063704992172</v>
      </c>
      <c r="Y552" s="36">
        <v>20477.230759669372</v>
      </c>
      <c r="Z552" s="36">
        <v>137.48592163085945</v>
      </c>
      <c r="AA552" s="36">
        <v>21665.695877859383</v>
      </c>
      <c r="AB552" s="36">
        <v>14734.123520541607</v>
      </c>
      <c r="AC552" s="36">
        <v>29430.301166504112</v>
      </c>
      <c r="AD552" s="36">
        <v>30710.265912437517</v>
      </c>
      <c r="AE552" s="36">
        <v>10586.866022531287</v>
      </c>
      <c r="AF552" s="36">
        <v>8.8427184466019426</v>
      </c>
      <c r="AG552" s="36">
        <v>23244.361654461813</v>
      </c>
      <c r="AH552" s="36">
        <v>53080.685513281271</v>
      </c>
      <c r="AI552" s="36">
        <v>7492.8987792968801</v>
      </c>
      <c r="AJ552" s="36">
        <v>59.141979736328963</v>
      </c>
      <c r="AK552" s="36">
        <v>4146.5630888671885</v>
      </c>
      <c r="AL552" s="36">
        <v>26185.142749296891</v>
      </c>
      <c r="AM552" s="36">
        <v>16571.280097468771</v>
      </c>
      <c r="AN552" s="36">
        <v>11028.645611109379</v>
      </c>
      <c r="AO552" s="36">
        <v>46190.076410878894</v>
      </c>
      <c r="AP552" s="36">
        <v>913.28582763671875</v>
      </c>
      <c r="AQ552" s="36">
        <v>41289.849123566368</v>
      </c>
      <c r="AR552" s="36">
        <v>51457.234856445284</v>
      </c>
      <c r="AS552" s="36">
        <v>60430.18064257814</v>
      </c>
      <c r="AT552" s="36">
        <v>18564.447885484344</v>
      </c>
      <c r="AU552" s="36">
        <v>52553.255858968834</v>
      </c>
      <c r="AV552" s="36">
        <v>30405.539804343734</v>
      </c>
      <c r="AW552" s="36">
        <v>5701.3361544375748</v>
      </c>
      <c r="AX552" s="36">
        <v>52030.72933036332</v>
      </c>
      <c r="AY552" s="36">
        <v>37075.661262031295</v>
      </c>
    </row>
    <row r="553" spans="1:51" x14ac:dyDescent="0.25">
      <c r="A553" s="34">
        <v>44309</v>
      </c>
      <c r="B553" s="35">
        <v>24</v>
      </c>
      <c r="C553" s="36">
        <v>26114.954605546936</v>
      </c>
      <c r="D553" s="36">
        <v>31421.602723374999</v>
      </c>
      <c r="E553" s="36">
        <v>17724.046482984402</v>
      </c>
      <c r="F553" s="36">
        <v>54699.732729625001</v>
      </c>
      <c r="G553" s="36">
        <v>29484.308613921894</v>
      </c>
      <c r="H553" s="36">
        <v>5333.8840300625134</v>
      </c>
      <c r="I553" s="36">
        <v>21138.365806062022</v>
      </c>
      <c r="J553" s="36">
        <v>128.1618442535401</v>
      </c>
      <c r="K553" s="36">
        <v>15904.137917000024</v>
      </c>
      <c r="L553" s="36">
        <v>7652.9675489011543</v>
      </c>
      <c r="M553" s="36">
        <v>32815.71190827914</v>
      </c>
      <c r="N553" s="36">
        <v>14887.683244140628</v>
      </c>
      <c r="O553" s="36">
        <v>37363.236369066333</v>
      </c>
      <c r="P553" s="36">
        <v>2735.5049445507834</v>
      </c>
      <c r="Q553" s="36">
        <v>34.442159652709961</v>
      </c>
      <c r="R553" s="36">
        <v>6625.3200488281318</v>
      </c>
      <c r="S553" s="36">
        <v>47461.081165886426</v>
      </c>
      <c r="T553" s="36">
        <v>15640.836791945329</v>
      </c>
      <c r="U553" s="36">
        <v>8905.0270957031316</v>
      </c>
      <c r="V553" s="36">
        <v>66103.650877343694</v>
      </c>
      <c r="W553" s="36">
        <v>4276.8717773437602</v>
      </c>
      <c r="X553" s="36">
        <v>12359.257903892614</v>
      </c>
      <c r="Y553" s="36">
        <v>20086.202817808491</v>
      </c>
      <c r="Z553" s="36">
        <v>155.61449401855469</v>
      </c>
      <c r="AA553" s="36">
        <v>18513.869322273418</v>
      </c>
      <c r="AB553" s="36">
        <v>13661.562067909663</v>
      </c>
      <c r="AC553" s="36">
        <v>26373.881409488509</v>
      </c>
      <c r="AD553" s="36">
        <v>37685.13575500001</v>
      </c>
      <c r="AE553" s="36">
        <v>9880.1281990625412</v>
      </c>
      <c r="AF553" s="36">
        <v>8.8427184466019426</v>
      </c>
      <c r="AG553" s="36">
        <v>20334.447208086811</v>
      </c>
      <c r="AH553" s="36">
        <v>42957.661659343728</v>
      </c>
      <c r="AI553" s="36">
        <v>6542.9766845703189</v>
      </c>
      <c r="AJ553" s="36">
        <v>57.323760742188071</v>
      </c>
      <c r="AK553" s="36">
        <v>3996.7736699218808</v>
      </c>
      <c r="AL553" s="36">
        <v>23233.227701531276</v>
      </c>
      <c r="AM553" s="36">
        <v>14367.713375140682</v>
      </c>
      <c r="AN553" s="36">
        <v>10363.064665968757</v>
      </c>
      <c r="AO553" s="36">
        <v>42132.770600679709</v>
      </c>
      <c r="AP553" s="36">
        <v>897.42686462402344</v>
      </c>
      <c r="AQ553" s="36">
        <v>38151.783986652365</v>
      </c>
      <c r="AR553" s="36">
        <v>46484.50692262502</v>
      </c>
      <c r="AS553" s="36">
        <v>53653.641417968756</v>
      </c>
      <c r="AT553" s="36">
        <v>17950.563546421876</v>
      </c>
      <c r="AU553" s="36">
        <v>46729.676944187515</v>
      </c>
      <c r="AV553" s="36">
        <v>18866.924841437489</v>
      </c>
      <c r="AW553" s="36">
        <v>17548.473938441344</v>
      </c>
      <c r="AX553" s="36">
        <v>45833.147848992179</v>
      </c>
      <c r="AY553" s="36">
        <v>34044.017032453216</v>
      </c>
    </row>
    <row r="554" spans="1:51" x14ac:dyDescent="0.25">
      <c r="A554" s="34">
        <v>44310</v>
      </c>
      <c r="B554" s="35">
        <v>1</v>
      </c>
      <c r="C554" s="36">
        <v>22964.14657387495</v>
      </c>
      <c r="D554" s="36">
        <v>27866.016589906256</v>
      </c>
      <c r="E554" s="36">
        <v>15040.256806687514</v>
      </c>
      <c r="F554" s="36">
        <v>47544.68720778128</v>
      </c>
      <c r="G554" s="36">
        <v>24150.023409078145</v>
      </c>
      <c r="H554" s="36">
        <v>5167.6518407578269</v>
      </c>
      <c r="I554" s="36">
        <v>18927.567025858938</v>
      </c>
      <c r="J554" s="36">
        <v>115.4196834564209</v>
      </c>
      <c r="K554" s="36">
        <v>14018.87196722656</v>
      </c>
      <c r="L554" s="36">
        <v>6634.2045272617479</v>
      </c>
      <c r="M554" s="36">
        <v>31594.067173269032</v>
      </c>
      <c r="N554" s="36">
        <v>13505.218673828143</v>
      </c>
      <c r="O554" s="36">
        <v>33431.923538468654</v>
      </c>
      <c r="P554" s="36">
        <v>2439.0880378750016</v>
      </c>
      <c r="Q554" s="36">
        <v>33.643768310546882</v>
      </c>
      <c r="R554" s="36">
        <v>5750.071059082029</v>
      </c>
      <c r="S554" s="36">
        <v>41581.185206573966</v>
      </c>
      <c r="T554" s="36">
        <v>13918.333109773441</v>
      </c>
      <c r="U554" s="36">
        <v>7724.2599443359395</v>
      </c>
      <c r="V554" s="36">
        <v>55977.894300624968</v>
      </c>
      <c r="W554" s="36">
        <v>3968.4699707031396</v>
      </c>
      <c r="X554" s="36">
        <v>11213.090828500995</v>
      </c>
      <c r="Y554" s="36">
        <v>19186.461499899247</v>
      </c>
      <c r="Z554" s="36">
        <v>142.1100112915037</v>
      </c>
      <c r="AA554" s="36">
        <v>15255.583012515639</v>
      </c>
      <c r="AB554" s="36">
        <v>12650.992698634018</v>
      </c>
      <c r="AC554" s="36">
        <v>23078.902384550984</v>
      </c>
      <c r="AD554" s="36">
        <v>32446.480825718703</v>
      </c>
      <c r="AE554" s="36">
        <v>9148.6898560547179</v>
      </c>
      <c r="AF554" s="36">
        <v>8.8427184466019426</v>
      </c>
      <c r="AG554" s="36">
        <v>17442.01962936806</v>
      </c>
      <c r="AH554" s="36">
        <v>36975.637941374996</v>
      </c>
      <c r="AI554" s="36">
        <v>5544.0597656250111</v>
      </c>
      <c r="AJ554" s="36">
        <v>49.381311279297705</v>
      </c>
      <c r="AK554" s="36">
        <v>3875.5332353515719</v>
      </c>
      <c r="AL554" s="36">
        <v>20276.565023140636</v>
      </c>
      <c r="AM554" s="36">
        <v>12242.990355171898</v>
      </c>
      <c r="AN554" s="36">
        <v>9089.2533574218905</v>
      </c>
      <c r="AO554" s="36">
        <v>37221.109568941392</v>
      </c>
      <c r="AP554" s="36">
        <v>822.17158508300781</v>
      </c>
      <c r="AQ554" s="36">
        <v>34984.349995081975</v>
      </c>
      <c r="AR554" s="36">
        <v>41350.582788898515</v>
      </c>
      <c r="AS554" s="36">
        <v>46497.662230468777</v>
      </c>
      <c r="AT554" s="36">
        <v>16732.369219546861</v>
      </c>
      <c r="AU554" s="36">
        <v>41440.713903234377</v>
      </c>
      <c r="AV554" s="36">
        <v>17231.709784281265</v>
      </c>
      <c r="AW554" s="36">
        <v>13670.739618747903</v>
      </c>
      <c r="AX554" s="36">
        <v>39198.493149199225</v>
      </c>
      <c r="AY554" s="36">
        <v>31086.94728803129</v>
      </c>
    </row>
    <row r="555" spans="1:51" x14ac:dyDescent="0.25">
      <c r="A555" s="34">
        <v>44310</v>
      </c>
      <c r="B555" s="35">
        <v>2</v>
      </c>
      <c r="C555" s="36">
        <v>20705.553802671897</v>
      </c>
      <c r="D555" s="36">
        <v>24826.352913703136</v>
      </c>
      <c r="E555" s="36">
        <v>13051.379807156287</v>
      </c>
      <c r="F555" s="36">
        <v>42370.531017296875</v>
      </c>
      <c r="G555" s="36">
        <v>20693.061173093785</v>
      </c>
      <c r="H555" s="36">
        <v>5239.333201632835</v>
      </c>
      <c r="I555" s="36">
        <v>17367.644878388204</v>
      </c>
      <c r="J555" s="36">
        <v>103.6667346954346</v>
      </c>
      <c r="K555" s="36">
        <v>12406.023127046903</v>
      </c>
      <c r="L555" s="36">
        <v>5808.1012832987235</v>
      </c>
      <c r="M555" s="36">
        <v>30166.578367039376</v>
      </c>
      <c r="N555" s="36">
        <v>12049.858771484389</v>
      </c>
      <c r="O555" s="36">
        <v>30292.089736339734</v>
      </c>
      <c r="P555" s="36">
        <v>2346.9461849462896</v>
      </c>
      <c r="Q555" s="36">
        <v>32.842259407043464</v>
      </c>
      <c r="R555" s="36">
        <v>4913.477179687502</v>
      </c>
      <c r="S555" s="36">
        <v>35899.489917511455</v>
      </c>
      <c r="T555" s="36">
        <v>12350.327458554701</v>
      </c>
      <c r="U555" s="36">
        <v>6980.7022968750107</v>
      </c>
      <c r="V555" s="36">
        <v>49477.515692875</v>
      </c>
      <c r="W555" s="36">
        <v>3924.373437500009</v>
      </c>
      <c r="X555" s="36">
        <v>9901.6028118232625</v>
      </c>
      <c r="Y555" s="36">
        <v>18293.661106930416</v>
      </c>
      <c r="Z555" s="36">
        <v>146.43402954101566</v>
      </c>
      <c r="AA555" s="36">
        <v>12715.93309590627</v>
      </c>
      <c r="AB555" s="36">
        <v>12081.728892359306</v>
      </c>
      <c r="AC555" s="36">
        <v>20993.088531738482</v>
      </c>
      <c r="AD555" s="36">
        <v>28005.297878781257</v>
      </c>
      <c r="AE555" s="36">
        <v>7883.9195970390765</v>
      </c>
      <c r="AF555" s="36">
        <v>8.8427184466019426</v>
      </c>
      <c r="AG555" s="36">
        <v>15100.294659243049</v>
      </c>
      <c r="AH555" s="36">
        <v>31446.875700187542</v>
      </c>
      <c r="AI555" s="36">
        <v>4729.3645263671906</v>
      </c>
      <c r="AJ555" s="36">
        <v>51.803201660157271</v>
      </c>
      <c r="AK555" s="36">
        <v>3490.2162724609498</v>
      </c>
      <c r="AL555" s="36">
        <v>17721.371903500029</v>
      </c>
      <c r="AM555" s="36">
        <v>10142.564303367182</v>
      </c>
      <c r="AN555" s="36">
        <v>8430.3220792812626</v>
      </c>
      <c r="AO555" s="36">
        <v>32973.187517652354</v>
      </c>
      <c r="AP555" s="36">
        <v>811.64657592773438</v>
      </c>
      <c r="AQ555" s="36">
        <v>32565.397720519519</v>
      </c>
      <c r="AR555" s="36">
        <v>36861.308525960951</v>
      </c>
      <c r="AS555" s="36">
        <v>40232.880644531273</v>
      </c>
      <c r="AT555" s="36">
        <v>15715.313393546898</v>
      </c>
      <c r="AU555" s="36">
        <v>37015.797945812534</v>
      </c>
      <c r="AV555" s="36">
        <v>17789.361550406247</v>
      </c>
      <c r="AW555" s="36">
        <v>8439.3969203954166</v>
      </c>
      <c r="AX555" s="36">
        <v>33517.892331730465</v>
      </c>
      <c r="AY555" s="36">
        <v>28892.418644187528</v>
      </c>
    </row>
    <row r="556" spans="1:51" x14ac:dyDescent="0.25">
      <c r="A556" s="34">
        <v>44310</v>
      </c>
      <c r="B556" s="35">
        <v>3</v>
      </c>
      <c r="C556" s="36">
        <v>19358.726339750017</v>
      </c>
      <c r="D556" s="36">
        <v>22664.071220484369</v>
      </c>
      <c r="E556" s="36">
        <v>11830.516472289069</v>
      </c>
      <c r="F556" s="36">
        <v>38878.843568296907</v>
      </c>
      <c r="G556" s="36">
        <v>18040.273562390659</v>
      </c>
      <c r="H556" s="36">
        <v>5166.1695301250202</v>
      </c>
      <c r="I556" s="36">
        <v>16152.640386867701</v>
      </c>
      <c r="J556" s="36">
        <v>96.040010452270593</v>
      </c>
      <c r="K556" s="36">
        <v>11291.579979515638</v>
      </c>
      <c r="L556" s="36">
        <v>5614.1354086074407</v>
      </c>
      <c r="M556" s="36">
        <v>28885.508155802036</v>
      </c>
      <c r="N556" s="36">
        <v>11090.558644531271</v>
      </c>
      <c r="O556" s="36">
        <v>28121.927119246018</v>
      </c>
      <c r="P556" s="36">
        <v>2150.7089380810567</v>
      </c>
      <c r="Q556" s="36">
        <v>32.413240432739258</v>
      </c>
      <c r="R556" s="36">
        <v>4304.0413488769545</v>
      </c>
      <c r="S556" s="36">
        <v>31907.822797448927</v>
      </c>
      <c r="T556" s="36">
        <v>11346.442325445332</v>
      </c>
      <c r="U556" s="36">
        <v>6559.5697529296995</v>
      </c>
      <c r="V556" s="36">
        <v>44765.198038703165</v>
      </c>
      <c r="W556" s="36">
        <v>3892.8577392578286</v>
      </c>
      <c r="X556" s="36">
        <v>9264.993847048856</v>
      </c>
      <c r="Y556" s="36">
        <v>17735.860440204073</v>
      </c>
      <c r="Z556" s="36">
        <v>134.92675292968755</v>
      </c>
      <c r="AA556" s="36">
        <v>10253.523603343725</v>
      </c>
      <c r="AB556" s="36">
        <v>11600.532287068922</v>
      </c>
      <c r="AC556" s="36">
        <v>19266.358299941625</v>
      </c>
      <c r="AD556" s="36">
        <v>24660.130863750015</v>
      </c>
      <c r="AE556" s="36">
        <v>7407.9620114687723</v>
      </c>
      <c r="AF556" s="36">
        <v>8.8427184466019426</v>
      </c>
      <c r="AG556" s="36">
        <v>13348.385795336811</v>
      </c>
      <c r="AH556" s="36">
        <v>27682.616266750018</v>
      </c>
      <c r="AI556" s="36">
        <v>4082.3803955078201</v>
      </c>
      <c r="AJ556" s="36">
        <v>51.068228759766072</v>
      </c>
      <c r="AK556" s="36">
        <v>3428.58851708984</v>
      </c>
      <c r="AL556" s="36">
        <v>15571.23610948438</v>
      </c>
      <c r="AM556" s="36">
        <v>8566.9602726719131</v>
      </c>
      <c r="AN556" s="36">
        <v>7933.7147915625101</v>
      </c>
      <c r="AO556" s="36">
        <v>29515.498819781264</v>
      </c>
      <c r="AP556" s="36">
        <v>800.49906921386719</v>
      </c>
      <c r="AQ556" s="36">
        <v>30667.231012230495</v>
      </c>
      <c r="AR556" s="36">
        <v>33268.147507152353</v>
      </c>
      <c r="AS556" s="36">
        <v>35517.869666015649</v>
      </c>
      <c r="AT556" s="36">
        <v>15291.512663250023</v>
      </c>
      <c r="AU556" s="36">
        <v>34033.718531906314</v>
      </c>
      <c r="AV556" s="36">
        <v>11689.731430249989</v>
      </c>
      <c r="AW556" s="36">
        <v>10201.445277031231</v>
      </c>
      <c r="AX556" s="36">
        <v>29096.478463894538</v>
      </c>
      <c r="AY556" s="36">
        <v>27441.89436985162</v>
      </c>
    </row>
    <row r="557" spans="1:51" x14ac:dyDescent="0.25">
      <c r="A557" s="34">
        <v>44310</v>
      </c>
      <c r="B557" s="35">
        <v>4</v>
      </c>
      <c r="C557" s="36">
        <v>18673.336420406278</v>
      </c>
      <c r="D557" s="36">
        <v>21246.605155234338</v>
      </c>
      <c r="E557" s="36">
        <v>11170.977417851571</v>
      </c>
      <c r="F557" s="36">
        <v>36941.042398500031</v>
      </c>
      <c r="G557" s="36">
        <v>17021.417770703149</v>
      </c>
      <c r="H557" s="36">
        <v>4751.503740171891</v>
      </c>
      <c r="I557" s="36">
        <v>15553.97004808452</v>
      </c>
      <c r="J557" s="36">
        <v>87.346305847167997</v>
      </c>
      <c r="K557" s="36">
        <v>10712.358501320328</v>
      </c>
      <c r="L557" s="36">
        <v>4858.5717071063555</v>
      </c>
      <c r="M557" s="36">
        <v>28219.295600192585</v>
      </c>
      <c r="N557" s="36">
        <v>8423.7129316406281</v>
      </c>
      <c r="O557" s="36">
        <v>26850.566109246007</v>
      </c>
      <c r="P557" s="36">
        <v>1976.7618437607412</v>
      </c>
      <c r="Q557" s="36">
        <v>32.231240272521973</v>
      </c>
      <c r="R557" s="36">
        <v>4022.7211013183592</v>
      </c>
      <c r="S557" s="36">
        <v>29213.687428636465</v>
      </c>
      <c r="T557" s="36">
        <v>10983.333950085951</v>
      </c>
      <c r="U557" s="36">
        <v>6316.9024140625097</v>
      </c>
      <c r="V557" s="36">
        <v>40365.809989937508</v>
      </c>
      <c r="W557" s="36">
        <v>3662.8711914062505</v>
      </c>
      <c r="X557" s="36">
        <v>8825.7359826746251</v>
      </c>
      <c r="Y557" s="36">
        <v>17126.387581895175</v>
      </c>
      <c r="Z557" s="36">
        <v>212.35965988159182</v>
      </c>
      <c r="AA557" s="36">
        <v>9044.0130681484534</v>
      </c>
      <c r="AB557" s="36">
        <v>11374.27561024754</v>
      </c>
      <c r="AC557" s="36">
        <v>18556.814509972864</v>
      </c>
      <c r="AD557" s="36">
        <v>22691.641828109383</v>
      </c>
      <c r="AE557" s="36">
        <v>7091.8053377187744</v>
      </c>
      <c r="AF557" s="36">
        <v>8.8427184466019426</v>
      </c>
      <c r="AG557" s="36">
        <v>12356.398976711806</v>
      </c>
      <c r="AH557" s="36">
        <v>26003.029463843744</v>
      </c>
      <c r="AI557" s="36">
        <v>3690.895825195319</v>
      </c>
      <c r="AJ557" s="36">
        <v>54.647899169921999</v>
      </c>
      <c r="AK557" s="36">
        <v>3362.4932788085971</v>
      </c>
      <c r="AL557" s="36">
        <v>14126.476994835959</v>
      </c>
      <c r="AM557" s="36">
        <v>7728.8231944297158</v>
      </c>
      <c r="AN557" s="36">
        <v>7343.0508296562693</v>
      </c>
      <c r="AO557" s="36">
        <v>27280.489828367205</v>
      </c>
      <c r="AP557" s="36">
        <v>673.52473449707031</v>
      </c>
      <c r="AQ557" s="36">
        <v>29719.64858941796</v>
      </c>
      <c r="AR557" s="36">
        <v>31300.169403418007</v>
      </c>
      <c r="AS557" s="36">
        <v>32499.847120117192</v>
      </c>
      <c r="AT557" s="36">
        <v>14877.076559296902</v>
      </c>
      <c r="AU557" s="36">
        <v>32583.924103265676</v>
      </c>
      <c r="AV557" s="36">
        <v>10012.102571765628</v>
      </c>
      <c r="AW557" s="36">
        <v>8520.5484247805416</v>
      </c>
      <c r="AX557" s="36">
        <v>26470.299545005888</v>
      </c>
      <c r="AY557" s="36">
        <v>26748.173339921912</v>
      </c>
    </row>
    <row r="558" spans="1:51" x14ac:dyDescent="0.25">
      <c r="A558" s="34">
        <v>44310</v>
      </c>
      <c r="B558" s="35">
        <v>5</v>
      </c>
      <c r="C558" s="36">
        <v>18159.936684078159</v>
      </c>
      <c r="D558" s="36">
        <v>20235.690274546865</v>
      </c>
      <c r="E558" s="36">
        <v>10790.364912078147</v>
      </c>
      <c r="F558" s="36">
        <v>35928.889365062525</v>
      </c>
      <c r="G558" s="36">
        <v>16899.493673000037</v>
      </c>
      <c r="H558" s="36">
        <v>5146.0859376172093</v>
      </c>
      <c r="I558" s="36">
        <v>15225.761726946805</v>
      </c>
      <c r="J558" s="36">
        <v>87.367010116577191</v>
      </c>
      <c r="K558" s="36">
        <v>10269.324044609379</v>
      </c>
      <c r="L558" s="36">
        <v>4881.122189505144</v>
      </c>
      <c r="M558" s="36">
        <v>27996.041411657698</v>
      </c>
      <c r="N558" s="36">
        <v>6945.0258789062591</v>
      </c>
      <c r="O558" s="36">
        <v>26278.169420527258</v>
      </c>
      <c r="P558" s="36">
        <v>2012.0834841162123</v>
      </c>
      <c r="Q558" s="36">
        <v>31.793356895446777</v>
      </c>
      <c r="R558" s="36">
        <v>3850.0215158691431</v>
      </c>
      <c r="S558" s="36">
        <v>27633.189548011451</v>
      </c>
      <c r="T558" s="36">
        <v>10996.836665640634</v>
      </c>
      <c r="U558" s="36">
        <v>6146.6972988281204</v>
      </c>
      <c r="V558" s="36">
        <v>37603.432227390622</v>
      </c>
      <c r="W558" s="36">
        <v>3448.6316162109497</v>
      </c>
      <c r="X558" s="36">
        <v>8680.5567596969486</v>
      </c>
      <c r="Y558" s="36">
        <v>16847.40635566982</v>
      </c>
      <c r="Z558" s="36">
        <v>209.37982620239256</v>
      </c>
      <c r="AA558" s="36">
        <v>8456.8823810234644</v>
      </c>
      <c r="AB558" s="36">
        <v>11252.524145542269</v>
      </c>
      <c r="AC558" s="36">
        <v>17836.147469785381</v>
      </c>
      <c r="AD558" s="36">
        <v>21724.564193781291</v>
      </c>
      <c r="AE558" s="36">
        <v>6508.7233951172093</v>
      </c>
      <c r="AF558" s="36">
        <v>8.8427184466019426</v>
      </c>
      <c r="AG558" s="36">
        <v>11821.88043955556</v>
      </c>
      <c r="AH558" s="36">
        <v>25464.920308124987</v>
      </c>
      <c r="AI558" s="36">
        <v>3488.7140747070321</v>
      </c>
      <c r="AJ558" s="36">
        <v>49.75617016601619</v>
      </c>
      <c r="AK558" s="36">
        <v>3422.6237500000102</v>
      </c>
      <c r="AL558" s="36">
        <v>13201.156437359406</v>
      </c>
      <c r="AM558" s="36">
        <v>7097.9181906328358</v>
      </c>
      <c r="AN558" s="36">
        <v>7101.9988575156294</v>
      </c>
      <c r="AO558" s="36">
        <v>25954.52164046486</v>
      </c>
      <c r="AP558" s="36">
        <v>673.27053833007813</v>
      </c>
      <c r="AQ558" s="36">
        <v>29298.46418694537</v>
      </c>
      <c r="AR558" s="36">
        <v>29973.005439851589</v>
      </c>
      <c r="AS558" s="36">
        <v>30673.024501953136</v>
      </c>
      <c r="AT558" s="36">
        <v>15012.048852640653</v>
      </c>
      <c r="AU558" s="36">
        <v>31625.330509625055</v>
      </c>
      <c r="AV558" s="36">
        <v>14150.764060203117</v>
      </c>
      <c r="AW558" s="36">
        <v>3639.3235475667534</v>
      </c>
      <c r="AX558" s="36">
        <v>24912.231842121128</v>
      </c>
      <c r="AY558" s="36">
        <v>26285.649528281265</v>
      </c>
    </row>
    <row r="559" spans="1:51" x14ac:dyDescent="0.25">
      <c r="A559" s="34">
        <v>44310</v>
      </c>
      <c r="B559" s="35">
        <v>6</v>
      </c>
      <c r="C559" s="36">
        <v>18393.417692906271</v>
      </c>
      <c r="D559" s="36">
        <v>20312.238724812505</v>
      </c>
      <c r="E559" s="36">
        <v>10639.898200960952</v>
      </c>
      <c r="F559" s="36">
        <v>35572.959109421929</v>
      </c>
      <c r="G559" s="36">
        <v>16632.422764609411</v>
      </c>
      <c r="H559" s="36">
        <v>5425.8051796640839</v>
      </c>
      <c r="I559" s="36">
        <v>15371.389869039571</v>
      </c>
      <c r="J559" s="36">
        <v>86.450952529907298</v>
      </c>
      <c r="K559" s="36">
        <v>10066.651111312509</v>
      </c>
      <c r="L559" s="36">
        <v>5715.1111100946073</v>
      </c>
      <c r="M559" s="36">
        <v>27033.287668114088</v>
      </c>
      <c r="N559" s="36">
        <v>8628.9291894531398</v>
      </c>
      <c r="O559" s="36">
        <v>25874.198461824129</v>
      </c>
      <c r="P559" s="36">
        <v>1900.9219120527328</v>
      </c>
      <c r="Q559" s="36">
        <v>31.727315425872799</v>
      </c>
      <c r="R559" s="36">
        <v>3779.4985021972661</v>
      </c>
      <c r="S559" s="36">
        <v>27211.110548308297</v>
      </c>
      <c r="T559" s="36">
        <v>11042.815328554714</v>
      </c>
      <c r="U559" s="36">
        <v>6112.0203447265694</v>
      </c>
      <c r="V559" s="36">
        <v>37464.106550812539</v>
      </c>
      <c r="W559" s="36">
        <v>3294.0770019531296</v>
      </c>
      <c r="X559" s="36">
        <v>8317.5361224078424</v>
      </c>
      <c r="Y559" s="36">
        <v>16636.740018062974</v>
      </c>
      <c r="Z559" s="36">
        <v>225.85518325805654</v>
      </c>
      <c r="AA559" s="36">
        <v>8637.254274148474</v>
      </c>
      <c r="AB559" s="36">
        <v>11417.439167079807</v>
      </c>
      <c r="AC559" s="36">
        <v>17994.120327144752</v>
      </c>
      <c r="AD559" s="36">
        <v>21484.722482640653</v>
      </c>
      <c r="AE559" s="36">
        <v>6059.4992786875309</v>
      </c>
      <c r="AF559" s="36">
        <v>8.8427184466019426</v>
      </c>
      <c r="AG559" s="36">
        <v>11913.493845305555</v>
      </c>
      <c r="AH559" s="36">
        <v>25230.026675218742</v>
      </c>
      <c r="AI559" s="36">
        <v>3397.4987670898454</v>
      </c>
      <c r="AJ559" s="36">
        <v>47.618031982422934</v>
      </c>
      <c r="AK559" s="36">
        <v>3482.7538320312506</v>
      </c>
      <c r="AL559" s="36">
        <v>12887.378929039081</v>
      </c>
      <c r="AM559" s="36">
        <v>7302.8532557500121</v>
      </c>
      <c r="AN559" s="36">
        <v>6793.0443646250096</v>
      </c>
      <c r="AO559" s="36">
        <v>25476.638070187539</v>
      </c>
      <c r="AP559" s="36">
        <v>679.64225769042969</v>
      </c>
      <c r="AQ559" s="36">
        <v>29315.673019832087</v>
      </c>
      <c r="AR559" s="36">
        <v>29547.243147433634</v>
      </c>
      <c r="AS559" s="36">
        <v>30367.564248046878</v>
      </c>
      <c r="AT559" s="36">
        <v>14816.170123781289</v>
      </c>
      <c r="AU559" s="36">
        <v>30835.268048328184</v>
      </c>
      <c r="AV559" s="36">
        <v>15443.68607610935</v>
      </c>
      <c r="AW559" s="36">
        <v>2200.9982694996788</v>
      </c>
      <c r="AX559" s="36">
        <v>24416.007693636744</v>
      </c>
      <c r="AY559" s="36">
        <v>26240.577735164043</v>
      </c>
    </row>
    <row r="560" spans="1:51" x14ac:dyDescent="0.25">
      <c r="A560" s="34">
        <v>44310</v>
      </c>
      <c r="B560" s="35">
        <v>7</v>
      </c>
      <c r="C560" s="36">
        <v>19014.425387515632</v>
      </c>
      <c r="D560" s="36">
        <v>20928.850595703127</v>
      </c>
      <c r="E560" s="36">
        <v>10448.496866218738</v>
      </c>
      <c r="F560" s="36">
        <v>36810.556550406312</v>
      </c>
      <c r="G560" s="36">
        <v>17440.121248562529</v>
      </c>
      <c r="H560" s="36">
        <v>5221.6594302265767</v>
      </c>
      <c r="I560" s="36">
        <v>16077.942837788618</v>
      </c>
      <c r="J560" s="36">
        <v>92.792755126953097</v>
      </c>
      <c r="K560" s="36">
        <v>10072.824738882828</v>
      </c>
      <c r="L560" s="36">
        <v>5995.1041708444891</v>
      </c>
      <c r="M560" s="36">
        <v>25769.314535116278</v>
      </c>
      <c r="N560" s="36">
        <v>9290.278283203128</v>
      </c>
      <c r="O560" s="36">
        <v>25788.386804371006</v>
      </c>
      <c r="P560" s="36">
        <v>2039.395319511721</v>
      </c>
      <c r="Q560" s="36">
        <v>31.946767330169681</v>
      </c>
      <c r="R560" s="36">
        <v>3736.4323972167967</v>
      </c>
      <c r="S560" s="36">
        <v>27555.722041128625</v>
      </c>
      <c r="T560" s="36">
        <v>11352.268365296906</v>
      </c>
      <c r="U560" s="36">
        <v>6170.8066162109408</v>
      </c>
      <c r="V560" s="36">
        <v>38373.199199781287</v>
      </c>
      <c r="W560" s="36">
        <v>3268.7037353515589</v>
      </c>
      <c r="X560" s="36">
        <v>8225.9575526188873</v>
      </c>
      <c r="Y560" s="36">
        <v>16566.820231290571</v>
      </c>
      <c r="Z560" s="36">
        <v>224.15951034545893</v>
      </c>
      <c r="AA560" s="36">
        <v>9114.8873665703086</v>
      </c>
      <c r="AB560" s="36">
        <v>11554.525890829113</v>
      </c>
      <c r="AC560" s="36">
        <v>18457.855364457246</v>
      </c>
      <c r="AD560" s="36">
        <v>21703.352832187531</v>
      </c>
      <c r="AE560" s="36">
        <v>5669.0995100546988</v>
      </c>
      <c r="AF560" s="36">
        <v>8.8427184466019426</v>
      </c>
      <c r="AG560" s="36">
        <v>12839.352608086811</v>
      </c>
      <c r="AH560" s="36">
        <v>25463.540716999993</v>
      </c>
      <c r="AI560" s="36">
        <v>3512.4842407226565</v>
      </c>
      <c r="AJ560" s="36">
        <v>44.752145019531909</v>
      </c>
      <c r="AK560" s="36">
        <v>3558.3260488281198</v>
      </c>
      <c r="AL560" s="36">
        <v>13238.84365082813</v>
      </c>
      <c r="AM560" s="36">
        <v>7174.5422059687799</v>
      </c>
      <c r="AN560" s="36">
        <v>6870.520362000012</v>
      </c>
      <c r="AO560" s="36">
        <v>25834.463607207039</v>
      </c>
      <c r="AP560" s="36">
        <v>640.93051147460938</v>
      </c>
      <c r="AQ560" s="36">
        <v>29972.353167171874</v>
      </c>
      <c r="AR560" s="36">
        <v>29626.49058328518</v>
      </c>
      <c r="AS560" s="36">
        <v>31057.15688085938</v>
      </c>
      <c r="AT560" s="36">
        <v>14596.808390468752</v>
      </c>
      <c r="AU560" s="36">
        <v>31428.585502859431</v>
      </c>
      <c r="AV560" s="36">
        <v>14775.007873640612</v>
      </c>
      <c r="AW560" s="36">
        <v>2101.6698727098619</v>
      </c>
      <c r="AX560" s="36">
        <v>24702.258399433609</v>
      </c>
      <c r="AY560" s="36">
        <v>26719.425104328177</v>
      </c>
    </row>
    <row r="561" spans="1:51" x14ac:dyDescent="0.25">
      <c r="A561" s="34">
        <v>44310</v>
      </c>
      <c r="B561" s="35">
        <v>8</v>
      </c>
      <c r="C561" s="36">
        <v>19589.2556964375</v>
      </c>
      <c r="D561" s="36">
        <v>20243.229558140658</v>
      </c>
      <c r="E561" s="36">
        <v>10214.709562749993</v>
      </c>
      <c r="F561" s="36">
        <v>39067.299727343758</v>
      </c>
      <c r="G561" s="36">
        <v>16077.368629120476</v>
      </c>
      <c r="H561" s="36">
        <v>5586.5137735859607</v>
      </c>
      <c r="I561" s="36">
        <v>16933.801425458529</v>
      </c>
      <c r="J561" s="36">
        <v>99.259531021118207</v>
      </c>
      <c r="K561" s="36">
        <v>10268.233739242216</v>
      </c>
      <c r="L561" s="36">
        <v>5997.6248680423969</v>
      </c>
      <c r="M561" s="36">
        <v>25616.056868717351</v>
      </c>
      <c r="N561" s="36">
        <v>8952.2687968750088</v>
      </c>
      <c r="O561" s="36">
        <v>27564.006822855368</v>
      </c>
      <c r="P561" s="36">
        <v>1810.9178775806643</v>
      </c>
      <c r="Q561" s="36">
        <v>32.418968677520759</v>
      </c>
      <c r="R561" s="36">
        <v>3564.7167619628922</v>
      </c>
      <c r="S561" s="36">
        <v>26946.981982933314</v>
      </c>
      <c r="T561" s="36">
        <v>10560.448994000019</v>
      </c>
      <c r="U561" s="36">
        <v>5628.3944912109391</v>
      </c>
      <c r="V561" s="36">
        <v>38794.220384375039</v>
      </c>
      <c r="W561" s="36">
        <v>3504.1791015625017</v>
      </c>
      <c r="X561" s="36">
        <v>8205.3286633498428</v>
      </c>
      <c r="Y561" s="36">
        <v>16349.270554999875</v>
      </c>
      <c r="Z561" s="36">
        <v>183.28233398437504</v>
      </c>
      <c r="AA561" s="36">
        <v>8537.3010993750049</v>
      </c>
      <c r="AB561" s="36">
        <v>12265.234335149426</v>
      </c>
      <c r="AC561" s="36">
        <v>18393.836131707249</v>
      </c>
      <c r="AD561" s="36">
        <v>20924.109635843757</v>
      </c>
      <c r="AE561" s="36">
        <v>5594.363363539067</v>
      </c>
      <c r="AF561" s="36">
        <v>8.8427184466019426</v>
      </c>
      <c r="AG561" s="36">
        <v>12386.540394430554</v>
      </c>
      <c r="AH561" s="36">
        <v>23481.067493718743</v>
      </c>
      <c r="AI561" s="36">
        <v>3108.9077247449154</v>
      </c>
      <c r="AJ561" s="36">
        <v>36.401537841796852</v>
      </c>
      <c r="AK561" s="36">
        <v>3561.6184336358924</v>
      </c>
      <c r="AL561" s="36">
        <v>13121.47563309376</v>
      </c>
      <c r="AM561" s="36">
        <v>6638.3149046718918</v>
      </c>
      <c r="AN561" s="36">
        <v>7187.9479619843805</v>
      </c>
      <c r="AO561" s="36">
        <v>25754.499064478558</v>
      </c>
      <c r="AP561" s="36">
        <v>499.51249673779296</v>
      </c>
      <c r="AQ561" s="36">
        <v>30723.166008980465</v>
      </c>
      <c r="AR561" s="36">
        <v>29465.537014484391</v>
      </c>
      <c r="AS561" s="36">
        <v>30960.057005859366</v>
      </c>
      <c r="AT561" s="36">
        <v>14698.394899968764</v>
      </c>
      <c r="AU561" s="36">
        <v>32310.99303018755</v>
      </c>
      <c r="AV561" s="36">
        <v>13682.084084062522</v>
      </c>
      <c r="AW561" s="36">
        <v>1763.2660541278606</v>
      </c>
      <c r="AX561" s="36">
        <v>23623.116106861347</v>
      </c>
      <c r="AY561" s="36">
        <v>27906.497565500067</v>
      </c>
    </row>
    <row r="562" spans="1:51" x14ac:dyDescent="0.25">
      <c r="A562" s="34">
        <v>44310</v>
      </c>
      <c r="B562" s="35">
        <v>9</v>
      </c>
      <c r="C562" s="36">
        <v>21555.236563390634</v>
      </c>
      <c r="D562" s="36">
        <v>22842.626173109409</v>
      </c>
      <c r="E562" s="36">
        <v>11790.068280671887</v>
      </c>
      <c r="F562" s="36">
        <v>44198.095067796865</v>
      </c>
      <c r="G562" s="36">
        <v>19010.356563604739</v>
      </c>
      <c r="H562" s="36">
        <v>6229.78255532814</v>
      </c>
      <c r="I562" s="36">
        <v>19043.536272237852</v>
      </c>
      <c r="J562" s="36">
        <v>117.7388477325439</v>
      </c>
      <c r="K562" s="36">
        <v>11599.995790343753</v>
      </c>
      <c r="L562" s="36">
        <v>6677.6590555199255</v>
      </c>
      <c r="M562" s="36">
        <v>28474.041354844823</v>
      </c>
      <c r="N562" s="36">
        <v>9628.81832031251</v>
      </c>
      <c r="O562" s="36">
        <v>30710.904129183549</v>
      </c>
      <c r="P562" s="36">
        <v>512.37072319447816</v>
      </c>
      <c r="Q562" s="36">
        <v>33.711402893066406</v>
      </c>
      <c r="R562" s="36">
        <v>3990.7055646972672</v>
      </c>
      <c r="S562" s="36">
        <v>30232.541014472361</v>
      </c>
      <c r="T562" s="36">
        <v>11779.848496226588</v>
      </c>
      <c r="U562" s="36">
        <v>6177.6192226562489</v>
      </c>
      <c r="V562" s="36">
        <v>43564.765951250018</v>
      </c>
      <c r="W562" s="36">
        <v>3700.5201416015698</v>
      </c>
      <c r="X562" s="36">
        <v>9369.2775986777106</v>
      </c>
      <c r="Y562" s="36">
        <v>18078.640755676806</v>
      </c>
      <c r="Z562" s="36">
        <v>170.29294082641599</v>
      </c>
      <c r="AA562" s="36">
        <v>10673.976712679729</v>
      </c>
      <c r="AB562" s="36">
        <v>13312.627491857978</v>
      </c>
      <c r="AC562" s="36">
        <v>20295.081261035379</v>
      </c>
      <c r="AD562" s="36">
        <v>23609.360281640631</v>
      </c>
      <c r="AE562" s="36">
        <v>7395.1958518293786</v>
      </c>
      <c r="AF562" s="36">
        <v>8.8427184466019426</v>
      </c>
      <c r="AG562" s="36">
        <v>14082.616247868044</v>
      </c>
      <c r="AH562" s="36">
        <v>24786.539692187507</v>
      </c>
      <c r="AI562" s="36">
        <v>3384.3928667215851</v>
      </c>
      <c r="AJ562" s="36">
        <v>67.900142822264797</v>
      </c>
      <c r="AK562" s="36">
        <v>4600.228584357923</v>
      </c>
      <c r="AL562" s="36">
        <v>14527.124134140649</v>
      </c>
      <c r="AM562" s="36">
        <v>7787.7705195156568</v>
      </c>
      <c r="AN562" s="36">
        <v>7386.5336375312618</v>
      </c>
      <c r="AO562" s="36">
        <v>28878.089470085968</v>
      </c>
      <c r="AP562" s="36">
        <v>339.72702992338566</v>
      </c>
      <c r="AQ562" s="36">
        <v>33506.39682284373</v>
      </c>
      <c r="AR562" s="36">
        <v>32764.029336648404</v>
      </c>
      <c r="AS562" s="36">
        <v>35116.026757812513</v>
      </c>
      <c r="AT562" s="36">
        <v>16067.093803734369</v>
      </c>
      <c r="AU562" s="36">
        <v>36251.871770609439</v>
      </c>
      <c r="AV562" s="36">
        <v>16386.328328578114</v>
      </c>
      <c r="AW562" s="36">
        <v>1067.3514628053335</v>
      </c>
      <c r="AX562" s="36">
        <v>26750.475431185547</v>
      </c>
      <c r="AY562" s="36">
        <v>30586.367229828196</v>
      </c>
    </row>
    <row r="563" spans="1:51" x14ac:dyDescent="0.25">
      <c r="A563" s="34">
        <v>44310</v>
      </c>
      <c r="B563" s="35">
        <v>10</v>
      </c>
      <c r="C563" s="36">
        <v>23448.957666541613</v>
      </c>
      <c r="D563" s="36">
        <v>26651.289520187482</v>
      </c>
      <c r="E563" s="36">
        <v>13885.751817671904</v>
      </c>
      <c r="F563" s="36">
        <v>49121.143730281241</v>
      </c>
      <c r="G563" s="36">
        <v>23350.228197322071</v>
      </c>
      <c r="H563" s="36">
        <v>6619.8659198437717</v>
      </c>
      <c r="I563" s="36">
        <v>21871.579068426294</v>
      </c>
      <c r="J563" s="36">
        <v>134.04016494750982</v>
      </c>
      <c r="K563" s="36">
        <v>13460.067031179702</v>
      </c>
      <c r="L563" s="36">
        <v>7407.7160533387578</v>
      </c>
      <c r="M563" s="36">
        <v>30501.781214637063</v>
      </c>
      <c r="N563" s="36">
        <v>11363.993244140634</v>
      </c>
      <c r="O563" s="36">
        <v>34944.753728463656</v>
      </c>
      <c r="P563" s="36">
        <v>415.7305628702461</v>
      </c>
      <c r="Q563" s="36">
        <v>33.557117462158196</v>
      </c>
      <c r="R563" s="36">
        <v>4663.3175522460951</v>
      </c>
      <c r="S563" s="36">
        <v>35646.449517464564</v>
      </c>
      <c r="T563" s="36">
        <v>13167.595326968751</v>
      </c>
      <c r="U563" s="36">
        <v>7197.9486669921898</v>
      </c>
      <c r="V563" s="36">
        <v>50444.114099531267</v>
      </c>
      <c r="W563" s="36">
        <v>4107.5740234374998</v>
      </c>
      <c r="X563" s="36">
        <v>12189.896452326408</v>
      </c>
      <c r="Y563" s="36">
        <v>17519.600696783247</v>
      </c>
      <c r="Z563" s="36">
        <v>146.02423080444331</v>
      </c>
      <c r="AA563" s="36">
        <v>13837.460358648437</v>
      </c>
      <c r="AB563" s="36">
        <v>14602.354888662076</v>
      </c>
      <c r="AC563" s="36">
        <v>22628.231803988489</v>
      </c>
      <c r="AD563" s="36">
        <v>28020.850872750005</v>
      </c>
      <c r="AE563" s="36">
        <v>13553.860196798672</v>
      </c>
      <c r="AF563" s="36">
        <v>8.8427184466019426</v>
      </c>
      <c r="AG563" s="36">
        <v>16508.726821961798</v>
      </c>
      <c r="AH563" s="36">
        <v>22326.513199265621</v>
      </c>
      <c r="AI563" s="36">
        <v>4122.0077859612329</v>
      </c>
      <c r="AJ563" s="36">
        <v>92.304687744140097</v>
      </c>
      <c r="AK563" s="36">
        <v>6213.1134845904535</v>
      </c>
      <c r="AL563" s="36">
        <v>16793.673535781272</v>
      </c>
      <c r="AM563" s="36">
        <v>9579.6212652265622</v>
      </c>
      <c r="AN563" s="36">
        <v>8124.0690558906399</v>
      </c>
      <c r="AO563" s="36">
        <v>33582.524635101632</v>
      </c>
      <c r="AP563" s="36">
        <v>569.37557965625001</v>
      </c>
      <c r="AQ563" s="36">
        <v>37110.602255796926</v>
      </c>
      <c r="AR563" s="36">
        <v>37780.502089062487</v>
      </c>
      <c r="AS563" s="36">
        <v>41441.610257812521</v>
      </c>
      <c r="AT563" s="36">
        <v>17034.81305153131</v>
      </c>
      <c r="AU563" s="36">
        <v>41285.425302234413</v>
      </c>
      <c r="AV563" s="36">
        <v>21467.389122406232</v>
      </c>
      <c r="AW563" s="36">
        <v>920.75965658685277</v>
      </c>
      <c r="AX563" s="36">
        <v>31917.201446363291</v>
      </c>
      <c r="AY563" s="36">
        <v>33442.944043906384</v>
      </c>
    </row>
    <row r="564" spans="1:51" x14ac:dyDescent="0.25">
      <c r="A564" s="34">
        <v>44310</v>
      </c>
      <c r="B564" s="35">
        <v>11</v>
      </c>
      <c r="C564" s="36">
        <v>26026.814978070721</v>
      </c>
      <c r="D564" s="36">
        <v>29153.419225656246</v>
      </c>
      <c r="E564" s="36">
        <v>16191.369214265664</v>
      </c>
      <c r="F564" s="36">
        <v>54347.676662249985</v>
      </c>
      <c r="G564" s="36">
        <v>26340.05116116755</v>
      </c>
      <c r="H564" s="36">
        <v>6755.4103639531286</v>
      </c>
      <c r="I564" s="36">
        <v>24026.061259922426</v>
      </c>
      <c r="J564" s="36">
        <v>131.04587173461911</v>
      </c>
      <c r="K564" s="36">
        <v>15123.491834765637</v>
      </c>
      <c r="L564" s="36">
        <v>7857.9315404213776</v>
      </c>
      <c r="M564" s="36">
        <v>32732.996376465067</v>
      </c>
      <c r="N564" s="36">
        <v>13429.900730468758</v>
      </c>
      <c r="O564" s="36">
        <v>38727.318815745253</v>
      </c>
      <c r="P564" s="36">
        <v>606.01611729593333</v>
      </c>
      <c r="Q564" s="36">
        <v>34.045316696166999</v>
      </c>
      <c r="R564" s="36">
        <v>5393.2077666015621</v>
      </c>
      <c r="S564" s="36">
        <v>40134.237019027052</v>
      </c>
      <c r="T564" s="36">
        <v>14780.98899516408</v>
      </c>
      <c r="U564" s="36">
        <v>8332.5265742187603</v>
      </c>
      <c r="V564" s="36">
        <v>56105.170836406251</v>
      </c>
      <c r="W564" s="36">
        <v>4026.2984130859495</v>
      </c>
      <c r="X564" s="36">
        <v>12956.162903200933</v>
      </c>
      <c r="Y564" s="36">
        <v>18140.208033355651</v>
      </c>
      <c r="Z564" s="36">
        <v>202.55198516845701</v>
      </c>
      <c r="AA564" s="36">
        <v>16596.626032937529</v>
      </c>
      <c r="AB564" s="36">
        <v>15500.748772692044</v>
      </c>
      <c r="AC564" s="36">
        <v>25023.080171457284</v>
      </c>
      <c r="AD564" s="36">
        <v>31809.53688362498</v>
      </c>
      <c r="AE564" s="36">
        <v>14383.81047057511</v>
      </c>
      <c r="AF564" s="36">
        <v>8.8427184466019426</v>
      </c>
      <c r="AG564" s="36">
        <v>18599.887741961807</v>
      </c>
      <c r="AH564" s="36">
        <v>27314.891669984427</v>
      </c>
      <c r="AI564" s="36">
        <v>4823.209444485482</v>
      </c>
      <c r="AJ564" s="36">
        <v>94.567808105469041</v>
      </c>
      <c r="AK564" s="36">
        <v>6869.2753309445452</v>
      </c>
      <c r="AL564" s="36">
        <v>19096.368766140647</v>
      </c>
      <c r="AM564" s="36">
        <v>11476.068049070342</v>
      </c>
      <c r="AN564" s="36">
        <v>8868.1078165625022</v>
      </c>
      <c r="AO564" s="36">
        <v>37479.7924651797</v>
      </c>
      <c r="AP564" s="36">
        <v>655.12670918945309</v>
      </c>
      <c r="AQ564" s="36">
        <v>39213.539552718707</v>
      </c>
      <c r="AR564" s="36">
        <v>41966.511102937489</v>
      </c>
      <c r="AS564" s="36">
        <v>46969.81447851564</v>
      </c>
      <c r="AT564" s="36">
        <v>17719.283406578157</v>
      </c>
      <c r="AU564" s="36">
        <v>46253.244430359395</v>
      </c>
      <c r="AV564" s="36">
        <v>24344.555641281229</v>
      </c>
      <c r="AW564" s="36">
        <v>2407.3488434403143</v>
      </c>
      <c r="AX564" s="36">
        <v>36430.730361480484</v>
      </c>
      <c r="AY564" s="36">
        <v>35989.358553031241</v>
      </c>
    </row>
    <row r="565" spans="1:51" x14ac:dyDescent="0.25">
      <c r="A565" s="34">
        <v>44310</v>
      </c>
      <c r="B565" s="35">
        <v>12</v>
      </c>
      <c r="C565" s="36">
        <v>27063.473865848569</v>
      </c>
      <c r="D565" s="36">
        <v>30734.27460403123</v>
      </c>
      <c r="E565" s="36">
        <v>17107.335445843775</v>
      </c>
      <c r="F565" s="36">
        <v>56931.506619562533</v>
      </c>
      <c r="G565" s="36">
        <v>27075.435255751341</v>
      </c>
      <c r="H565" s="36">
        <v>6473.8025008672003</v>
      </c>
      <c r="I565" s="36">
        <v>25104.435838062054</v>
      </c>
      <c r="J565" s="36">
        <v>132.36299705505371</v>
      </c>
      <c r="K565" s="36">
        <v>16120.365454218763</v>
      </c>
      <c r="L565" s="36">
        <v>7932.7466776423507</v>
      </c>
      <c r="M565" s="36">
        <v>31491.391304337976</v>
      </c>
      <c r="N565" s="36">
        <v>15068.034822265634</v>
      </c>
      <c r="O565" s="36">
        <v>40397.875048355403</v>
      </c>
      <c r="P565" s="36">
        <v>693.93605304769699</v>
      </c>
      <c r="Q565" s="36">
        <v>34.28184509277343</v>
      </c>
      <c r="R565" s="36">
        <v>5692.5040317382773</v>
      </c>
      <c r="S565" s="36">
        <v>42595.100682214572</v>
      </c>
      <c r="T565" s="36">
        <v>15685.549196742191</v>
      </c>
      <c r="U565" s="36">
        <v>9117.6256855468819</v>
      </c>
      <c r="V565" s="36">
        <v>60226.517190343729</v>
      </c>
      <c r="W565" s="36">
        <v>4262.9653564453192</v>
      </c>
      <c r="X565" s="36">
        <v>13913.482654781496</v>
      </c>
      <c r="Y565" s="36">
        <v>17571.133127227025</v>
      </c>
      <c r="Z565" s="36">
        <v>188.62214965820309</v>
      </c>
      <c r="AA565" s="36">
        <v>18237.335291273484</v>
      </c>
      <c r="AB565" s="36">
        <v>16149.887683429779</v>
      </c>
      <c r="AC565" s="36">
        <v>26452.516112238511</v>
      </c>
      <c r="AD565" s="36">
        <v>33676.829271375027</v>
      </c>
      <c r="AE565" s="36">
        <v>14683.348836853222</v>
      </c>
      <c r="AF565" s="36">
        <v>8.8427184466019426</v>
      </c>
      <c r="AG565" s="36">
        <v>19683.766969649303</v>
      </c>
      <c r="AH565" s="36">
        <v>28372.277445937492</v>
      </c>
      <c r="AI565" s="36">
        <v>5260.9462467955309</v>
      </c>
      <c r="AJ565" s="36">
        <v>91.991501220703114</v>
      </c>
      <c r="AK565" s="36">
        <v>6936.7386957166937</v>
      </c>
      <c r="AL565" s="36">
        <v>20693.763831359403</v>
      </c>
      <c r="AM565" s="36">
        <v>13159.650710640639</v>
      </c>
      <c r="AN565" s="36">
        <v>9032.2132249687511</v>
      </c>
      <c r="AO565" s="36">
        <v>39771.500565250011</v>
      </c>
      <c r="AP565" s="36">
        <v>657.371017881836</v>
      </c>
      <c r="AQ565" s="36">
        <v>41147.254545632779</v>
      </c>
      <c r="AR565" s="36">
        <v>43818.401484296897</v>
      </c>
      <c r="AS565" s="36">
        <v>50503.236058593771</v>
      </c>
      <c r="AT565" s="36">
        <v>18342.422558187565</v>
      </c>
      <c r="AU565" s="36">
        <v>48317.744797515639</v>
      </c>
      <c r="AV565" s="36">
        <v>24903.575879343716</v>
      </c>
      <c r="AW565" s="36">
        <v>2405.1003040513365</v>
      </c>
      <c r="AX565" s="36">
        <v>38700.521824699237</v>
      </c>
      <c r="AY565" s="36">
        <v>37177.798199046971</v>
      </c>
    </row>
    <row r="566" spans="1:51" x14ac:dyDescent="0.25">
      <c r="A566" s="34">
        <v>44310</v>
      </c>
      <c r="B566" s="35">
        <v>13</v>
      </c>
      <c r="C566" s="36">
        <v>28391.097499719992</v>
      </c>
      <c r="D566" s="36">
        <v>31611.860628468741</v>
      </c>
      <c r="E566" s="36">
        <v>18272.171044359384</v>
      </c>
      <c r="F566" s="36">
        <v>59373.47034146871</v>
      </c>
      <c r="G566" s="36">
        <v>28059.748818315296</v>
      </c>
      <c r="H566" s="36">
        <v>6189.1449487968894</v>
      </c>
      <c r="I566" s="36">
        <v>25882.258933820834</v>
      </c>
      <c r="J566" s="36">
        <v>127.66598510742189</v>
      </c>
      <c r="K566" s="36">
        <v>16747.271442203135</v>
      </c>
      <c r="L566" s="36">
        <v>8350.2435338956511</v>
      </c>
      <c r="M566" s="36">
        <v>32321.541785002264</v>
      </c>
      <c r="N566" s="36">
        <v>16063.761093750001</v>
      </c>
      <c r="O566" s="36">
        <v>41881.444287011633</v>
      </c>
      <c r="P566" s="36">
        <v>1044.4113463044523</v>
      </c>
      <c r="Q566" s="36">
        <v>34.206854820251472</v>
      </c>
      <c r="R566" s="36">
        <v>6045.3805781250148</v>
      </c>
      <c r="S566" s="36">
        <v>45302.462704980157</v>
      </c>
      <c r="T566" s="36">
        <v>16519.536559757824</v>
      </c>
      <c r="U566" s="36">
        <v>9595.4593789062492</v>
      </c>
      <c r="V566" s="36">
        <v>64041.051577687453</v>
      </c>
      <c r="W566" s="36">
        <v>4301.9049316406281</v>
      </c>
      <c r="X566" s="36">
        <v>14333.563076224835</v>
      </c>
      <c r="Y566" s="36">
        <v>17237.533796497162</v>
      </c>
      <c r="Z566" s="36">
        <v>172.52596405029297</v>
      </c>
      <c r="AA566" s="36">
        <v>19145.694155109355</v>
      </c>
      <c r="AB566" s="36">
        <v>16439.228244592632</v>
      </c>
      <c r="AC566" s="36">
        <v>27488.29364209784</v>
      </c>
      <c r="AD566" s="36">
        <v>35751.497598593742</v>
      </c>
      <c r="AE566" s="36">
        <v>14594.443930705418</v>
      </c>
      <c r="AF566" s="36">
        <v>8.8427184466019426</v>
      </c>
      <c r="AG566" s="36">
        <v>20807.148386368048</v>
      </c>
      <c r="AH566" s="36">
        <v>30512.352129843759</v>
      </c>
      <c r="AI566" s="36">
        <v>7975.080687956608</v>
      </c>
      <c r="AJ566" s="36">
        <v>95.585106811524071</v>
      </c>
      <c r="AK566" s="36">
        <v>6646.052927140443</v>
      </c>
      <c r="AL566" s="36">
        <v>21844.342006546911</v>
      </c>
      <c r="AM566" s="36">
        <v>13701.520335984402</v>
      </c>
      <c r="AN566" s="36">
        <v>9469.7559208281418</v>
      </c>
      <c r="AO566" s="36">
        <v>41474.456249828145</v>
      </c>
      <c r="AP566" s="36">
        <v>636.08023181054682</v>
      </c>
      <c r="AQ566" s="36">
        <v>42469.792579687462</v>
      </c>
      <c r="AR566" s="36">
        <v>45560.282828445284</v>
      </c>
      <c r="AS566" s="36">
        <v>52715.395117187509</v>
      </c>
      <c r="AT566" s="36">
        <v>18007.925427156275</v>
      </c>
      <c r="AU566" s="36">
        <v>51029.020399203131</v>
      </c>
      <c r="AV566" s="36">
        <v>25453.523261968723</v>
      </c>
      <c r="AW566" s="36">
        <v>1677.579375982267</v>
      </c>
      <c r="AX566" s="36">
        <v>40655.000864960952</v>
      </c>
      <c r="AY566" s="36">
        <v>38257.371051500071</v>
      </c>
    </row>
    <row r="567" spans="1:51" x14ac:dyDescent="0.25">
      <c r="A567" s="34">
        <v>44310</v>
      </c>
      <c r="B567" s="35">
        <v>14</v>
      </c>
      <c r="C567" s="36">
        <v>29835.937016383166</v>
      </c>
      <c r="D567" s="36">
        <v>32752.480130500022</v>
      </c>
      <c r="E567" s="36">
        <v>19314.642061375027</v>
      </c>
      <c r="F567" s="36">
        <v>62575.264748750007</v>
      </c>
      <c r="G567" s="36">
        <v>27459.653537123537</v>
      </c>
      <c r="H567" s="36">
        <v>5803.1729242890669</v>
      </c>
      <c r="I567" s="36">
        <v>26767.642903442906</v>
      </c>
      <c r="J567" s="36">
        <v>135.19604873657218</v>
      </c>
      <c r="K567" s="36">
        <v>17495.37976585939</v>
      </c>
      <c r="L567" s="36">
        <v>8380.5967320356704</v>
      </c>
      <c r="M567" s="36">
        <v>32758.098548713959</v>
      </c>
      <c r="N567" s="36">
        <v>17015.909253906255</v>
      </c>
      <c r="O567" s="36">
        <v>44065.80601588665</v>
      </c>
      <c r="P567" s="36">
        <v>892.32289186924481</v>
      </c>
      <c r="Q567" s="36">
        <v>34.103132247924798</v>
      </c>
      <c r="R567" s="36">
        <v>6553.5979111328161</v>
      </c>
      <c r="S567" s="36">
        <v>47662.270510105191</v>
      </c>
      <c r="T567" s="36">
        <v>17460.717863164042</v>
      </c>
      <c r="U567" s="36">
        <v>10318.203320312512</v>
      </c>
      <c r="V567" s="36">
        <v>69836.896108156332</v>
      </c>
      <c r="W567" s="36">
        <v>4414.2869140624989</v>
      </c>
      <c r="X567" s="36">
        <v>14319.283105687266</v>
      </c>
      <c r="Y567" s="36">
        <v>17240.736600072774</v>
      </c>
      <c r="Z567" s="36">
        <v>205.42232971191416</v>
      </c>
      <c r="AA567" s="36">
        <v>20958.010994500037</v>
      </c>
      <c r="AB567" s="36">
        <v>16735.013175767792</v>
      </c>
      <c r="AC567" s="36">
        <v>29702.370974847869</v>
      </c>
      <c r="AD567" s="36">
        <v>38792.032226749972</v>
      </c>
      <c r="AE567" s="36">
        <v>14165.273751454293</v>
      </c>
      <c r="AF567" s="36">
        <v>8.8427184466019426</v>
      </c>
      <c r="AG567" s="36">
        <v>22270.490653180565</v>
      </c>
      <c r="AH567" s="36">
        <v>33899.568534187572</v>
      </c>
      <c r="AI567" s="36">
        <v>9135.2525769595904</v>
      </c>
      <c r="AJ567" s="36">
        <v>76.2306789550791</v>
      </c>
      <c r="AK567" s="36">
        <v>6458.9273206993184</v>
      </c>
      <c r="AL567" s="36">
        <v>23264.383839203136</v>
      </c>
      <c r="AM567" s="36">
        <v>14295.001062625051</v>
      </c>
      <c r="AN567" s="36">
        <v>10371.327301625011</v>
      </c>
      <c r="AO567" s="36">
        <v>43625.206245691457</v>
      </c>
      <c r="AP567" s="36">
        <v>620.23930411230458</v>
      </c>
      <c r="AQ567" s="36">
        <v>42648.786572874997</v>
      </c>
      <c r="AR567" s="36">
        <v>48144.186365195295</v>
      </c>
      <c r="AS567" s="36">
        <v>55894.807171875</v>
      </c>
      <c r="AT567" s="36">
        <v>17919.822895703132</v>
      </c>
      <c r="AU567" s="36">
        <v>54501.970141359416</v>
      </c>
      <c r="AV567" s="36">
        <v>27891.460357750024</v>
      </c>
      <c r="AW567" s="36">
        <v>1414.4175509974191</v>
      </c>
      <c r="AX567" s="36">
        <v>43744.629666171932</v>
      </c>
      <c r="AY567" s="36">
        <v>39190.868579921778</v>
      </c>
    </row>
    <row r="568" spans="1:51" x14ac:dyDescent="0.25">
      <c r="A568" s="34">
        <v>44310</v>
      </c>
      <c r="B568" s="35">
        <v>15</v>
      </c>
      <c r="C568" s="36">
        <v>28357.75326772163</v>
      </c>
      <c r="D568" s="36">
        <v>32927.884353406291</v>
      </c>
      <c r="E568" s="36">
        <v>18711.501347718786</v>
      </c>
      <c r="F568" s="36">
        <v>60862.585951562476</v>
      </c>
      <c r="G568" s="36">
        <v>27116.114784054331</v>
      </c>
      <c r="H568" s="36">
        <v>5773.4988544140697</v>
      </c>
      <c r="I568" s="36">
        <v>26606.715587022005</v>
      </c>
      <c r="J568" s="36">
        <v>130.36128807067882</v>
      </c>
      <c r="K568" s="36">
        <v>17595.730388031265</v>
      </c>
      <c r="L568" s="36">
        <v>8125.3896816490515</v>
      </c>
      <c r="M568" s="36">
        <v>32137.443258617721</v>
      </c>
      <c r="N568" s="36">
        <v>16898.781847656246</v>
      </c>
      <c r="O568" s="36">
        <v>44304.176969566266</v>
      </c>
      <c r="P568" s="36">
        <v>737.35155497884625</v>
      </c>
      <c r="Q568" s="36">
        <v>34.394207954406745</v>
      </c>
      <c r="R568" s="36">
        <v>6600.8488125000031</v>
      </c>
      <c r="S568" s="36">
        <v>47825.576843777089</v>
      </c>
      <c r="T568" s="36">
        <v>17161.712312648437</v>
      </c>
      <c r="U568" s="36">
        <v>10050.468464843761</v>
      </c>
      <c r="V568" s="36">
        <v>69737.707125125031</v>
      </c>
      <c r="W568" s="36">
        <v>4271.55078125001</v>
      </c>
      <c r="X568" s="36">
        <v>14193.448741354503</v>
      </c>
      <c r="Y568" s="36">
        <v>16867.433576989937</v>
      </c>
      <c r="Z568" s="36">
        <v>223.18290496826179</v>
      </c>
      <c r="AA568" s="36">
        <v>21216.515892929707</v>
      </c>
      <c r="AB568" s="36">
        <v>16483.329247112484</v>
      </c>
      <c r="AC568" s="36">
        <v>28745.990437129127</v>
      </c>
      <c r="AD568" s="36">
        <v>38978.421990812487</v>
      </c>
      <c r="AE568" s="36">
        <v>13973.320036465353</v>
      </c>
      <c r="AF568" s="36">
        <v>8.8427184466019426</v>
      </c>
      <c r="AG568" s="36">
        <v>22238.147448680553</v>
      </c>
      <c r="AH568" s="36">
        <v>34795.437229968767</v>
      </c>
      <c r="AI568" s="36">
        <v>9467.7707302534527</v>
      </c>
      <c r="AJ568" s="36">
        <v>68.559171997071076</v>
      </c>
      <c r="AK568" s="36">
        <v>6434.7083437084457</v>
      </c>
      <c r="AL568" s="36">
        <v>23955.097296656248</v>
      </c>
      <c r="AM568" s="36">
        <v>14763.042180281287</v>
      </c>
      <c r="AN568" s="36">
        <v>10564.509879375013</v>
      </c>
      <c r="AO568" s="36">
        <v>43766.484272593792</v>
      </c>
      <c r="AP568" s="36">
        <v>591.3360588730468</v>
      </c>
      <c r="AQ568" s="36">
        <v>43175.752759265655</v>
      </c>
      <c r="AR568" s="36">
        <v>48158.963853726542</v>
      </c>
      <c r="AS568" s="36">
        <v>56887.352576171892</v>
      </c>
      <c r="AT568" s="36">
        <v>17487.748387859428</v>
      </c>
      <c r="AU568" s="36">
        <v>53074.170966578124</v>
      </c>
      <c r="AV568" s="36">
        <v>28955.734530562539</v>
      </c>
      <c r="AW568" s="36">
        <v>1255.7009543286229</v>
      </c>
      <c r="AX568" s="36">
        <v>44614.912436628925</v>
      </c>
      <c r="AY568" s="36">
        <v>38281.031270125051</v>
      </c>
    </row>
    <row r="569" spans="1:51" x14ac:dyDescent="0.25">
      <c r="A569" s="34">
        <v>44310</v>
      </c>
      <c r="B569" s="35">
        <v>16</v>
      </c>
      <c r="C569" s="36">
        <v>25989.287949661142</v>
      </c>
      <c r="D569" s="36">
        <v>32281.306141375007</v>
      </c>
      <c r="E569" s="36">
        <v>17172.5544133125</v>
      </c>
      <c r="F569" s="36">
        <v>55993.009095593734</v>
      </c>
      <c r="G569" s="36">
        <v>26105.413015534345</v>
      </c>
      <c r="H569" s="36">
        <v>5730.6817682734409</v>
      </c>
      <c r="I569" s="36">
        <v>25563.417480418524</v>
      </c>
      <c r="J569" s="36">
        <v>131.8817291259767</v>
      </c>
      <c r="K569" s="36">
        <v>17094.552593000026</v>
      </c>
      <c r="L569" s="36">
        <v>7708.2642720492277</v>
      </c>
      <c r="M569" s="36">
        <v>31347.409861555087</v>
      </c>
      <c r="N569" s="36">
        <v>16034.281945312499</v>
      </c>
      <c r="O569" s="36">
        <v>42748.744908378838</v>
      </c>
      <c r="P569" s="36">
        <v>932.32545057689276</v>
      </c>
      <c r="Q569" s="36">
        <v>35.260293006896973</v>
      </c>
      <c r="R569" s="36">
        <v>6290.1400761718796</v>
      </c>
      <c r="S569" s="36">
        <v>46007.509526761438</v>
      </c>
      <c r="T569" s="36">
        <v>15785.871551968756</v>
      </c>
      <c r="U569" s="36">
        <v>9146.7295917968822</v>
      </c>
      <c r="V569" s="36">
        <v>65074.937582750055</v>
      </c>
      <c r="W569" s="36">
        <v>4230.0834960937691</v>
      </c>
      <c r="X569" s="36">
        <v>12123.203898541249</v>
      </c>
      <c r="Y569" s="36">
        <v>18132.588315975569</v>
      </c>
      <c r="Z569" s="36">
        <v>237.03411926269541</v>
      </c>
      <c r="AA569" s="36">
        <v>20389.506073234385</v>
      </c>
      <c r="AB569" s="36">
        <v>15932.167091417692</v>
      </c>
      <c r="AC569" s="36">
        <v>26244.398266785352</v>
      </c>
      <c r="AD569" s="36">
        <v>36631.011167906247</v>
      </c>
      <c r="AE569" s="36">
        <v>13099.2557600622</v>
      </c>
      <c r="AF569" s="36">
        <v>8.8427184466019426</v>
      </c>
      <c r="AG569" s="36">
        <v>21258.832362524314</v>
      </c>
      <c r="AH569" s="36">
        <v>33650.485024140631</v>
      </c>
      <c r="AI569" s="36">
        <v>9240.1400944913858</v>
      </c>
      <c r="AJ569" s="36">
        <v>55.516660644530731</v>
      </c>
      <c r="AK569" s="36">
        <v>6383.8529146570208</v>
      </c>
      <c r="AL569" s="36">
        <v>23552.607847531279</v>
      </c>
      <c r="AM569" s="36">
        <v>14009.021233312529</v>
      </c>
      <c r="AN569" s="36">
        <v>10633.93586820314</v>
      </c>
      <c r="AO569" s="36">
        <v>42026.668414148444</v>
      </c>
      <c r="AP569" s="36">
        <v>599.14730741992184</v>
      </c>
      <c r="AQ569" s="36">
        <v>41742.180103406237</v>
      </c>
      <c r="AR569" s="36">
        <v>46011.014970921911</v>
      </c>
      <c r="AS569" s="36">
        <v>55212.914990234414</v>
      </c>
      <c r="AT569" s="36">
        <v>16973.181070812509</v>
      </c>
      <c r="AU569" s="36">
        <v>49687.550816421914</v>
      </c>
      <c r="AV569" s="36">
        <v>27646.719164843755</v>
      </c>
      <c r="AW569" s="36">
        <v>364.06561250204959</v>
      </c>
      <c r="AX569" s="36">
        <v>42984.759189875018</v>
      </c>
      <c r="AY569" s="36">
        <v>36110.031314078129</v>
      </c>
    </row>
    <row r="570" spans="1:51" x14ac:dyDescent="0.25">
      <c r="A570" s="34">
        <v>44310</v>
      </c>
      <c r="B570" s="35">
        <v>17</v>
      </c>
      <c r="C570" s="36">
        <v>24498.913110562538</v>
      </c>
      <c r="D570" s="36">
        <v>30520.961019562539</v>
      </c>
      <c r="E570" s="36">
        <v>15778.680683140663</v>
      </c>
      <c r="F570" s="36">
        <v>53259.09580237497</v>
      </c>
      <c r="G570" s="36">
        <v>25210.165187056442</v>
      </c>
      <c r="H570" s="36">
        <v>5109.4327677343817</v>
      </c>
      <c r="I570" s="36">
        <v>24472.576215034729</v>
      </c>
      <c r="J570" s="36">
        <v>137.40142059326172</v>
      </c>
      <c r="K570" s="36">
        <v>16419.471830421917</v>
      </c>
      <c r="L570" s="36">
        <v>7772.3967784371571</v>
      </c>
      <c r="M570" s="36">
        <v>29554.910083163613</v>
      </c>
      <c r="N570" s="36">
        <v>14919.342820312502</v>
      </c>
      <c r="O570" s="36">
        <v>40787.568690347602</v>
      </c>
      <c r="P570" s="36">
        <v>1903.784868887431</v>
      </c>
      <c r="Q570" s="36">
        <v>35.790639877319336</v>
      </c>
      <c r="R570" s="36">
        <v>5880.0427460937535</v>
      </c>
      <c r="S570" s="36">
        <v>44181.5067706052</v>
      </c>
      <c r="T570" s="36">
        <v>14856.255916335951</v>
      </c>
      <c r="U570" s="36">
        <v>8470.7083125000208</v>
      </c>
      <c r="V570" s="36">
        <v>61054.283437031227</v>
      </c>
      <c r="W570" s="36">
        <v>4084.82666015626</v>
      </c>
      <c r="X570" s="36">
        <v>11020.63722379365</v>
      </c>
      <c r="Y570" s="36">
        <v>18036.622120289358</v>
      </c>
      <c r="Z570" s="36">
        <v>232.7202438354492</v>
      </c>
      <c r="AA570" s="36">
        <v>19652.653730179671</v>
      </c>
      <c r="AB570" s="36">
        <v>15318.400009623725</v>
      </c>
      <c r="AC570" s="36">
        <v>24823.862056847869</v>
      </c>
      <c r="AD570" s="36">
        <v>34738.119465843738</v>
      </c>
      <c r="AE570" s="36">
        <v>12659.618789530297</v>
      </c>
      <c r="AF570" s="36">
        <v>8.8427184466019426</v>
      </c>
      <c r="AG570" s="36">
        <v>20495.969978086803</v>
      </c>
      <c r="AH570" s="36">
        <v>32559.796529140662</v>
      </c>
      <c r="AI570" s="36">
        <v>9011.0861290605972</v>
      </c>
      <c r="AJ570" s="36">
        <v>48.84172192382907</v>
      </c>
      <c r="AK570" s="36">
        <v>6461.7282204801559</v>
      </c>
      <c r="AL570" s="36">
        <v>23188.536347484405</v>
      </c>
      <c r="AM570" s="36">
        <v>13110.075673750027</v>
      </c>
      <c r="AN570" s="36">
        <v>10506.395148062511</v>
      </c>
      <c r="AO570" s="36">
        <v>40704.751229109366</v>
      </c>
      <c r="AP570" s="36">
        <v>667.18315858544929</v>
      </c>
      <c r="AQ570" s="36">
        <v>40319.940007039055</v>
      </c>
      <c r="AR570" s="36">
        <v>44353.994770843783</v>
      </c>
      <c r="AS570" s="36">
        <v>53420.106654296877</v>
      </c>
      <c r="AT570" s="36">
        <v>16578.28083093755</v>
      </c>
      <c r="AU570" s="36">
        <v>47374.845628781302</v>
      </c>
      <c r="AV570" s="36">
        <v>27634.55777503123</v>
      </c>
      <c r="AW570" s="36">
        <v>119.39535719671494</v>
      </c>
      <c r="AX570" s="36">
        <v>41445.82821753907</v>
      </c>
      <c r="AY570" s="36">
        <v>34716.140305375084</v>
      </c>
    </row>
    <row r="571" spans="1:51" x14ac:dyDescent="0.25">
      <c r="A571" s="34">
        <v>44310</v>
      </c>
      <c r="B571" s="35">
        <v>18</v>
      </c>
      <c r="C571" s="36">
        <v>24868.07032409378</v>
      </c>
      <c r="D571" s="36">
        <v>30085.917903937509</v>
      </c>
      <c r="E571" s="36">
        <v>15082.362846859394</v>
      </c>
      <c r="F571" s="36">
        <v>53223.488745531293</v>
      </c>
      <c r="G571" s="36">
        <v>25232.573014997623</v>
      </c>
      <c r="H571" s="36">
        <v>4790.5805096015847</v>
      </c>
      <c r="I571" s="36">
        <v>23920.214938839374</v>
      </c>
      <c r="J571" s="36">
        <v>145.69328308105469</v>
      </c>
      <c r="K571" s="36">
        <v>16138.864502453136</v>
      </c>
      <c r="L571" s="36">
        <v>7738.7519499068603</v>
      </c>
      <c r="M571" s="36">
        <v>27739.671385009307</v>
      </c>
      <c r="N571" s="36">
        <v>13656.873046875011</v>
      </c>
      <c r="O571" s="36">
        <v>40022.007869292924</v>
      </c>
      <c r="P571" s="36">
        <v>2950.7515492277089</v>
      </c>
      <c r="Q571" s="36">
        <v>35.751241683959961</v>
      </c>
      <c r="R571" s="36">
        <v>5782.1140781249951</v>
      </c>
      <c r="S571" s="36">
        <v>43834.402920745815</v>
      </c>
      <c r="T571" s="36">
        <v>14460.239942007845</v>
      </c>
      <c r="U571" s="36">
        <v>8009.6615253906302</v>
      </c>
      <c r="V571" s="36">
        <v>59854.260883656287</v>
      </c>
      <c r="W571" s="36">
        <v>3667.4753173828099</v>
      </c>
      <c r="X571" s="36">
        <v>10964.771938064681</v>
      </c>
      <c r="Y571" s="36">
        <v>17426.729383128095</v>
      </c>
      <c r="Z571" s="36">
        <v>215.05427749633776</v>
      </c>
      <c r="AA571" s="36">
        <v>19578.518543820272</v>
      </c>
      <c r="AB571" s="36">
        <v>15051.391196484772</v>
      </c>
      <c r="AC571" s="36">
        <v>24358.395595988492</v>
      </c>
      <c r="AD571" s="36">
        <v>34339.80203331248</v>
      </c>
      <c r="AE571" s="36">
        <v>12882.852506715408</v>
      </c>
      <c r="AF571" s="36">
        <v>8.8427184466019426</v>
      </c>
      <c r="AG571" s="36">
        <v>20572.556392774299</v>
      </c>
      <c r="AH571" s="36">
        <v>32716.090374140611</v>
      </c>
      <c r="AI571" s="36">
        <v>9153.746103099058</v>
      </c>
      <c r="AJ571" s="36">
        <v>41.244752685547212</v>
      </c>
      <c r="AK571" s="36">
        <v>4882.88533655628</v>
      </c>
      <c r="AL571" s="36">
        <v>23173.127255718788</v>
      </c>
      <c r="AM571" s="36">
        <v>13371.284262562525</v>
      </c>
      <c r="AN571" s="36">
        <v>10090.631256453138</v>
      </c>
      <c r="AO571" s="36">
        <v>40527.375430664069</v>
      </c>
      <c r="AP571" s="36">
        <v>732.11312981127935</v>
      </c>
      <c r="AQ571" s="36">
        <v>39340.545171793019</v>
      </c>
      <c r="AR571" s="36">
        <v>43733.451427039094</v>
      </c>
      <c r="AS571" s="36">
        <v>53237.206580078127</v>
      </c>
      <c r="AT571" s="36">
        <v>15779.601827031262</v>
      </c>
      <c r="AU571" s="36">
        <v>47316.158509359397</v>
      </c>
      <c r="AV571" s="36">
        <v>28096.54843862501</v>
      </c>
      <c r="AW571" s="36">
        <v>670.00365713155134</v>
      </c>
      <c r="AX571" s="36">
        <v>41615.82513005862</v>
      </c>
      <c r="AY571" s="36">
        <v>34527.693620234379</v>
      </c>
    </row>
    <row r="572" spans="1:51" x14ac:dyDescent="0.25">
      <c r="A572" s="34">
        <v>44310</v>
      </c>
      <c r="B572" s="35">
        <v>19</v>
      </c>
      <c r="C572" s="36">
        <v>29576.719373265671</v>
      </c>
      <c r="D572" s="36">
        <v>34101.571789687485</v>
      </c>
      <c r="E572" s="36">
        <v>18189.750525500014</v>
      </c>
      <c r="F572" s="36">
        <v>61174.181388781239</v>
      </c>
      <c r="G572" s="36">
        <v>30524.121516044579</v>
      </c>
      <c r="H572" s="36">
        <v>4588.4993699453262</v>
      </c>
      <c r="I572" s="36">
        <v>25248.405413672899</v>
      </c>
      <c r="J572" s="36">
        <v>173.12234115600592</v>
      </c>
      <c r="K572" s="36">
        <v>17666.438222921886</v>
      </c>
      <c r="L572" s="36">
        <v>7891.457354966823</v>
      </c>
      <c r="M572" s="36">
        <v>29296.786995198519</v>
      </c>
      <c r="N572" s="36">
        <v>15571.608019531246</v>
      </c>
      <c r="O572" s="36">
        <v>42644.938176894473</v>
      </c>
      <c r="P572" s="36">
        <v>2819.0377304116064</v>
      </c>
      <c r="Q572" s="36">
        <v>35.463696479797363</v>
      </c>
      <c r="R572" s="36">
        <v>7158.0360483398508</v>
      </c>
      <c r="S572" s="36">
        <v>50619.380402933275</v>
      </c>
      <c r="T572" s="36">
        <v>17603.035079054691</v>
      </c>
      <c r="U572" s="36">
        <v>9592.3346992187617</v>
      </c>
      <c r="V572" s="36">
        <v>70470.753699187568</v>
      </c>
      <c r="W572" s="36">
        <v>4013.6499267578188</v>
      </c>
      <c r="X572" s="36">
        <v>12892.577162677258</v>
      </c>
      <c r="Y572" s="36">
        <v>18244.901655664235</v>
      </c>
      <c r="Z572" s="36">
        <v>221.82503158569335</v>
      </c>
      <c r="AA572" s="36">
        <v>23301.086234921793</v>
      </c>
      <c r="AB572" s="36">
        <v>15564.588046425792</v>
      </c>
      <c r="AC572" s="36">
        <v>28181.971010629128</v>
      </c>
      <c r="AD572" s="36">
        <v>41013.583340124998</v>
      </c>
      <c r="AE572" s="36">
        <v>15346.643741125028</v>
      </c>
      <c r="AF572" s="36">
        <v>8.8427184466019426</v>
      </c>
      <c r="AG572" s="36">
        <v>24725.133862930568</v>
      </c>
      <c r="AH572" s="36">
        <v>40130.697633640622</v>
      </c>
      <c r="AI572" s="36">
        <v>8558.9602136267749</v>
      </c>
      <c r="AJ572" s="36">
        <v>37.185544433592895</v>
      </c>
      <c r="AK572" s="36">
        <v>4266.9411668679986</v>
      </c>
      <c r="AL572" s="36">
        <v>26572.311149359371</v>
      </c>
      <c r="AM572" s="36">
        <v>16909.051206265616</v>
      </c>
      <c r="AN572" s="36">
        <v>10960.720771453132</v>
      </c>
      <c r="AO572" s="36">
        <v>46449.955473105467</v>
      </c>
      <c r="AP572" s="36">
        <v>699.37425251074217</v>
      </c>
      <c r="AQ572" s="36">
        <v>41900.357380210909</v>
      </c>
      <c r="AR572" s="36">
        <v>49258.002635242221</v>
      </c>
      <c r="AS572" s="36">
        <v>61078.537058593734</v>
      </c>
      <c r="AT572" s="36">
        <v>17498.599828656286</v>
      </c>
      <c r="AU572" s="36">
        <v>54377.704626828192</v>
      </c>
      <c r="AV572" s="36">
        <v>34273.315174843767</v>
      </c>
      <c r="AW572" s="36">
        <v>3975.4747229917875</v>
      </c>
      <c r="AX572" s="36">
        <v>50012.751803820349</v>
      </c>
      <c r="AY572" s="36">
        <v>37454.604367828113</v>
      </c>
    </row>
    <row r="573" spans="1:51" x14ac:dyDescent="0.25">
      <c r="A573" s="34">
        <v>44310</v>
      </c>
      <c r="B573" s="35">
        <v>20</v>
      </c>
      <c r="C573" s="36">
        <v>32149.448538218701</v>
      </c>
      <c r="D573" s="36">
        <v>36383.444181093764</v>
      </c>
      <c r="E573" s="36">
        <v>19961.902435812524</v>
      </c>
      <c r="F573" s="36">
        <v>66425.573588874991</v>
      </c>
      <c r="G573" s="36">
        <v>34714.601745781212</v>
      </c>
      <c r="H573" s="36">
        <v>4419.7963702656325</v>
      </c>
      <c r="I573" s="36">
        <v>26084.810141778835</v>
      </c>
      <c r="J573" s="36">
        <v>184.74822998046881</v>
      </c>
      <c r="K573" s="36">
        <v>18819.231470593782</v>
      </c>
      <c r="L573" s="36">
        <v>8545.4443900014812</v>
      </c>
      <c r="M573" s="36">
        <v>30450.697030928852</v>
      </c>
      <c r="N573" s="36">
        <v>17268.819378906253</v>
      </c>
      <c r="O573" s="36">
        <v>43890.049959292905</v>
      </c>
      <c r="P573" s="36">
        <v>3310.6446162294951</v>
      </c>
      <c r="Q573" s="36">
        <v>35.435484886169434</v>
      </c>
      <c r="R573" s="36">
        <v>8219.9159716796967</v>
      </c>
      <c r="S573" s="36">
        <v>55850.556930402039</v>
      </c>
      <c r="T573" s="36">
        <v>19514.661915593788</v>
      </c>
      <c r="U573" s="36">
        <v>10859.25288085938</v>
      </c>
      <c r="V573" s="36">
        <v>77583.439586937457</v>
      </c>
      <c r="W573" s="36">
        <v>4214.2472900390694</v>
      </c>
      <c r="X573" s="36">
        <v>14144.618212007323</v>
      </c>
      <c r="Y573" s="36">
        <v>18809.733501692594</v>
      </c>
      <c r="Z573" s="36">
        <v>252.83626113891614</v>
      </c>
      <c r="AA573" s="36">
        <v>25975.739472320318</v>
      </c>
      <c r="AB573" s="36">
        <v>15847.023318594207</v>
      </c>
      <c r="AC573" s="36">
        <v>31130.486079707247</v>
      </c>
      <c r="AD573" s="36">
        <v>45548.224613093749</v>
      </c>
      <c r="AE573" s="36">
        <v>16957.617913210957</v>
      </c>
      <c r="AF573" s="36">
        <v>8.8427184466019426</v>
      </c>
      <c r="AG573" s="36">
        <v>27314.064459430556</v>
      </c>
      <c r="AH573" s="36">
        <v>46072.376185859379</v>
      </c>
      <c r="AI573" s="36">
        <v>8417.1994140625102</v>
      </c>
      <c r="AJ573" s="36">
        <v>43.070302246093803</v>
      </c>
      <c r="AK573" s="36">
        <v>4432.504670898451</v>
      </c>
      <c r="AL573" s="36">
        <v>29236.54438687503</v>
      </c>
      <c r="AM573" s="36">
        <v>19258.056757609425</v>
      </c>
      <c r="AN573" s="36">
        <v>11357.829472046893</v>
      </c>
      <c r="AO573" s="36">
        <v>50466.17536610549</v>
      </c>
      <c r="AP573" s="36">
        <v>812.90228271484375</v>
      </c>
      <c r="AQ573" s="36">
        <v>43392.241672796874</v>
      </c>
      <c r="AR573" s="36">
        <v>53035.994555640682</v>
      </c>
      <c r="AS573" s="36">
        <v>66523.372341796945</v>
      </c>
      <c r="AT573" s="36">
        <v>17649.326081890653</v>
      </c>
      <c r="AU573" s="36">
        <v>56893.949313343765</v>
      </c>
      <c r="AV573" s="36">
        <v>38694.491253656241</v>
      </c>
      <c r="AW573" s="36">
        <v>4553.3107790567819</v>
      </c>
      <c r="AX573" s="36">
        <v>55982.511804621114</v>
      </c>
      <c r="AY573" s="36">
        <v>39050.719790109426</v>
      </c>
    </row>
    <row r="574" spans="1:51" x14ac:dyDescent="0.25">
      <c r="A574" s="34">
        <v>44310</v>
      </c>
      <c r="B574" s="35">
        <v>21</v>
      </c>
      <c r="C574" s="36">
        <v>32255.158887515619</v>
      </c>
      <c r="D574" s="36">
        <v>35192.735703343729</v>
      </c>
      <c r="E574" s="36">
        <v>19752.795384343775</v>
      </c>
      <c r="F574" s="36">
        <v>66505.443760656315</v>
      </c>
      <c r="G574" s="36">
        <v>34054.647421953065</v>
      </c>
      <c r="H574" s="36">
        <v>3895.1663952812751</v>
      </c>
      <c r="I574" s="36">
        <v>25337.230782620652</v>
      </c>
      <c r="J574" s="36">
        <v>174.69944381713867</v>
      </c>
      <c r="K574" s="36">
        <v>18477.371333718769</v>
      </c>
      <c r="L574" s="36">
        <v>8498.3978763724699</v>
      </c>
      <c r="M574" s="36">
        <v>30047.266010132134</v>
      </c>
      <c r="N574" s="36">
        <v>17130.246863281252</v>
      </c>
      <c r="O574" s="36">
        <v>42978.560001331949</v>
      </c>
      <c r="P574" s="36">
        <v>3193.2546606923806</v>
      </c>
      <c r="Q574" s="36">
        <v>34.903497695922859</v>
      </c>
      <c r="R574" s="36">
        <v>8156.5951391601639</v>
      </c>
      <c r="S574" s="36">
        <v>54703.780833870842</v>
      </c>
      <c r="T574" s="36">
        <v>19437.376253781265</v>
      </c>
      <c r="U574" s="36">
        <v>10860.12255468751</v>
      </c>
      <c r="V574" s="36">
        <v>77188.554910906227</v>
      </c>
      <c r="W574" s="36">
        <v>4075.6783203125115</v>
      </c>
      <c r="X574" s="36">
        <v>14027.254711834494</v>
      </c>
      <c r="Y574" s="36">
        <v>18329.335647008895</v>
      </c>
      <c r="Z574" s="36">
        <v>237.78495178222659</v>
      </c>
      <c r="AA574" s="36">
        <v>25344.821647429679</v>
      </c>
      <c r="AB574" s="36">
        <v>15563.060658537486</v>
      </c>
      <c r="AC574" s="36">
        <v>31207.988585379149</v>
      </c>
      <c r="AD574" s="36">
        <v>45172.752344468747</v>
      </c>
      <c r="AE574" s="36">
        <v>16610.020325679725</v>
      </c>
      <c r="AF574" s="36">
        <v>8.8427184466019426</v>
      </c>
      <c r="AG574" s="36">
        <v>26827.936180118071</v>
      </c>
      <c r="AH574" s="36">
        <v>44955.030476359396</v>
      </c>
      <c r="AI574" s="36">
        <v>8247.1727050781392</v>
      </c>
      <c r="AJ574" s="36">
        <v>44.488020996093965</v>
      </c>
      <c r="AK574" s="36">
        <v>4406.0931894531295</v>
      </c>
      <c r="AL574" s="36">
        <v>28924.643925437504</v>
      </c>
      <c r="AM574" s="36">
        <v>18612.070621187508</v>
      </c>
      <c r="AN574" s="36">
        <v>11351.01236179688</v>
      </c>
      <c r="AO574" s="36">
        <v>49076.711731058604</v>
      </c>
      <c r="AP574" s="36">
        <v>796.75816345214844</v>
      </c>
      <c r="AQ574" s="36">
        <v>43224.078938347586</v>
      </c>
      <c r="AR574" s="36">
        <v>52003.17169588284</v>
      </c>
      <c r="AS574" s="36">
        <v>65139.472859374997</v>
      </c>
      <c r="AT574" s="36">
        <v>17213.589467000013</v>
      </c>
      <c r="AU574" s="36">
        <v>56073.570914531243</v>
      </c>
      <c r="AV574" s="36">
        <v>38182.15476775002</v>
      </c>
      <c r="AW574" s="36">
        <v>4970.9671992998256</v>
      </c>
      <c r="AX574" s="36">
        <v>55511.638325730491</v>
      </c>
      <c r="AY574" s="36">
        <v>38825.300218640732</v>
      </c>
    </row>
    <row r="575" spans="1:51" x14ac:dyDescent="0.25">
      <c r="A575" s="34">
        <v>44310</v>
      </c>
      <c r="B575" s="35">
        <v>22</v>
      </c>
      <c r="C575" s="36">
        <v>30798.779734250056</v>
      </c>
      <c r="D575" s="36">
        <v>33832.1813290625</v>
      </c>
      <c r="E575" s="36">
        <v>19330.340604234385</v>
      </c>
      <c r="F575" s="36">
        <v>64066.91523856244</v>
      </c>
      <c r="G575" s="36">
        <v>32566.204135046897</v>
      </c>
      <c r="H575" s="36">
        <v>4039.9296711328197</v>
      </c>
      <c r="I575" s="36">
        <v>24003.145306972237</v>
      </c>
      <c r="J575" s="36">
        <v>170.4072265625</v>
      </c>
      <c r="K575" s="36">
        <v>17860.034950562513</v>
      </c>
      <c r="L575" s="36">
        <v>8173.0786671610249</v>
      </c>
      <c r="M575" s="36">
        <v>29478.933255933833</v>
      </c>
      <c r="N575" s="36">
        <v>16522.32908593749</v>
      </c>
      <c r="O575" s="36">
        <v>40973.880614558504</v>
      </c>
      <c r="P575" s="36">
        <v>3022.4656701738268</v>
      </c>
      <c r="Q575" s="36">
        <v>34.667678833007813</v>
      </c>
      <c r="R575" s="36">
        <v>7909.4775825195275</v>
      </c>
      <c r="S575" s="36">
        <v>52917.874024698947</v>
      </c>
      <c r="T575" s="36">
        <v>18522.329584046885</v>
      </c>
      <c r="U575" s="36">
        <v>10491.802699218762</v>
      </c>
      <c r="V575" s="36">
        <v>74665.641431593758</v>
      </c>
      <c r="W575" s="36">
        <v>3746.7996826171893</v>
      </c>
      <c r="X575" s="36">
        <v>13422.980098695809</v>
      </c>
      <c r="Y575" s="36">
        <v>17600.360457100789</v>
      </c>
      <c r="Z575" s="36">
        <v>236.65329116821272</v>
      </c>
      <c r="AA575" s="36">
        <v>24049.27722492968</v>
      </c>
      <c r="AB575" s="36">
        <v>14894.06887270267</v>
      </c>
      <c r="AC575" s="36">
        <v>30360.261983144766</v>
      </c>
      <c r="AD575" s="36">
        <v>43744.023147687534</v>
      </c>
      <c r="AE575" s="36">
        <v>16170.338008531253</v>
      </c>
      <c r="AF575" s="36">
        <v>8.8427184466019426</v>
      </c>
      <c r="AG575" s="36">
        <v>25735.675595743051</v>
      </c>
      <c r="AH575" s="36">
        <v>42639.771925125016</v>
      </c>
      <c r="AI575" s="36">
        <v>7961.6685058593803</v>
      </c>
      <c r="AJ575" s="36">
        <v>40.02224072265588</v>
      </c>
      <c r="AK575" s="36">
        <v>4208.7735302734509</v>
      </c>
      <c r="AL575" s="36">
        <v>28020.588422781246</v>
      </c>
      <c r="AM575" s="36">
        <v>17709.949617468767</v>
      </c>
      <c r="AN575" s="36">
        <v>11075.543648046892</v>
      </c>
      <c r="AO575" s="36">
        <v>47360.91438173825</v>
      </c>
      <c r="AP575" s="36">
        <v>776.90342712402344</v>
      </c>
      <c r="AQ575" s="36">
        <v>42012.07902686327</v>
      </c>
      <c r="AR575" s="36">
        <v>50373.124118585954</v>
      </c>
      <c r="AS575" s="36">
        <v>62626.004929687522</v>
      </c>
      <c r="AT575" s="36">
        <v>17291.979518015618</v>
      </c>
      <c r="AU575" s="36">
        <v>53799.365793687539</v>
      </c>
      <c r="AV575" s="36">
        <v>37007.286757218732</v>
      </c>
      <c r="AW575" s="36">
        <v>4902.6695842248573</v>
      </c>
      <c r="AX575" s="36">
        <v>54045.059986339911</v>
      </c>
      <c r="AY575" s="36">
        <v>37680.070181953153</v>
      </c>
    </row>
    <row r="576" spans="1:51" x14ac:dyDescent="0.25">
      <c r="A576" s="34">
        <v>44310</v>
      </c>
      <c r="B576" s="35">
        <v>23</v>
      </c>
      <c r="C576" s="36">
        <v>27773.838361515613</v>
      </c>
      <c r="D576" s="36">
        <v>31737.010244249988</v>
      </c>
      <c r="E576" s="36">
        <v>18244.561268921902</v>
      </c>
      <c r="F576" s="36">
        <v>58018.420140781229</v>
      </c>
      <c r="G576" s="36">
        <v>30590.299904078129</v>
      </c>
      <c r="H576" s="36">
        <v>3729.5359807656382</v>
      </c>
      <c r="I576" s="36">
        <v>22189.287993259819</v>
      </c>
      <c r="J576" s="36">
        <v>157.90670394897461</v>
      </c>
      <c r="K576" s="36">
        <v>16621.341996437535</v>
      </c>
      <c r="L576" s="36">
        <v>8022.3093112554088</v>
      </c>
      <c r="M576" s="36">
        <v>28081.281002310705</v>
      </c>
      <c r="N576" s="36">
        <v>15233.775876953121</v>
      </c>
      <c r="O576" s="36">
        <v>38210.312993972591</v>
      </c>
      <c r="P576" s="36">
        <v>3240.8195748808603</v>
      </c>
      <c r="Q576" s="36">
        <v>34.720629692077637</v>
      </c>
      <c r="R576" s="36">
        <v>7260.8979921875025</v>
      </c>
      <c r="S576" s="36">
        <v>49570.452959683345</v>
      </c>
      <c r="T576" s="36">
        <v>17021.140179406262</v>
      </c>
      <c r="U576" s="36">
        <v>9533.1873574218807</v>
      </c>
      <c r="V576" s="36">
        <v>68934.898333093821</v>
      </c>
      <c r="W576" s="36">
        <v>3471.3875976562504</v>
      </c>
      <c r="X576" s="36">
        <v>12799.124952056405</v>
      </c>
      <c r="Y576" s="36">
        <v>16699.195705644426</v>
      </c>
      <c r="Z576" s="36">
        <v>232.32660934448242</v>
      </c>
      <c r="AA576" s="36">
        <v>22019.597318648477</v>
      </c>
      <c r="AB576" s="36">
        <v>14133.026586604925</v>
      </c>
      <c r="AC576" s="36">
        <v>28128.859581332232</v>
      </c>
      <c r="AD576" s="36">
        <v>40620.469106937475</v>
      </c>
      <c r="AE576" s="36">
        <v>13160.125676273461</v>
      </c>
      <c r="AF576" s="36">
        <v>8.8427184466019426</v>
      </c>
      <c r="AG576" s="36">
        <v>22984.152802774297</v>
      </c>
      <c r="AH576" s="36">
        <v>42300.430813750027</v>
      </c>
      <c r="AI576" s="36">
        <v>7507.7895263672008</v>
      </c>
      <c r="AJ576" s="36">
        <v>39.133574462891957</v>
      </c>
      <c r="AK576" s="36">
        <v>3650.6734794921995</v>
      </c>
      <c r="AL576" s="36">
        <v>26217.283160906274</v>
      </c>
      <c r="AM576" s="36">
        <v>16120.346097765654</v>
      </c>
      <c r="AN576" s="36">
        <v>10486.233730109381</v>
      </c>
      <c r="AO576" s="36">
        <v>44496.393253511684</v>
      </c>
      <c r="AP576" s="36">
        <v>738.20112609863281</v>
      </c>
      <c r="AQ576" s="36">
        <v>39494.374883882825</v>
      </c>
      <c r="AR576" s="36">
        <v>46950.240319304685</v>
      </c>
      <c r="AS576" s="36">
        <v>57985.88441015625</v>
      </c>
      <c r="AT576" s="36">
        <v>16245.864224562481</v>
      </c>
      <c r="AU576" s="36">
        <v>49499.701576515632</v>
      </c>
      <c r="AV576" s="36">
        <v>32919.529893203151</v>
      </c>
      <c r="AW576" s="36">
        <v>5583.1319046512153</v>
      </c>
      <c r="AX576" s="36">
        <v>49923.759385804682</v>
      </c>
      <c r="AY576" s="36">
        <v>35078.488206328206</v>
      </c>
    </row>
    <row r="577" spans="1:51" x14ac:dyDescent="0.25">
      <c r="A577" s="34">
        <v>44310</v>
      </c>
      <c r="B577" s="35">
        <v>24</v>
      </c>
      <c r="C577" s="36">
        <v>24633.35607778126</v>
      </c>
      <c r="D577" s="36">
        <v>28919.226909718745</v>
      </c>
      <c r="E577" s="36">
        <v>17044.560737656255</v>
      </c>
      <c r="F577" s="36">
        <v>52034.69959168748</v>
      </c>
      <c r="G577" s="36">
        <v>27075.877910031224</v>
      </c>
      <c r="H577" s="36">
        <v>3482.0769112812545</v>
      </c>
      <c r="I577" s="36">
        <v>20485.27639474953</v>
      </c>
      <c r="J577" s="36">
        <v>134.67965316772461</v>
      </c>
      <c r="K577" s="36">
        <v>15041.103972570334</v>
      </c>
      <c r="L577" s="36">
        <v>8105.4866049083166</v>
      </c>
      <c r="M577" s="36">
        <v>26343.267938517729</v>
      </c>
      <c r="N577" s="36">
        <v>14046.57154296875</v>
      </c>
      <c r="O577" s="36">
        <v>34899.968982371029</v>
      </c>
      <c r="P577" s="36">
        <v>3451.8915995047</v>
      </c>
      <c r="Q577" s="36">
        <v>34.634361267089844</v>
      </c>
      <c r="R577" s="36">
        <v>6430.6570249023443</v>
      </c>
      <c r="S577" s="36">
        <v>44467.053503714567</v>
      </c>
      <c r="T577" s="36">
        <v>15375.813120843753</v>
      </c>
      <c r="U577" s="36">
        <v>8458.7914687500124</v>
      </c>
      <c r="V577" s="36">
        <v>63709.969270343703</v>
      </c>
      <c r="W577" s="36">
        <v>3123.0316162109375</v>
      </c>
      <c r="X577" s="36">
        <v>12208.232180686065</v>
      </c>
      <c r="Y577" s="36">
        <v>15995.147732388956</v>
      </c>
      <c r="Z577" s="36">
        <v>243.89937240600594</v>
      </c>
      <c r="AA577" s="36">
        <v>19289.101550234405</v>
      </c>
      <c r="AB577" s="36">
        <v>13347.614795392863</v>
      </c>
      <c r="AC577" s="36">
        <v>25324.112036738505</v>
      </c>
      <c r="AD577" s="36">
        <v>36447.716912531287</v>
      </c>
      <c r="AE577" s="36">
        <v>7427.689569503912</v>
      </c>
      <c r="AF577" s="36">
        <v>8.8427184466019426</v>
      </c>
      <c r="AG577" s="36">
        <v>20369.705866555552</v>
      </c>
      <c r="AH577" s="36">
        <v>42727.585653843751</v>
      </c>
      <c r="AI577" s="36">
        <v>6697.8786865234288</v>
      </c>
      <c r="AJ577" s="36">
        <v>35.476836181641204</v>
      </c>
      <c r="AK577" s="36">
        <v>3015.2262407226526</v>
      </c>
      <c r="AL577" s="36">
        <v>23953.195706796905</v>
      </c>
      <c r="AM577" s="36">
        <v>14784.731427703142</v>
      </c>
      <c r="AN577" s="36">
        <v>9369.7894152343943</v>
      </c>
      <c r="AO577" s="36">
        <v>40944.919975394507</v>
      </c>
      <c r="AP577" s="36">
        <v>686.09266662597656</v>
      </c>
      <c r="AQ577" s="36">
        <v>36870.888103765647</v>
      </c>
      <c r="AR577" s="36">
        <v>42669.334371281228</v>
      </c>
      <c r="AS577" s="36">
        <v>51978.393929687547</v>
      </c>
      <c r="AT577" s="36">
        <v>15452.09790192191</v>
      </c>
      <c r="AU577" s="36">
        <v>44720.422195625048</v>
      </c>
      <c r="AV577" s="36">
        <v>17778.598081515647</v>
      </c>
      <c r="AW577" s="36">
        <v>16988.27757330078</v>
      </c>
      <c r="AX577" s="36">
        <v>44838.115692851585</v>
      </c>
      <c r="AY577" s="36">
        <v>32569.921062062505</v>
      </c>
    </row>
    <row r="578" spans="1:51" x14ac:dyDescent="0.25">
      <c r="A578" s="34">
        <v>44311</v>
      </c>
      <c r="B578" s="35">
        <v>1</v>
      </c>
      <c r="C578" s="36">
        <v>21998.237263703144</v>
      </c>
      <c r="D578" s="36">
        <v>25977.41104373437</v>
      </c>
      <c r="E578" s="36">
        <v>14829.833373234404</v>
      </c>
      <c r="F578" s="36">
        <v>46061.430092718772</v>
      </c>
      <c r="G578" s="36">
        <v>22336.285766374982</v>
      </c>
      <c r="H578" s="36">
        <v>3254.150856406266</v>
      </c>
      <c r="I578" s="36">
        <v>18778.722827756359</v>
      </c>
      <c r="J578" s="36">
        <v>122.8901195526124</v>
      </c>
      <c r="K578" s="36">
        <v>13480.301483414078</v>
      </c>
      <c r="L578" s="36">
        <v>7754.280522655713</v>
      </c>
      <c r="M578" s="36">
        <v>24915.826522998799</v>
      </c>
      <c r="N578" s="36">
        <v>12695.261869140635</v>
      </c>
      <c r="O578" s="36">
        <v>31575.067478589775</v>
      </c>
      <c r="P578" s="36">
        <v>3453.4177654840714</v>
      </c>
      <c r="Q578" s="36">
        <v>34.744944572448716</v>
      </c>
      <c r="R578" s="36">
        <v>5690.7884458007875</v>
      </c>
      <c r="S578" s="36">
        <v>39229.046131495852</v>
      </c>
      <c r="T578" s="36">
        <v>13691.668870335938</v>
      </c>
      <c r="U578" s="36">
        <v>7388.3032495117259</v>
      </c>
      <c r="V578" s="36">
        <v>56064.958174906234</v>
      </c>
      <c r="W578" s="36">
        <v>3000.1759643554688</v>
      </c>
      <c r="X578" s="36">
        <v>12061.320585011617</v>
      </c>
      <c r="Y578" s="36">
        <v>15066.291187694103</v>
      </c>
      <c r="Z578" s="36">
        <v>220.28947570800784</v>
      </c>
      <c r="AA578" s="36">
        <v>16383.117698398428</v>
      </c>
      <c r="AB578" s="36">
        <v>12534.845146669129</v>
      </c>
      <c r="AC578" s="36">
        <v>22464.682623550987</v>
      </c>
      <c r="AD578" s="36">
        <v>32071.504040374948</v>
      </c>
      <c r="AE578" s="36">
        <v>6744.1078065508209</v>
      </c>
      <c r="AF578" s="36">
        <v>8.8427184466019426</v>
      </c>
      <c r="AG578" s="36">
        <v>17924.715955211796</v>
      </c>
      <c r="AH578" s="36">
        <v>37275.503430437522</v>
      </c>
      <c r="AI578" s="36">
        <v>5827.3320312500109</v>
      </c>
      <c r="AJ578" s="36">
        <v>35.734719726562872</v>
      </c>
      <c r="AK578" s="36">
        <v>2548.078500000001</v>
      </c>
      <c r="AL578" s="36">
        <v>21210.060274468768</v>
      </c>
      <c r="AM578" s="36">
        <v>13015.44987228126</v>
      </c>
      <c r="AN578" s="36">
        <v>8550.17269001563</v>
      </c>
      <c r="AO578" s="36">
        <v>36608.525744839841</v>
      </c>
      <c r="AP578" s="36">
        <v>628.77647399902344</v>
      </c>
      <c r="AQ578" s="36">
        <v>34302.825970402329</v>
      </c>
      <c r="AR578" s="36">
        <v>38316.552817500029</v>
      </c>
      <c r="AS578" s="36">
        <v>45666.472089843774</v>
      </c>
      <c r="AT578" s="36">
        <v>14660.33145739065</v>
      </c>
      <c r="AU578" s="36">
        <v>40131.775396171914</v>
      </c>
      <c r="AV578" s="36">
        <v>15599.394720453151</v>
      </c>
      <c r="AW578" s="36">
        <v>14567.242431994144</v>
      </c>
      <c r="AX578" s="36">
        <v>39383.745803226571</v>
      </c>
      <c r="AY578" s="36">
        <v>30340.940261515672</v>
      </c>
    </row>
    <row r="579" spans="1:51" x14ac:dyDescent="0.25">
      <c r="A579" s="34">
        <v>44311</v>
      </c>
      <c r="B579" s="35">
        <v>2</v>
      </c>
      <c r="C579" s="36">
        <v>19738.05896871096</v>
      </c>
      <c r="D579" s="36">
        <v>23068.546844281249</v>
      </c>
      <c r="E579" s="36">
        <v>13049.439245718751</v>
      </c>
      <c r="F579" s="36">
        <v>41064.310197937513</v>
      </c>
      <c r="G579" s="36">
        <v>18589.452136624957</v>
      </c>
      <c r="H579" s="36">
        <v>3136.2485581640744</v>
      </c>
      <c r="I579" s="36">
        <v>17105.528935983461</v>
      </c>
      <c r="J579" s="36">
        <v>103.88031578063971</v>
      </c>
      <c r="K579" s="36">
        <v>11957.492645890645</v>
      </c>
      <c r="L579" s="36">
        <v>6922.8262522924497</v>
      </c>
      <c r="M579" s="36">
        <v>24534.301925565469</v>
      </c>
      <c r="N579" s="36">
        <v>11626.237425781273</v>
      </c>
      <c r="O579" s="36">
        <v>28492.540768738185</v>
      </c>
      <c r="P579" s="36">
        <v>3108.9038185787363</v>
      </c>
      <c r="Q579" s="36">
        <v>34.06608104705812</v>
      </c>
      <c r="R579" s="36">
        <v>4936.9465556640644</v>
      </c>
      <c r="S579" s="36">
        <v>34139.475798167718</v>
      </c>
      <c r="T579" s="36">
        <v>12182.011594453135</v>
      </c>
      <c r="U579" s="36">
        <v>6511.6942275390702</v>
      </c>
      <c r="V579" s="36">
        <v>48940.636477031279</v>
      </c>
      <c r="W579" s="36">
        <v>2827.9326293945314</v>
      </c>
      <c r="X579" s="36">
        <v>11161.20071778688</v>
      </c>
      <c r="Y579" s="36">
        <v>14126.54856420129</v>
      </c>
      <c r="Z579" s="36">
        <v>219.37193771362311</v>
      </c>
      <c r="AA579" s="36">
        <v>13833.42107286719</v>
      </c>
      <c r="AB579" s="36">
        <v>11803.376259948289</v>
      </c>
      <c r="AC579" s="36">
        <v>20251.030514722857</v>
      </c>
      <c r="AD579" s="36">
        <v>27795.7122384375</v>
      </c>
      <c r="AE579" s="36">
        <v>5944.7221836601802</v>
      </c>
      <c r="AF579" s="36">
        <v>8.8427184466019426</v>
      </c>
      <c r="AG579" s="36">
        <v>15481.00104318056</v>
      </c>
      <c r="AH579" s="36">
        <v>32021.0687459375</v>
      </c>
      <c r="AI579" s="36">
        <v>5070.9431640624989</v>
      </c>
      <c r="AJ579" s="36">
        <v>33.248113769530008</v>
      </c>
      <c r="AK579" s="36">
        <v>2327.0910893554692</v>
      </c>
      <c r="AL579" s="36">
        <v>18556.852793171889</v>
      </c>
      <c r="AM579" s="36">
        <v>10903.679733070356</v>
      </c>
      <c r="AN579" s="36">
        <v>7963.3261791875111</v>
      </c>
      <c r="AO579" s="36">
        <v>32394.214223445291</v>
      </c>
      <c r="AP579" s="36">
        <v>592.51927185058594</v>
      </c>
      <c r="AQ579" s="36">
        <v>31782.66278277347</v>
      </c>
      <c r="AR579" s="36">
        <v>34010.120870460923</v>
      </c>
      <c r="AS579" s="36">
        <v>39493.466708984379</v>
      </c>
      <c r="AT579" s="36">
        <v>14401.892318796878</v>
      </c>
      <c r="AU579" s="36">
        <v>35901.553576359373</v>
      </c>
      <c r="AV579" s="36">
        <v>17775.38680396877</v>
      </c>
      <c r="AW579" s="36">
        <v>8093.4752501103658</v>
      </c>
      <c r="AX579" s="36">
        <v>33975.501149863288</v>
      </c>
      <c r="AY579" s="36">
        <v>28291.055424000147</v>
      </c>
    </row>
    <row r="580" spans="1:51" x14ac:dyDescent="0.25">
      <c r="A580" s="34">
        <v>44311</v>
      </c>
      <c r="B580" s="35">
        <v>3</v>
      </c>
      <c r="C580" s="36">
        <v>18556.472609601613</v>
      </c>
      <c r="D580" s="36">
        <v>20797.343675281245</v>
      </c>
      <c r="E580" s="36">
        <v>11527.850393773439</v>
      </c>
      <c r="F580" s="36">
        <v>37527.538315859405</v>
      </c>
      <c r="G580" s="36">
        <v>16326.064397593793</v>
      </c>
      <c r="H580" s="36">
        <v>3081.8954844062641</v>
      </c>
      <c r="I580" s="36">
        <v>16057.43387894144</v>
      </c>
      <c r="J580" s="36">
        <v>93.477001190185689</v>
      </c>
      <c r="K580" s="36">
        <v>11001.645569578131</v>
      </c>
      <c r="L580" s="36">
        <v>6619.8957192154758</v>
      </c>
      <c r="M580" s="36">
        <v>23373.794998801561</v>
      </c>
      <c r="N580" s="36">
        <v>10786.349867187513</v>
      </c>
      <c r="O580" s="36">
        <v>26393.460523785085</v>
      </c>
      <c r="P580" s="36">
        <v>2873.7941306773082</v>
      </c>
      <c r="Q580" s="36">
        <v>33.315483093261719</v>
      </c>
      <c r="R580" s="36">
        <v>4365.6530109863306</v>
      </c>
      <c r="S580" s="36">
        <v>30127.847472847396</v>
      </c>
      <c r="T580" s="36">
        <v>11518.438340843764</v>
      </c>
      <c r="U580" s="36">
        <v>6020.4072167968689</v>
      </c>
      <c r="V580" s="36">
        <v>42918.277284312506</v>
      </c>
      <c r="W580" s="36">
        <v>2903.9121093749995</v>
      </c>
      <c r="X580" s="36">
        <v>10749.38289828163</v>
      </c>
      <c r="Y580" s="36">
        <v>13342.883056362425</v>
      </c>
      <c r="Z580" s="36">
        <v>218.02740890502932</v>
      </c>
      <c r="AA580" s="36">
        <v>11824.302524226563</v>
      </c>
      <c r="AB580" s="36">
        <v>11433.290742984105</v>
      </c>
      <c r="AC580" s="36">
        <v>18600.530094050999</v>
      </c>
      <c r="AD580" s="36">
        <v>24666.244753218751</v>
      </c>
      <c r="AE580" s="36">
        <v>5457.7942067851818</v>
      </c>
      <c r="AF580" s="36">
        <v>8.8427184466019426</v>
      </c>
      <c r="AG580" s="36">
        <v>13623.901963711804</v>
      </c>
      <c r="AH580" s="36">
        <v>29556.014639562509</v>
      </c>
      <c r="AI580" s="36">
        <v>4454.711767578131</v>
      </c>
      <c r="AJ580" s="36">
        <v>33.950040283203066</v>
      </c>
      <c r="AK580" s="36">
        <v>2182.7957280273449</v>
      </c>
      <c r="AL580" s="36">
        <v>16402.598177421893</v>
      </c>
      <c r="AM580" s="36">
        <v>9634.1255659219041</v>
      </c>
      <c r="AN580" s="36">
        <v>7175.1294406250108</v>
      </c>
      <c r="AO580" s="36">
        <v>29060.914219142574</v>
      </c>
      <c r="AP580" s="36">
        <v>573.46337890625</v>
      </c>
      <c r="AQ580" s="36">
        <v>30203.422942410129</v>
      </c>
      <c r="AR580" s="36">
        <v>30778.815667078165</v>
      </c>
      <c r="AS580" s="36">
        <v>35009.315111328127</v>
      </c>
      <c r="AT580" s="36">
        <v>13672.11735318749</v>
      </c>
      <c r="AU580" s="36">
        <v>32878.374221359401</v>
      </c>
      <c r="AV580" s="36">
        <v>14959.757366484382</v>
      </c>
      <c r="AW580" s="36">
        <v>6251.0675808027454</v>
      </c>
      <c r="AX580" s="36">
        <v>29690.546355900409</v>
      </c>
      <c r="AY580" s="36">
        <v>26929.646871586025</v>
      </c>
    </row>
    <row r="581" spans="1:51" x14ac:dyDescent="0.25">
      <c r="A581" s="34">
        <v>44311</v>
      </c>
      <c r="B581" s="35">
        <v>4</v>
      </c>
      <c r="C581" s="36">
        <v>18096.98060534379</v>
      </c>
      <c r="D581" s="36">
        <v>19554.683621031247</v>
      </c>
      <c r="E581" s="36">
        <v>10272.016638710942</v>
      </c>
      <c r="F581" s="36">
        <v>35688.387780546873</v>
      </c>
      <c r="G581" s="36">
        <v>15003.488107156272</v>
      </c>
      <c r="H581" s="36">
        <v>2840.904222132835</v>
      </c>
      <c r="I581" s="36">
        <v>15359.809018973205</v>
      </c>
      <c r="J581" s="36">
        <v>91.423297882079993</v>
      </c>
      <c r="K581" s="36">
        <v>10255.301502226561</v>
      </c>
      <c r="L581" s="36">
        <v>6468.1520886149583</v>
      </c>
      <c r="M581" s="36">
        <v>22254.643277793457</v>
      </c>
      <c r="N581" s="36">
        <v>9979.4410996093848</v>
      </c>
      <c r="O581" s="36">
        <v>25197.215065417899</v>
      </c>
      <c r="P581" s="36">
        <v>2775.9700925416269</v>
      </c>
      <c r="Q581" s="36">
        <v>32.88310527801513</v>
      </c>
      <c r="R581" s="36">
        <v>3978.167036376954</v>
      </c>
      <c r="S581" s="36">
        <v>27342.585380691144</v>
      </c>
      <c r="T581" s="36">
        <v>11044.753655328133</v>
      </c>
      <c r="U581" s="36">
        <v>5782.1052275390603</v>
      </c>
      <c r="V581" s="36">
        <v>38594.94420200005</v>
      </c>
      <c r="W581" s="36">
        <v>2725.6639648437499</v>
      </c>
      <c r="X581" s="36">
        <v>10302.381475136406</v>
      </c>
      <c r="Y581" s="36">
        <v>12759.937418865031</v>
      </c>
      <c r="Z581" s="36">
        <v>220.98963562011716</v>
      </c>
      <c r="AA581" s="36">
        <v>10429.53706393754</v>
      </c>
      <c r="AB581" s="36">
        <v>11268.071151474291</v>
      </c>
      <c r="AC581" s="36">
        <v>17626.659900832263</v>
      </c>
      <c r="AD581" s="36">
        <v>22726.494460171885</v>
      </c>
      <c r="AE581" s="36">
        <v>5245.623430499998</v>
      </c>
      <c r="AF581" s="36">
        <v>8.8427184466019426</v>
      </c>
      <c r="AG581" s="36">
        <v>12326.937869321197</v>
      </c>
      <c r="AH581" s="36">
        <v>27538.414196999995</v>
      </c>
      <c r="AI581" s="36">
        <v>3992.5515624999998</v>
      </c>
      <c r="AJ581" s="36">
        <v>33.54079345703191</v>
      </c>
      <c r="AK581" s="36">
        <v>2061.7354433593764</v>
      </c>
      <c r="AL581" s="36">
        <v>14818.389764640644</v>
      </c>
      <c r="AM581" s="36">
        <v>8315.2211848984407</v>
      </c>
      <c r="AN581" s="36">
        <v>7107.1361837031291</v>
      </c>
      <c r="AO581" s="36">
        <v>26806.771998904329</v>
      </c>
      <c r="AP581" s="36">
        <v>529.96546936035156</v>
      </c>
      <c r="AQ581" s="36">
        <v>29121.766599945367</v>
      </c>
      <c r="AR581" s="36">
        <v>28683.95259794145</v>
      </c>
      <c r="AS581" s="36">
        <v>31692.545767578114</v>
      </c>
      <c r="AT581" s="36">
        <v>13114.079157234411</v>
      </c>
      <c r="AU581" s="36">
        <v>31200.65606379692</v>
      </c>
      <c r="AV581" s="36">
        <v>14866.514225296889</v>
      </c>
      <c r="AW581" s="36">
        <v>3507.3282012548821</v>
      </c>
      <c r="AX581" s="36">
        <v>26781.929928472669</v>
      </c>
      <c r="AY581" s="36">
        <v>26088.876872695295</v>
      </c>
    </row>
    <row r="582" spans="1:51" x14ac:dyDescent="0.25">
      <c r="A582" s="34">
        <v>44311</v>
      </c>
      <c r="B582" s="35">
        <v>5</v>
      </c>
      <c r="C582" s="36">
        <v>17666.604958656266</v>
      </c>
      <c r="D582" s="36">
        <v>18531.454316312524</v>
      </c>
      <c r="E582" s="36">
        <v>9244.1352729843875</v>
      </c>
      <c r="F582" s="36">
        <v>34759.567524671889</v>
      </c>
      <c r="G582" s="36">
        <v>14203.90784378127</v>
      </c>
      <c r="H582" s="36">
        <v>2869.6816400781418</v>
      </c>
      <c r="I582" s="36">
        <v>14924.043276217799</v>
      </c>
      <c r="J582" s="36">
        <v>85.757564544677706</v>
      </c>
      <c r="K582" s="36">
        <v>9768.5703651406329</v>
      </c>
      <c r="L582" s="36">
        <v>6541.663354903355</v>
      </c>
      <c r="M582" s="36">
        <v>21890.765458602655</v>
      </c>
      <c r="N582" s="36">
        <v>9743.6531953125086</v>
      </c>
      <c r="O582" s="36">
        <v>24563.044150910107</v>
      </c>
      <c r="P582" s="36">
        <v>2747.8803631273822</v>
      </c>
      <c r="Q582" s="36">
        <v>32.710070610046387</v>
      </c>
      <c r="R582" s="36">
        <v>3796.6467883300793</v>
      </c>
      <c r="S582" s="36">
        <v>25720.953526738012</v>
      </c>
      <c r="T582" s="36">
        <v>10853.008339609383</v>
      </c>
      <c r="U582" s="36">
        <v>5677.5974511718805</v>
      </c>
      <c r="V582" s="36">
        <v>36786.93275253124</v>
      </c>
      <c r="W582" s="36">
        <v>2567.5146972656253</v>
      </c>
      <c r="X582" s="36">
        <v>9839.977085337192</v>
      </c>
      <c r="Y582" s="36">
        <v>12609.209550911926</v>
      </c>
      <c r="Z582" s="36">
        <v>220.73271423339853</v>
      </c>
      <c r="AA582" s="36">
        <v>9610.6956622656799</v>
      </c>
      <c r="AB582" s="36">
        <v>11175.099975884623</v>
      </c>
      <c r="AC582" s="36">
        <v>17149.721166769737</v>
      </c>
      <c r="AD582" s="36">
        <v>21568.472378859409</v>
      </c>
      <c r="AE582" s="36">
        <v>5035.5930328203358</v>
      </c>
      <c r="AF582" s="36">
        <v>8.8427184466019426</v>
      </c>
      <c r="AG582" s="36">
        <v>12044.840575633696</v>
      </c>
      <c r="AH582" s="36">
        <v>26230.891735937515</v>
      </c>
      <c r="AI582" s="36">
        <v>3704.3761840820312</v>
      </c>
      <c r="AJ582" s="36">
        <v>34.006552978514847</v>
      </c>
      <c r="AK582" s="36">
        <v>2129.5832446289064</v>
      </c>
      <c r="AL582" s="36">
        <v>13883.802992210956</v>
      </c>
      <c r="AM582" s="36">
        <v>7820.1884784453159</v>
      </c>
      <c r="AN582" s="36">
        <v>6718.1193870781317</v>
      </c>
      <c r="AO582" s="36">
        <v>25344.891288830066</v>
      </c>
      <c r="AP582" s="36">
        <v>400.90302848815918</v>
      </c>
      <c r="AQ582" s="36">
        <v>28630.295360261734</v>
      </c>
      <c r="AR582" s="36">
        <v>27555.244879066475</v>
      </c>
      <c r="AS582" s="36">
        <v>29646.811010742178</v>
      </c>
      <c r="AT582" s="36">
        <v>13237.299404515632</v>
      </c>
      <c r="AU582" s="36">
        <v>30067.857536390638</v>
      </c>
      <c r="AV582" s="36">
        <v>14826.193727234397</v>
      </c>
      <c r="AW582" s="36">
        <v>2260.111983277342</v>
      </c>
      <c r="AX582" s="36">
        <v>24738.604388443382</v>
      </c>
      <c r="AY582" s="36">
        <v>25785.316213234444</v>
      </c>
    </row>
    <row r="583" spans="1:51" x14ac:dyDescent="0.25">
      <c r="A583" s="34">
        <v>44311</v>
      </c>
      <c r="B583" s="35">
        <v>6</v>
      </c>
      <c r="C583" s="36">
        <v>17660.959887281297</v>
      </c>
      <c r="D583" s="36">
        <v>18142.043497281273</v>
      </c>
      <c r="E583" s="36">
        <v>9324.1381815156328</v>
      </c>
      <c r="F583" s="36">
        <v>34652.436387921873</v>
      </c>
      <c r="G583" s="36">
        <v>13944.171692390628</v>
      </c>
      <c r="H583" s="36">
        <v>2913.9783232343821</v>
      </c>
      <c r="I583" s="36">
        <v>14879.197200597217</v>
      </c>
      <c r="J583" s="36">
        <v>65.788650512695284</v>
      </c>
      <c r="K583" s="36">
        <v>9555.0180118906264</v>
      </c>
      <c r="L583" s="36">
        <v>6623.0030382147961</v>
      </c>
      <c r="M583" s="36">
        <v>21252.291639971394</v>
      </c>
      <c r="N583" s="36">
        <v>9908.2058222656342</v>
      </c>
      <c r="O583" s="36">
        <v>24224.235114128849</v>
      </c>
      <c r="P583" s="36">
        <v>2781.3531073993549</v>
      </c>
      <c r="Q583" s="36">
        <v>32.02686071395874</v>
      </c>
      <c r="R583" s="36">
        <v>3723.672340332032</v>
      </c>
      <c r="S583" s="36">
        <v>24820.465414425504</v>
      </c>
      <c r="T583" s="36">
        <v>11037.602600234386</v>
      </c>
      <c r="U583" s="36">
        <v>5694.198062011732</v>
      </c>
      <c r="V583" s="36">
        <v>36326.615211265649</v>
      </c>
      <c r="W583" s="36">
        <v>2678.158666992188</v>
      </c>
      <c r="X583" s="36">
        <v>10517.617792801066</v>
      </c>
      <c r="Y583" s="36">
        <v>11710.71920215916</v>
      </c>
      <c r="Z583" s="36">
        <v>223.05821334838868</v>
      </c>
      <c r="AA583" s="36">
        <v>9375.2144550547273</v>
      </c>
      <c r="AB583" s="36">
        <v>11073.222011980773</v>
      </c>
      <c r="AC583" s="36">
        <v>17201.922748738507</v>
      </c>
      <c r="AD583" s="36">
        <v>20999.094249437519</v>
      </c>
      <c r="AE583" s="36">
        <v>4841.0734836953243</v>
      </c>
      <c r="AF583" s="36">
        <v>8.8427184466019426</v>
      </c>
      <c r="AG583" s="36">
        <v>11984.77260721182</v>
      </c>
      <c r="AH583" s="36">
        <v>25312.916713499981</v>
      </c>
      <c r="AI583" s="36">
        <v>3613.2960571289063</v>
      </c>
      <c r="AJ583" s="36">
        <v>33.578636962890926</v>
      </c>
      <c r="AK583" s="36">
        <v>2483.733998046876</v>
      </c>
      <c r="AL583" s="36">
        <v>13453.41365979689</v>
      </c>
      <c r="AM583" s="36">
        <v>7749.1084761484544</v>
      </c>
      <c r="AN583" s="36">
        <v>6396.0519030781415</v>
      </c>
      <c r="AO583" s="36">
        <v>24795.402929064465</v>
      </c>
      <c r="AP583" s="36">
        <v>0</v>
      </c>
      <c r="AQ583" s="36">
        <v>28520.384053043024</v>
      </c>
      <c r="AR583" s="36">
        <v>26955.822461527358</v>
      </c>
      <c r="AS583" s="36">
        <v>28938.962779296904</v>
      </c>
      <c r="AT583" s="36">
        <v>12918.907543203153</v>
      </c>
      <c r="AU583" s="36">
        <v>29601.286621343763</v>
      </c>
      <c r="AV583" s="36">
        <v>14224.555564171898</v>
      </c>
      <c r="AW583" s="36">
        <v>2119.1090703476561</v>
      </c>
      <c r="AX583" s="36">
        <v>23936.682473802775</v>
      </c>
      <c r="AY583" s="36">
        <v>25645.137747546902</v>
      </c>
    </row>
    <row r="584" spans="1:51" x14ac:dyDescent="0.25">
      <c r="A584" s="34">
        <v>44311</v>
      </c>
      <c r="B584" s="35">
        <v>7</v>
      </c>
      <c r="C584" s="36">
        <v>18178.853521578152</v>
      </c>
      <c r="D584" s="36">
        <v>18098.322786546883</v>
      </c>
      <c r="E584" s="36">
        <v>9796.6523264531315</v>
      </c>
      <c r="F584" s="36">
        <v>35623.696323171898</v>
      </c>
      <c r="G584" s="36">
        <v>13838.417442718741</v>
      </c>
      <c r="H584" s="36">
        <v>2956.6242912578282</v>
      </c>
      <c r="I584" s="36">
        <v>15199.889308056196</v>
      </c>
      <c r="J584" s="36">
        <v>0</v>
      </c>
      <c r="K584" s="36">
        <v>9408.3881546953326</v>
      </c>
      <c r="L584" s="36">
        <v>6669.0849465363563</v>
      </c>
      <c r="M584" s="36">
        <v>21009.600828479128</v>
      </c>
      <c r="N584" s="36">
        <v>10042.42076367188</v>
      </c>
      <c r="O584" s="36">
        <v>24551.41090991789</v>
      </c>
      <c r="P584" s="36">
        <v>2810.1885360434885</v>
      </c>
      <c r="Q584" s="36">
        <v>0.85614728927612305</v>
      </c>
      <c r="R584" s="36">
        <v>3717.4002158203143</v>
      </c>
      <c r="S584" s="36">
        <v>24758.771158894262</v>
      </c>
      <c r="T584" s="36">
        <v>11185.982442546901</v>
      </c>
      <c r="U584" s="36">
        <v>5925.0658017578207</v>
      </c>
      <c r="V584" s="36">
        <v>36706.354595343779</v>
      </c>
      <c r="W584" s="36">
        <v>2629.0854858398434</v>
      </c>
      <c r="X584" s="36">
        <v>10667.193282596689</v>
      </c>
      <c r="Y584" s="36">
        <v>11655.320976299481</v>
      </c>
      <c r="Z584" s="36">
        <v>231.2654556274415</v>
      </c>
      <c r="AA584" s="36">
        <v>9147.5765307266083</v>
      </c>
      <c r="AB584" s="36">
        <v>11113.773632775523</v>
      </c>
      <c r="AC584" s="36">
        <v>17587.401798254101</v>
      </c>
      <c r="AD584" s="36">
        <v>20913.245658843782</v>
      </c>
      <c r="AE584" s="36">
        <v>4832.4537285820352</v>
      </c>
      <c r="AF584" s="36">
        <v>8.8427184466019426</v>
      </c>
      <c r="AG584" s="36">
        <v>12092.858113055567</v>
      </c>
      <c r="AH584" s="36">
        <v>25074.736624015615</v>
      </c>
      <c r="AI584" s="36">
        <v>3638.1093017578132</v>
      </c>
      <c r="AJ584" s="36">
        <v>34.201862304687893</v>
      </c>
      <c r="AK584" s="36">
        <v>2519.0420747070307</v>
      </c>
      <c r="AL584" s="36">
        <v>13502.297156257831</v>
      </c>
      <c r="AM584" s="36">
        <v>7404.3587715468884</v>
      </c>
      <c r="AN584" s="36">
        <v>6586.9695353828192</v>
      </c>
      <c r="AO584" s="36">
        <v>24660.470206324248</v>
      </c>
      <c r="AP584" s="36">
        <v>539.04859924316406</v>
      </c>
      <c r="AQ584" s="36">
        <v>28722.725949582007</v>
      </c>
      <c r="AR584" s="36">
        <v>27040.750919168026</v>
      </c>
      <c r="AS584" s="36">
        <v>29049.994400390649</v>
      </c>
      <c r="AT584" s="36">
        <v>12785.898471250015</v>
      </c>
      <c r="AU584" s="36">
        <v>29729.800597906269</v>
      </c>
      <c r="AV584" s="36">
        <v>14103.599563078156</v>
      </c>
      <c r="AW584" s="36">
        <v>2067.3632204570285</v>
      </c>
      <c r="AX584" s="36">
        <v>24049.549791164067</v>
      </c>
      <c r="AY584" s="36">
        <v>26093.53301299227</v>
      </c>
    </row>
    <row r="585" spans="1:51" x14ac:dyDescent="0.25">
      <c r="A585" s="34">
        <v>44311</v>
      </c>
      <c r="B585" s="35">
        <v>8</v>
      </c>
      <c r="C585" s="36">
        <v>18195.248433968776</v>
      </c>
      <c r="D585" s="36">
        <v>17092.545263093773</v>
      </c>
      <c r="E585" s="36">
        <v>10291.352769273453</v>
      </c>
      <c r="F585" s="36">
        <v>36475.634119953123</v>
      </c>
      <c r="G585" s="36">
        <v>13261.793495501159</v>
      </c>
      <c r="H585" s="36">
        <v>2719.8668402421717</v>
      </c>
      <c r="I585" s="36">
        <v>15449.46083466558</v>
      </c>
      <c r="J585" s="36">
        <v>0</v>
      </c>
      <c r="K585" s="36">
        <v>9249.8909463203381</v>
      </c>
      <c r="L585" s="36">
        <v>6137.768907771635</v>
      </c>
      <c r="M585" s="36">
        <v>19409.874288140953</v>
      </c>
      <c r="N585" s="36">
        <v>9707.6955390625099</v>
      </c>
      <c r="O585" s="36">
        <v>24788.771941730371</v>
      </c>
      <c r="P585" s="36">
        <v>2431.2723437693285</v>
      </c>
      <c r="Q585" s="36">
        <v>0</v>
      </c>
      <c r="R585" s="36">
        <v>3367.0122270507818</v>
      </c>
      <c r="S585" s="36">
        <v>23808.344065386438</v>
      </c>
      <c r="T585" s="36">
        <v>10203.627283656277</v>
      </c>
      <c r="U585" s="36">
        <v>5333.103674804679</v>
      </c>
      <c r="V585" s="36">
        <v>36167.659104968792</v>
      </c>
      <c r="W585" s="36">
        <v>2327.7834716796888</v>
      </c>
      <c r="X585" s="36">
        <v>9684.9189009685415</v>
      </c>
      <c r="Y585" s="36">
        <v>11460.251695799563</v>
      </c>
      <c r="Z585" s="36">
        <v>214.77702316284189</v>
      </c>
      <c r="AA585" s="36">
        <v>8425.4859218359143</v>
      </c>
      <c r="AB585" s="36">
        <v>11314.50360415549</v>
      </c>
      <c r="AC585" s="36">
        <v>16743.046824785379</v>
      </c>
      <c r="AD585" s="36">
        <v>19621.547877062509</v>
      </c>
      <c r="AE585" s="36">
        <v>4825.2846610702991</v>
      </c>
      <c r="AF585" s="36">
        <v>8.8427184466019426</v>
      </c>
      <c r="AG585" s="36">
        <v>11945.515735336812</v>
      </c>
      <c r="AH585" s="36">
        <v>22437.757600624991</v>
      </c>
      <c r="AI585" s="36">
        <v>3091.9937989273267</v>
      </c>
      <c r="AJ585" s="36">
        <v>26.105754638671939</v>
      </c>
      <c r="AK585" s="36">
        <v>2265.9651712633822</v>
      </c>
      <c r="AL585" s="36">
        <v>13028.634610164085</v>
      </c>
      <c r="AM585" s="36">
        <v>7268.0168655000307</v>
      </c>
      <c r="AN585" s="36">
        <v>6133.6962796875105</v>
      </c>
      <c r="AO585" s="36">
        <v>23592.176868013699</v>
      </c>
      <c r="AP585" s="36">
        <v>302.60234020999144</v>
      </c>
      <c r="AQ585" s="36">
        <v>28765.215994972707</v>
      </c>
      <c r="AR585" s="36">
        <v>26277.590540992231</v>
      </c>
      <c r="AS585" s="36">
        <v>28115.742823242177</v>
      </c>
      <c r="AT585" s="36">
        <v>11709.536877984379</v>
      </c>
      <c r="AU585" s="36">
        <v>29538.268794156276</v>
      </c>
      <c r="AV585" s="36">
        <v>12185.260935765644</v>
      </c>
      <c r="AW585" s="36">
        <v>1595.7833254580123</v>
      </c>
      <c r="AX585" s="36">
        <v>22393.869034626965</v>
      </c>
      <c r="AY585" s="36">
        <v>26296.142660687619</v>
      </c>
    </row>
    <row r="586" spans="1:51" x14ac:dyDescent="0.25">
      <c r="A586" s="34">
        <v>44311</v>
      </c>
      <c r="B586" s="35">
        <v>9</v>
      </c>
      <c r="C586" s="36">
        <v>19849.764505296931</v>
      </c>
      <c r="D586" s="36">
        <v>18632.28196437503</v>
      </c>
      <c r="E586" s="36">
        <v>10797.717672085959</v>
      </c>
      <c r="F586" s="36">
        <v>40411.329412656254</v>
      </c>
      <c r="G586" s="36">
        <v>14723.612653533086</v>
      </c>
      <c r="H586" s="36">
        <v>2886.4602335234481</v>
      </c>
      <c r="I586" s="36">
        <v>16952.994173161656</v>
      </c>
      <c r="J586" s="36">
        <v>0</v>
      </c>
      <c r="K586" s="36">
        <v>10206.861835593754</v>
      </c>
      <c r="L586" s="36">
        <v>6696.6775268793726</v>
      </c>
      <c r="M586" s="36">
        <v>19778.248905942073</v>
      </c>
      <c r="N586" s="36">
        <v>10273.00839453126</v>
      </c>
      <c r="O586" s="36">
        <v>26846.715178714767</v>
      </c>
      <c r="P586" s="36">
        <v>1141.0928801380228</v>
      </c>
      <c r="Q586" s="36">
        <v>0</v>
      </c>
      <c r="R586" s="36">
        <v>3715.7762062988295</v>
      </c>
      <c r="S586" s="36">
        <v>26319.221241511437</v>
      </c>
      <c r="T586" s="36">
        <v>10943.52647882032</v>
      </c>
      <c r="U586" s="36">
        <v>5678.79283691407</v>
      </c>
      <c r="V586" s="36">
        <v>39274.213151640623</v>
      </c>
      <c r="W586" s="36">
        <v>2252.200292968751</v>
      </c>
      <c r="X586" s="36">
        <v>9582.6151203749214</v>
      </c>
      <c r="Y586" s="36">
        <v>12275.988223638842</v>
      </c>
      <c r="Z586" s="36">
        <v>228.17408203125001</v>
      </c>
      <c r="AA586" s="36">
        <v>9525.303531437492</v>
      </c>
      <c r="AB586" s="36">
        <v>12016.749225712194</v>
      </c>
      <c r="AC586" s="36">
        <v>18403.90761217599</v>
      </c>
      <c r="AD586" s="36">
        <v>21636.460482828137</v>
      </c>
      <c r="AE586" s="36">
        <v>4499.4298847516402</v>
      </c>
      <c r="AF586" s="36">
        <v>8.8427184466019426</v>
      </c>
      <c r="AG586" s="36">
        <v>13270.358234368054</v>
      </c>
      <c r="AH586" s="36">
        <v>24855.083371375007</v>
      </c>
      <c r="AI586" s="36">
        <v>3197.8916949520744</v>
      </c>
      <c r="AJ586" s="36">
        <v>21.042200927733788</v>
      </c>
      <c r="AK586" s="36">
        <v>2175.7610892246544</v>
      </c>
      <c r="AL586" s="36">
        <v>13886.405812007815</v>
      </c>
      <c r="AM586" s="36">
        <v>8070.972445296914</v>
      </c>
      <c r="AN586" s="36">
        <v>6157.3464590468893</v>
      </c>
      <c r="AO586" s="36">
        <v>25567.752908445342</v>
      </c>
      <c r="AP586" s="36">
        <v>159.8851353466797</v>
      </c>
      <c r="AQ586" s="36">
        <v>30378.048371624987</v>
      </c>
      <c r="AR586" s="36">
        <v>28277.089209035192</v>
      </c>
      <c r="AS586" s="36">
        <v>30900.160764648423</v>
      </c>
      <c r="AT586" s="36">
        <v>11961.446216093775</v>
      </c>
      <c r="AU586" s="36">
        <v>32414.142524031289</v>
      </c>
      <c r="AV586" s="36">
        <v>13505.098055062521</v>
      </c>
      <c r="AW586" s="36">
        <v>1009.8558586259769</v>
      </c>
      <c r="AX586" s="36">
        <v>24417.500591226562</v>
      </c>
      <c r="AY586" s="36">
        <v>27776.444145859412</v>
      </c>
    </row>
    <row r="587" spans="1:51" x14ac:dyDescent="0.25">
      <c r="A587" s="34">
        <v>44311</v>
      </c>
      <c r="B587" s="35">
        <v>10</v>
      </c>
      <c r="C587" s="36">
        <v>21442.967031082491</v>
      </c>
      <c r="D587" s="36">
        <v>22104.981341921892</v>
      </c>
      <c r="E587" s="36">
        <v>12606.970606820332</v>
      </c>
      <c r="F587" s="36">
        <v>45417.942657906286</v>
      </c>
      <c r="G587" s="36">
        <v>18619.124135532449</v>
      </c>
      <c r="H587" s="36">
        <v>3168.6063281796883</v>
      </c>
      <c r="I587" s="36">
        <v>19300.136164467316</v>
      </c>
      <c r="J587" s="36">
        <v>0</v>
      </c>
      <c r="K587" s="36">
        <v>12098.436414820333</v>
      </c>
      <c r="L587" s="36">
        <v>7439.4976825658268</v>
      </c>
      <c r="M587" s="36">
        <v>20740.708866992642</v>
      </c>
      <c r="N587" s="36">
        <v>11866.789539062511</v>
      </c>
      <c r="O587" s="36">
        <v>30821.608559496024</v>
      </c>
      <c r="P587" s="36">
        <v>1146.2003898618987</v>
      </c>
      <c r="Q587" s="36">
        <v>0</v>
      </c>
      <c r="R587" s="36">
        <v>4427.2565141601563</v>
      </c>
      <c r="S587" s="36">
        <v>31306.564411097406</v>
      </c>
      <c r="T587" s="36">
        <v>12216.965065203147</v>
      </c>
      <c r="U587" s="36">
        <v>6657.2705068359401</v>
      </c>
      <c r="V587" s="36">
        <v>46018.224535203182</v>
      </c>
      <c r="W587" s="36">
        <v>2391.3309204101556</v>
      </c>
      <c r="X587" s="36">
        <v>10353.050180904534</v>
      </c>
      <c r="Y587" s="36">
        <v>13224.28662091202</v>
      </c>
      <c r="Z587" s="36">
        <v>247.77437362670912</v>
      </c>
      <c r="AA587" s="36">
        <v>12383.635236906226</v>
      </c>
      <c r="AB587" s="36">
        <v>12996.141615578161</v>
      </c>
      <c r="AC587" s="36">
        <v>20786.768496238496</v>
      </c>
      <c r="AD587" s="36">
        <v>26251.332537968741</v>
      </c>
      <c r="AE587" s="36">
        <v>5985.0959745234031</v>
      </c>
      <c r="AF587" s="36">
        <v>8.8427184466019426</v>
      </c>
      <c r="AG587" s="36">
        <v>16159.711958180549</v>
      </c>
      <c r="AH587" s="36">
        <v>29966.444517968714</v>
      </c>
      <c r="AI587" s="36">
        <v>4083.3120189451315</v>
      </c>
      <c r="AJ587" s="36">
        <v>24.687148071289002</v>
      </c>
      <c r="AK587" s="36">
        <v>3207.3601054867299</v>
      </c>
      <c r="AL587" s="36">
        <v>16508.339140343793</v>
      </c>
      <c r="AM587" s="36">
        <v>9835.5125797500332</v>
      </c>
      <c r="AN587" s="36">
        <v>6960.6932669453108</v>
      </c>
      <c r="AO587" s="36">
        <v>29975.805382166036</v>
      </c>
      <c r="AP587" s="36">
        <v>586.61448442956544</v>
      </c>
      <c r="AQ587" s="36">
        <v>33182.700419218716</v>
      </c>
      <c r="AR587" s="36">
        <v>32870.539585515602</v>
      </c>
      <c r="AS587" s="36">
        <v>37259.389982421912</v>
      </c>
      <c r="AT587" s="36">
        <v>12713.885205000039</v>
      </c>
      <c r="AU587" s="36">
        <v>37476.70324214056</v>
      </c>
      <c r="AV587" s="36">
        <v>16139.266827359395</v>
      </c>
      <c r="AW587" s="36">
        <v>715.77240065625028</v>
      </c>
      <c r="AX587" s="36">
        <v>29421.907477402354</v>
      </c>
      <c r="AY587" s="36">
        <v>30097.785053656313</v>
      </c>
    </row>
    <row r="588" spans="1:51" x14ac:dyDescent="0.25">
      <c r="A588" s="34">
        <v>44311</v>
      </c>
      <c r="B588" s="35">
        <v>11</v>
      </c>
      <c r="C588" s="36">
        <v>23917.34105285869</v>
      </c>
      <c r="D588" s="36">
        <v>25452.840179171923</v>
      </c>
      <c r="E588" s="36">
        <v>14853.034935515663</v>
      </c>
      <c r="F588" s="36">
        <v>50842.660400187473</v>
      </c>
      <c r="G588" s="36">
        <v>21945.074169517869</v>
      </c>
      <c r="H588" s="36">
        <v>3071.5427933984342</v>
      </c>
      <c r="I588" s="36">
        <v>21521.894598629453</v>
      </c>
      <c r="J588" s="36">
        <v>0</v>
      </c>
      <c r="K588" s="36">
        <v>13779.463313929691</v>
      </c>
      <c r="L588" s="36">
        <v>8002.6297459536127</v>
      </c>
      <c r="M588" s="36">
        <v>21913.921915979186</v>
      </c>
      <c r="N588" s="36">
        <v>13583.384837890639</v>
      </c>
      <c r="O588" s="36">
        <v>35241.913007246032</v>
      </c>
      <c r="P588" s="36">
        <v>1514.9646295452176</v>
      </c>
      <c r="Q588" s="36">
        <v>0</v>
      </c>
      <c r="R588" s="36">
        <v>5148.8869311523431</v>
      </c>
      <c r="S588" s="36">
        <v>36060.248233995815</v>
      </c>
      <c r="T588" s="36">
        <v>13952.352013125024</v>
      </c>
      <c r="U588" s="36">
        <v>7953.5034501953196</v>
      </c>
      <c r="V588" s="36">
        <v>53420.02769696874</v>
      </c>
      <c r="W588" s="36">
        <v>2487.6019287109389</v>
      </c>
      <c r="X588" s="36">
        <v>11399.804916579804</v>
      </c>
      <c r="Y588" s="36">
        <v>13295.30797492859</v>
      </c>
      <c r="Z588" s="36">
        <v>237.11591644287108</v>
      </c>
      <c r="AA588" s="36">
        <v>15208.0267934531</v>
      </c>
      <c r="AB588" s="36">
        <v>13850.009477762789</v>
      </c>
      <c r="AC588" s="36">
        <v>23775.463981066634</v>
      </c>
      <c r="AD588" s="36">
        <v>30441.744528093739</v>
      </c>
      <c r="AE588" s="36">
        <v>7045.3886036681834</v>
      </c>
      <c r="AF588" s="36">
        <v>8.8427184466019426</v>
      </c>
      <c r="AG588" s="36">
        <v>18667.242728024317</v>
      </c>
      <c r="AH588" s="36">
        <v>35114.916397125009</v>
      </c>
      <c r="AI588" s="36">
        <v>4860.869702860432</v>
      </c>
      <c r="AJ588" s="36">
        <v>25.878541870116948</v>
      </c>
      <c r="AK588" s="36">
        <v>3791.6985392238939</v>
      </c>
      <c r="AL588" s="36">
        <v>19086.428687453146</v>
      </c>
      <c r="AM588" s="36">
        <v>11790.613880625022</v>
      </c>
      <c r="AN588" s="36">
        <v>7745.2206966015701</v>
      </c>
      <c r="AO588" s="36">
        <v>34025.036795800785</v>
      </c>
      <c r="AP588" s="36">
        <v>638.94510055078126</v>
      </c>
      <c r="AQ588" s="36">
        <v>36499.300784308631</v>
      </c>
      <c r="AR588" s="36">
        <v>37418.352688281288</v>
      </c>
      <c r="AS588" s="36">
        <v>43429.087640625025</v>
      </c>
      <c r="AT588" s="36">
        <v>13519.122672859381</v>
      </c>
      <c r="AU588" s="36">
        <v>42680.979532812547</v>
      </c>
      <c r="AV588" s="36">
        <v>18236.186377234379</v>
      </c>
      <c r="AW588" s="36">
        <v>2098.9915356757783</v>
      </c>
      <c r="AX588" s="36">
        <v>34392.021933941454</v>
      </c>
      <c r="AY588" s="36">
        <v>32458.789131593796</v>
      </c>
    </row>
    <row r="589" spans="1:51" x14ac:dyDescent="0.25">
      <c r="A589" s="34">
        <v>44311</v>
      </c>
      <c r="B589" s="35">
        <v>12</v>
      </c>
      <c r="C589" s="36">
        <v>25348.208717789999</v>
      </c>
      <c r="D589" s="36">
        <v>27361.195960500027</v>
      </c>
      <c r="E589" s="36">
        <v>16303.184337203144</v>
      </c>
      <c r="F589" s="36">
        <v>53963.374912968713</v>
      </c>
      <c r="G589" s="36">
        <v>23839.915146341431</v>
      </c>
      <c r="H589" s="36">
        <v>3326.8587475078402</v>
      </c>
      <c r="I589" s="36">
        <v>22960.63469399757</v>
      </c>
      <c r="J589" s="36">
        <v>0</v>
      </c>
      <c r="K589" s="36">
        <v>14832.856869101588</v>
      </c>
      <c r="L589" s="36">
        <v>8161.128898560919</v>
      </c>
      <c r="M589" s="36">
        <v>22878.102347704164</v>
      </c>
      <c r="N589" s="36">
        <v>14788.471027343752</v>
      </c>
      <c r="O589" s="36">
        <v>38030.773736660107</v>
      </c>
      <c r="P589" s="36">
        <v>1650.4409496590315</v>
      </c>
      <c r="Q589" s="36">
        <v>9.191022858023647</v>
      </c>
      <c r="R589" s="36">
        <v>5620.3679570312506</v>
      </c>
      <c r="S589" s="36">
        <v>39300.161923558313</v>
      </c>
      <c r="T589" s="36">
        <v>15080.801676476578</v>
      </c>
      <c r="U589" s="36">
        <v>8788.0980156250098</v>
      </c>
      <c r="V589" s="36">
        <v>57801.018717781255</v>
      </c>
      <c r="W589" s="36">
        <v>2696.2133666992181</v>
      </c>
      <c r="X589" s="36">
        <v>11927.516867314127</v>
      </c>
      <c r="Y589" s="36">
        <v>13748.86749403449</v>
      </c>
      <c r="Z589" s="36">
        <v>248.63824859619157</v>
      </c>
      <c r="AA589" s="36">
        <v>17368.657391664063</v>
      </c>
      <c r="AB589" s="36">
        <v>14783.159869557101</v>
      </c>
      <c r="AC589" s="36">
        <v>25392.204313066617</v>
      </c>
      <c r="AD589" s="36">
        <v>33012.966979156241</v>
      </c>
      <c r="AE589" s="36">
        <v>6977.2435906242845</v>
      </c>
      <c r="AF589" s="36">
        <v>8.8427184466019426</v>
      </c>
      <c r="AG589" s="36">
        <v>19950.923856961806</v>
      </c>
      <c r="AH589" s="36">
        <v>38828.719932156229</v>
      </c>
      <c r="AI589" s="36">
        <v>5369.1458431169958</v>
      </c>
      <c r="AJ589" s="36">
        <v>26.41978515624993</v>
      </c>
      <c r="AK589" s="36">
        <v>3807.8096460294469</v>
      </c>
      <c r="AL589" s="36">
        <v>20608.882683812517</v>
      </c>
      <c r="AM589" s="36">
        <v>13156.087199304709</v>
      </c>
      <c r="AN589" s="36">
        <v>8098.6691341250116</v>
      </c>
      <c r="AO589" s="36">
        <v>36933.074752218767</v>
      </c>
      <c r="AP589" s="36">
        <v>595.98612901855472</v>
      </c>
      <c r="AQ589" s="36">
        <v>38443.048799824188</v>
      </c>
      <c r="AR589" s="36">
        <v>40400.388438664049</v>
      </c>
      <c r="AS589" s="36">
        <v>48168.559648437498</v>
      </c>
      <c r="AT589" s="36">
        <v>13892.928849468757</v>
      </c>
      <c r="AU589" s="36">
        <v>45628.299445703167</v>
      </c>
      <c r="AV589" s="36">
        <v>19523.520531421873</v>
      </c>
      <c r="AW589" s="36">
        <v>3151.1248634316453</v>
      </c>
      <c r="AX589" s="36">
        <v>37132.971057113296</v>
      </c>
      <c r="AY589" s="36">
        <v>33692.248942015707</v>
      </c>
    </row>
    <row r="590" spans="1:51" x14ac:dyDescent="0.25">
      <c r="A590" s="34">
        <v>44311</v>
      </c>
      <c r="B590" s="35">
        <v>13</v>
      </c>
      <c r="C590" s="36">
        <v>26704.706103144439</v>
      </c>
      <c r="D590" s="36">
        <v>28735.624277453171</v>
      </c>
      <c r="E590" s="36">
        <v>17829.854625687523</v>
      </c>
      <c r="F590" s="36">
        <v>57323.284293187528</v>
      </c>
      <c r="G590" s="36">
        <v>24944.698781737057</v>
      </c>
      <c r="H590" s="36">
        <v>2967.493802492198</v>
      </c>
      <c r="I590" s="36">
        <v>24130.250870900942</v>
      </c>
      <c r="J590" s="36">
        <v>0</v>
      </c>
      <c r="K590" s="36">
        <v>15569.894781390656</v>
      </c>
      <c r="L590" s="36">
        <v>8510.7641598362643</v>
      </c>
      <c r="M590" s="36">
        <v>23591.44321233972</v>
      </c>
      <c r="N590" s="36">
        <v>15737.706582031235</v>
      </c>
      <c r="O590" s="36">
        <v>40050.031405831964</v>
      </c>
      <c r="P590" s="36">
        <v>1985.5799642288521</v>
      </c>
      <c r="Q590" s="36">
        <v>36.747608184814446</v>
      </c>
      <c r="R590" s="36">
        <v>6012.7125776367175</v>
      </c>
      <c r="S590" s="36">
        <v>42171.88362358958</v>
      </c>
      <c r="T590" s="36">
        <v>16050.507025593761</v>
      </c>
      <c r="U590" s="36">
        <v>9389.3966972656381</v>
      </c>
      <c r="V590" s="36">
        <v>61950.719681937495</v>
      </c>
      <c r="W590" s="36">
        <v>2943.9900756835955</v>
      </c>
      <c r="X590" s="36">
        <v>11695.2856269772</v>
      </c>
      <c r="Y590" s="36">
        <v>14323.273929704237</v>
      </c>
      <c r="Z590" s="36">
        <v>243.92969161987301</v>
      </c>
      <c r="AA590" s="36">
        <v>18447.945939632791</v>
      </c>
      <c r="AB590" s="36">
        <v>15428.977233700511</v>
      </c>
      <c r="AC590" s="36">
        <v>26658.46533419162</v>
      </c>
      <c r="AD590" s="36">
        <v>35536.367563218751</v>
      </c>
      <c r="AE590" s="36">
        <v>7904.1104248829042</v>
      </c>
      <c r="AF590" s="36">
        <v>8.8427184466019426</v>
      </c>
      <c r="AG590" s="36">
        <v>21323.142440493062</v>
      </c>
      <c r="AH590" s="36">
        <v>41676.401700093716</v>
      </c>
      <c r="AI590" s="36">
        <v>5774.3652574759035</v>
      </c>
      <c r="AJ590" s="36">
        <v>26.921950195312064</v>
      </c>
      <c r="AK590" s="36">
        <v>4459.4145795739587</v>
      </c>
      <c r="AL590" s="36">
        <v>22079.692890781276</v>
      </c>
      <c r="AM590" s="36">
        <v>14228.99930265625</v>
      </c>
      <c r="AN590" s="36">
        <v>8507.7567250937609</v>
      </c>
      <c r="AO590" s="36">
        <v>39162.845951523414</v>
      </c>
      <c r="AP590" s="36">
        <v>1377.173417279419</v>
      </c>
      <c r="AQ590" s="36">
        <v>40080.894053058575</v>
      </c>
      <c r="AR590" s="36">
        <v>42828.160220664067</v>
      </c>
      <c r="AS590" s="36">
        <v>51427.359775390643</v>
      </c>
      <c r="AT590" s="36">
        <v>13782.688485921863</v>
      </c>
      <c r="AU590" s="36">
        <v>49022.368605640695</v>
      </c>
      <c r="AV590" s="36">
        <v>20799.349985234388</v>
      </c>
      <c r="AW590" s="36">
        <v>3669.6275020156268</v>
      </c>
      <c r="AX590" s="36">
        <v>39391.734368179692</v>
      </c>
      <c r="AY590" s="36">
        <v>35157.8789979375</v>
      </c>
    </row>
    <row r="591" spans="1:51" x14ac:dyDescent="0.25">
      <c r="A591" s="34">
        <v>44311</v>
      </c>
      <c r="B591" s="35">
        <v>14</v>
      </c>
      <c r="C591" s="36">
        <v>28454.899972982901</v>
      </c>
      <c r="D591" s="36">
        <v>30733.782265546863</v>
      </c>
      <c r="E591" s="36">
        <v>18494.940979984407</v>
      </c>
      <c r="F591" s="36">
        <v>61151.812295593765</v>
      </c>
      <c r="G591" s="36">
        <v>27249.979261623186</v>
      </c>
      <c r="H591" s="36">
        <v>2896.9776908281319</v>
      </c>
      <c r="I591" s="36">
        <v>25552.206379270061</v>
      </c>
      <c r="J591" s="36">
        <v>181.8836841583252</v>
      </c>
      <c r="K591" s="36">
        <v>16555.24153478126</v>
      </c>
      <c r="L591" s="36">
        <v>8890.6214639948721</v>
      </c>
      <c r="M591" s="36">
        <v>24138.722885767878</v>
      </c>
      <c r="N591" s="36">
        <v>17002.885042968748</v>
      </c>
      <c r="O591" s="36">
        <v>42734.214429683525</v>
      </c>
      <c r="P591" s="36">
        <v>1799.2736597831645</v>
      </c>
      <c r="Q591" s="36">
        <v>34.046919822692878</v>
      </c>
      <c r="R591" s="36">
        <v>6586.5716718750054</v>
      </c>
      <c r="S591" s="36">
        <v>45276.017523777045</v>
      </c>
      <c r="T591" s="36">
        <v>17155.566344703144</v>
      </c>
      <c r="U591" s="36">
        <v>10013.94153515626</v>
      </c>
      <c r="V591" s="36">
        <v>68642.146639781335</v>
      </c>
      <c r="W591" s="36">
        <v>3099.7439208984379</v>
      </c>
      <c r="X591" s="36">
        <v>11928.353259040905</v>
      </c>
      <c r="Y591" s="36">
        <v>15088.3384342923</v>
      </c>
      <c r="Z591" s="36">
        <v>228.82547332763667</v>
      </c>
      <c r="AA591" s="36">
        <v>20481.410034546829</v>
      </c>
      <c r="AB591" s="36">
        <v>16132.287645556597</v>
      </c>
      <c r="AC591" s="36">
        <v>28554.283986410352</v>
      </c>
      <c r="AD591" s="36">
        <v>38710.017572437515</v>
      </c>
      <c r="AE591" s="36">
        <v>8629.1991348541324</v>
      </c>
      <c r="AF591" s="36">
        <v>8.8427184466019426</v>
      </c>
      <c r="AG591" s="36">
        <v>23032.84522999305</v>
      </c>
      <c r="AH591" s="36">
        <v>45077.27355606245</v>
      </c>
      <c r="AI591" s="36">
        <v>6386.7849958536608</v>
      </c>
      <c r="AJ591" s="36">
        <v>26.486605346679013</v>
      </c>
      <c r="AK591" s="36">
        <v>4737.1752315022777</v>
      </c>
      <c r="AL591" s="36">
        <v>23613.583570218754</v>
      </c>
      <c r="AM591" s="36">
        <v>15676.342714921921</v>
      </c>
      <c r="AN591" s="36">
        <v>9151.3502724062619</v>
      </c>
      <c r="AO591" s="36">
        <v>42153.759342640667</v>
      </c>
      <c r="AP591" s="36">
        <v>1249.7783246882934</v>
      </c>
      <c r="AQ591" s="36">
        <v>42085.666630953114</v>
      </c>
      <c r="AR591" s="36">
        <v>45988.048088015668</v>
      </c>
      <c r="AS591" s="36">
        <v>55696.553869140589</v>
      </c>
      <c r="AT591" s="36">
        <v>14400.139353484368</v>
      </c>
      <c r="AU591" s="36">
        <v>53073.770261390586</v>
      </c>
      <c r="AV591" s="36">
        <v>22449.422541578137</v>
      </c>
      <c r="AW591" s="36">
        <v>4394.4581572696134</v>
      </c>
      <c r="AX591" s="36">
        <v>43219.648152394555</v>
      </c>
      <c r="AY591" s="36">
        <v>36575.501867421946</v>
      </c>
    </row>
    <row r="592" spans="1:51" x14ac:dyDescent="0.25">
      <c r="A592" s="34">
        <v>44311</v>
      </c>
      <c r="B592" s="35">
        <v>15</v>
      </c>
      <c r="C592" s="36">
        <v>27467.072697658212</v>
      </c>
      <c r="D592" s="36">
        <v>31314.707014828189</v>
      </c>
      <c r="E592" s="36">
        <v>18224.122326531269</v>
      </c>
      <c r="F592" s="36">
        <v>59289.862953218711</v>
      </c>
      <c r="G592" s="36">
        <v>26760.503190845051</v>
      </c>
      <c r="H592" s="36">
        <v>2814.3736659687661</v>
      </c>
      <c r="I592" s="36">
        <v>25984.865419619666</v>
      </c>
      <c r="J592" s="36">
        <v>163.23046875000011</v>
      </c>
      <c r="K592" s="36">
        <v>16836.404038359411</v>
      </c>
      <c r="L592" s="36">
        <v>8925.0451350128133</v>
      </c>
      <c r="M592" s="36">
        <v>24993.976144513235</v>
      </c>
      <c r="N592" s="36">
        <v>16789.009382812499</v>
      </c>
      <c r="O592" s="36">
        <v>43277.064161285074</v>
      </c>
      <c r="P592" s="36">
        <v>1747.2154065408258</v>
      </c>
      <c r="Q592" s="36">
        <v>33.994207382202148</v>
      </c>
      <c r="R592" s="36">
        <v>6661.8345205078203</v>
      </c>
      <c r="S592" s="36">
        <v>46361.730702120774</v>
      </c>
      <c r="T592" s="36">
        <v>16525.175354460946</v>
      </c>
      <c r="U592" s="36">
        <v>9838.0838359375102</v>
      </c>
      <c r="V592" s="36">
        <v>68754.898715562507</v>
      </c>
      <c r="W592" s="36">
        <v>3186.7952880859402</v>
      </c>
      <c r="X592" s="36">
        <v>12365.310251622423</v>
      </c>
      <c r="Y592" s="36">
        <v>15333.496400049415</v>
      </c>
      <c r="Z592" s="36">
        <v>244.85340744018549</v>
      </c>
      <c r="AA592" s="36">
        <v>20911.509616804706</v>
      </c>
      <c r="AB592" s="36">
        <v>16176.65760014769</v>
      </c>
      <c r="AC592" s="36">
        <v>27692.577675019758</v>
      </c>
      <c r="AD592" s="36">
        <v>39172.927820968718</v>
      </c>
      <c r="AE592" s="36">
        <v>8888.3800978476302</v>
      </c>
      <c r="AF592" s="36">
        <v>8.8427184466019426</v>
      </c>
      <c r="AG592" s="36">
        <v>23209.072153586811</v>
      </c>
      <c r="AH592" s="36">
        <v>46306.028400625022</v>
      </c>
      <c r="AI592" s="36">
        <v>6594.9814436948536</v>
      </c>
      <c r="AJ592" s="36">
        <v>30.118114257811968</v>
      </c>
      <c r="AK592" s="36">
        <v>4846.8644931716199</v>
      </c>
      <c r="AL592" s="36">
        <v>24434.962964234401</v>
      </c>
      <c r="AM592" s="36">
        <v>15980.429322515667</v>
      </c>
      <c r="AN592" s="36">
        <v>9427.6303555937502</v>
      </c>
      <c r="AO592" s="36">
        <v>42971.733397531258</v>
      </c>
      <c r="AP592" s="36">
        <v>910.45889268554697</v>
      </c>
      <c r="AQ592" s="36">
        <v>42264.424715402325</v>
      </c>
      <c r="AR592" s="36">
        <v>46665.527359593762</v>
      </c>
      <c r="AS592" s="36">
        <v>57025.644455078123</v>
      </c>
      <c r="AT592" s="36">
        <v>14398.33132425001</v>
      </c>
      <c r="AU592" s="36">
        <v>52880.057713687522</v>
      </c>
      <c r="AV592" s="36">
        <v>23191.688756296884</v>
      </c>
      <c r="AW592" s="36">
        <v>4700.4916679668077</v>
      </c>
      <c r="AX592" s="36">
        <v>44376.777287269579</v>
      </c>
      <c r="AY592" s="36">
        <v>36132.276810656294</v>
      </c>
    </row>
    <row r="593" spans="1:51" x14ac:dyDescent="0.25">
      <c r="A593" s="34">
        <v>44311</v>
      </c>
      <c r="B593" s="35">
        <v>16</v>
      </c>
      <c r="C593" s="36">
        <v>25197.115595543844</v>
      </c>
      <c r="D593" s="36">
        <v>30230.810369234401</v>
      </c>
      <c r="E593" s="36">
        <v>16502.077142000035</v>
      </c>
      <c r="F593" s="36">
        <v>54645.948641062525</v>
      </c>
      <c r="G593" s="36">
        <v>25346.208159699272</v>
      </c>
      <c r="H593" s="36">
        <v>2865.6998930468835</v>
      </c>
      <c r="I593" s="36">
        <v>24871.120210520017</v>
      </c>
      <c r="J593" s="36">
        <v>150.2216339111327</v>
      </c>
      <c r="K593" s="36">
        <v>16168.811734640669</v>
      </c>
      <c r="L593" s="36">
        <v>8795.7704779732303</v>
      </c>
      <c r="M593" s="36">
        <v>24151.380137064014</v>
      </c>
      <c r="N593" s="36">
        <v>15719.435664062497</v>
      </c>
      <c r="O593" s="36">
        <v>41515.341205527278</v>
      </c>
      <c r="P593" s="36">
        <v>1720.3522452476864</v>
      </c>
      <c r="Q593" s="36">
        <v>34.36068058013916</v>
      </c>
      <c r="R593" s="36">
        <v>6148.078579101566</v>
      </c>
      <c r="S593" s="36">
        <v>44869.387780620804</v>
      </c>
      <c r="T593" s="36">
        <v>15270.833243328132</v>
      </c>
      <c r="U593" s="36">
        <v>9059.1681601562595</v>
      </c>
      <c r="V593" s="36">
        <v>63759.389042124982</v>
      </c>
      <c r="W593" s="36">
        <v>3205.7493286132813</v>
      </c>
      <c r="X593" s="36">
        <v>12102.198598598461</v>
      </c>
      <c r="Y593" s="36">
        <v>15378.923820976888</v>
      </c>
      <c r="Z593" s="36">
        <v>227.5159468078613</v>
      </c>
      <c r="AA593" s="36">
        <v>19845.423660960918</v>
      </c>
      <c r="AB593" s="36">
        <v>15863.330450447864</v>
      </c>
      <c r="AC593" s="36">
        <v>25491.737213785349</v>
      </c>
      <c r="AD593" s="36">
        <v>36449.431140812449</v>
      </c>
      <c r="AE593" s="36">
        <v>8410.4666912488265</v>
      </c>
      <c r="AF593" s="36">
        <v>8.8427184466019426</v>
      </c>
      <c r="AG593" s="36">
        <v>21973.073623305558</v>
      </c>
      <c r="AH593" s="36">
        <v>44287.719089374987</v>
      </c>
      <c r="AI593" s="36">
        <v>6304.6232800944836</v>
      </c>
      <c r="AJ593" s="36">
        <v>29.993057617188072</v>
      </c>
      <c r="AK593" s="36">
        <v>4851.1251011739259</v>
      </c>
      <c r="AL593" s="36">
        <v>23719.715023281282</v>
      </c>
      <c r="AM593" s="36">
        <v>15514.708908468803</v>
      </c>
      <c r="AN593" s="36">
        <v>8647.9456851250088</v>
      </c>
      <c r="AO593" s="36">
        <v>41384.680358421923</v>
      </c>
      <c r="AP593" s="36">
        <v>1712.4791176490783</v>
      </c>
      <c r="AQ593" s="36">
        <v>40956.65485481247</v>
      </c>
      <c r="AR593" s="36">
        <v>44655.700025124985</v>
      </c>
      <c r="AS593" s="36">
        <v>54815.248830078155</v>
      </c>
      <c r="AT593" s="36">
        <v>14578.35440526568</v>
      </c>
      <c r="AU593" s="36">
        <v>49614.606789765647</v>
      </c>
      <c r="AV593" s="36">
        <v>22461.290863453138</v>
      </c>
      <c r="AW593" s="36">
        <v>3969.3054502714958</v>
      </c>
      <c r="AX593" s="36">
        <v>42363.586196191412</v>
      </c>
      <c r="AY593" s="36">
        <v>34488.157475812557</v>
      </c>
    </row>
    <row r="594" spans="1:51" x14ac:dyDescent="0.25">
      <c r="A594" s="34">
        <v>44311</v>
      </c>
      <c r="B594" s="35">
        <v>17</v>
      </c>
      <c r="C594" s="36">
        <v>24332.913451296932</v>
      </c>
      <c r="D594" s="36">
        <v>29339.544328718755</v>
      </c>
      <c r="E594" s="36">
        <v>15612.981150281281</v>
      </c>
      <c r="F594" s="36">
        <v>52438.116825624973</v>
      </c>
      <c r="G594" s="36">
        <v>24714.357087980727</v>
      </c>
      <c r="H594" s="36">
        <v>3036.2541068359419</v>
      </c>
      <c r="I594" s="36">
        <v>23770.772107481</v>
      </c>
      <c r="J594" s="36">
        <v>146.23596572875979</v>
      </c>
      <c r="K594" s="36">
        <v>15526.127150882836</v>
      </c>
      <c r="L594" s="36">
        <v>8903.2508026479936</v>
      </c>
      <c r="M594" s="36">
        <v>23556.561453510207</v>
      </c>
      <c r="N594" s="36">
        <v>15011.489736328136</v>
      </c>
      <c r="O594" s="36">
        <v>39859.277807683495</v>
      </c>
      <c r="P594" s="36">
        <v>2948.1909057575285</v>
      </c>
      <c r="Q594" s="36">
        <v>34.795326232910149</v>
      </c>
      <c r="R594" s="36">
        <v>5864.8976000976654</v>
      </c>
      <c r="S594" s="36">
        <v>43099.495370230194</v>
      </c>
      <c r="T594" s="36">
        <v>14715.811771023462</v>
      </c>
      <c r="U594" s="36">
        <v>8496.3939902343918</v>
      </c>
      <c r="V594" s="36">
        <v>59627.575058937458</v>
      </c>
      <c r="W594" s="36">
        <v>3119.417700195313</v>
      </c>
      <c r="X594" s="36">
        <v>12235.492670661588</v>
      </c>
      <c r="Y594" s="36">
        <v>14507.974478408732</v>
      </c>
      <c r="Z594" s="36">
        <v>238.4863897705078</v>
      </c>
      <c r="AA594" s="36">
        <v>18890.043436156182</v>
      </c>
      <c r="AB594" s="36">
        <v>15360.479059785244</v>
      </c>
      <c r="AC594" s="36">
        <v>24320.139924660383</v>
      </c>
      <c r="AD594" s="36">
        <v>34392.733530906255</v>
      </c>
      <c r="AE594" s="36">
        <v>8283.5250371744896</v>
      </c>
      <c r="AF594" s="36">
        <v>8.8427184466019426</v>
      </c>
      <c r="AG594" s="36">
        <v>20970.532985430553</v>
      </c>
      <c r="AH594" s="36">
        <v>42922.755789968709</v>
      </c>
      <c r="AI594" s="36">
        <v>6253.0861677054809</v>
      </c>
      <c r="AJ594" s="36">
        <v>28.121520751954023</v>
      </c>
      <c r="AK594" s="36">
        <v>4807.9977178402441</v>
      </c>
      <c r="AL594" s="36">
        <v>22946.986896421902</v>
      </c>
      <c r="AM594" s="36">
        <v>15157.531915476573</v>
      </c>
      <c r="AN594" s="36">
        <v>8200.8587803906321</v>
      </c>
      <c r="AO594" s="36">
        <v>39716.323724726542</v>
      </c>
      <c r="AP594" s="36">
        <v>1736.3438651928711</v>
      </c>
      <c r="AQ594" s="36">
        <v>39403.69761666016</v>
      </c>
      <c r="AR594" s="36">
        <v>42944.636824492234</v>
      </c>
      <c r="AS594" s="36">
        <v>52616.710046875007</v>
      </c>
      <c r="AT594" s="36">
        <v>14696.226357953163</v>
      </c>
      <c r="AU594" s="36">
        <v>47228.162821328122</v>
      </c>
      <c r="AV594" s="36">
        <v>21942.811120875009</v>
      </c>
      <c r="AW594" s="36">
        <v>3667.8108755507915</v>
      </c>
      <c r="AX594" s="36">
        <v>40939.916664769604</v>
      </c>
      <c r="AY594" s="36">
        <v>33496.765556953156</v>
      </c>
    </row>
    <row r="595" spans="1:51" x14ac:dyDescent="0.25">
      <c r="A595" s="34">
        <v>44311</v>
      </c>
      <c r="B595" s="35">
        <v>18</v>
      </c>
      <c r="C595" s="36">
        <v>24364.345784062582</v>
      </c>
      <c r="D595" s="36">
        <v>30506.977627859367</v>
      </c>
      <c r="E595" s="36">
        <v>15005.449487484433</v>
      </c>
      <c r="F595" s="36">
        <v>52590.59406109374</v>
      </c>
      <c r="G595" s="36">
        <v>24718.043072651046</v>
      </c>
      <c r="H595" s="36">
        <v>2851.9898026562537</v>
      </c>
      <c r="I595" s="36">
        <v>23166.847519379404</v>
      </c>
      <c r="J595" s="36">
        <v>154.98730850219732</v>
      </c>
      <c r="K595" s="36">
        <v>15356.138937750002</v>
      </c>
      <c r="L595" s="36">
        <v>8513.2002784147026</v>
      </c>
      <c r="M595" s="36">
        <v>23254.36313181691</v>
      </c>
      <c r="N595" s="36">
        <v>13957.770337890641</v>
      </c>
      <c r="O595" s="36">
        <v>39162.856158964758</v>
      </c>
      <c r="P595" s="36">
        <v>4071.9211113279807</v>
      </c>
      <c r="Q595" s="36">
        <v>34.337538719177239</v>
      </c>
      <c r="R595" s="36">
        <v>5759.9260136718767</v>
      </c>
      <c r="S595" s="36">
        <v>43050.977384292688</v>
      </c>
      <c r="T595" s="36">
        <v>14441.979834601572</v>
      </c>
      <c r="U595" s="36">
        <v>7893.4565781250094</v>
      </c>
      <c r="V595" s="36">
        <v>59032.129606687442</v>
      </c>
      <c r="W595" s="36">
        <v>3048.6002685546882</v>
      </c>
      <c r="X595" s="36">
        <v>12495.318264801908</v>
      </c>
      <c r="Y595" s="36">
        <v>14138.28503920806</v>
      </c>
      <c r="Z595" s="36">
        <v>215.52236587524419</v>
      </c>
      <c r="AA595" s="36">
        <v>18740.723062359393</v>
      </c>
      <c r="AB595" s="36">
        <v>15245.881402757868</v>
      </c>
      <c r="AC595" s="36">
        <v>23616.219002082245</v>
      </c>
      <c r="AD595" s="36">
        <v>33842.87301112499</v>
      </c>
      <c r="AE595" s="36">
        <v>8326.4287613780034</v>
      </c>
      <c r="AF595" s="36">
        <v>8.8427184466019426</v>
      </c>
      <c r="AG595" s="36">
        <v>20849.58993658681</v>
      </c>
      <c r="AH595" s="36">
        <v>42947.42679215625</v>
      </c>
      <c r="AI595" s="36">
        <v>6253.4264126438356</v>
      </c>
      <c r="AJ595" s="36">
        <v>26.91821874999998</v>
      </c>
      <c r="AK595" s="36">
        <v>3517.8229105743458</v>
      </c>
      <c r="AL595" s="36">
        <v>23158.805540625017</v>
      </c>
      <c r="AM595" s="36">
        <v>15514.929934656293</v>
      </c>
      <c r="AN595" s="36">
        <v>7940.5966792968866</v>
      </c>
      <c r="AO595" s="36">
        <v>39420.15028064455</v>
      </c>
      <c r="AP595" s="36">
        <v>915.61779952734378</v>
      </c>
      <c r="AQ595" s="36">
        <v>37464.721991753868</v>
      </c>
      <c r="AR595" s="36">
        <v>42383.911862375062</v>
      </c>
      <c r="AS595" s="36">
        <v>52568.915322265631</v>
      </c>
      <c r="AT595" s="36">
        <v>14030.130708078155</v>
      </c>
      <c r="AU595" s="36">
        <v>47289.333840484389</v>
      </c>
      <c r="AV595" s="36">
        <v>23115.905055078114</v>
      </c>
      <c r="AW595" s="36">
        <v>3625.2042999687551</v>
      </c>
      <c r="AX595" s="36">
        <v>40850.338339136732</v>
      </c>
      <c r="AY595" s="36">
        <v>33341.26105976566</v>
      </c>
    </row>
    <row r="596" spans="1:51" x14ac:dyDescent="0.25">
      <c r="A596" s="34">
        <v>44311</v>
      </c>
      <c r="B596" s="35">
        <v>19</v>
      </c>
      <c r="C596" s="36">
        <v>29390.011679562536</v>
      </c>
      <c r="D596" s="36">
        <v>37712.906896281238</v>
      </c>
      <c r="E596" s="36">
        <v>17925.488127109405</v>
      </c>
      <c r="F596" s="36">
        <v>61405.452294999981</v>
      </c>
      <c r="G596" s="36">
        <v>30959.522507243135</v>
      </c>
      <c r="H596" s="36">
        <v>2916.4471276250015</v>
      </c>
      <c r="I596" s="36">
        <v>25022.803006674349</v>
      </c>
      <c r="J596" s="36">
        <v>189.42704391479492</v>
      </c>
      <c r="K596" s="36">
        <v>17284.391559015643</v>
      </c>
      <c r="L596" s="36">
        <v>9049.8471503298442</v>
      </c>
      <c r="M596" s="36">
        <v>26195.76139429328</v>
      </c>
      <c r="N596" s="36">
        <v>15993.357960937497</v>
      </c>
      <c r="O596" s="36">
        <v>42655.287050855404</v>
      </c>
      <c r="P596" s="36">
        <v>3913.9435666035083</v>
      </c>
      <c r="Q596" s="36">
        <v>34.089413642883301</v>
      </c>
      <c r="R596" s="36">
        <v>7233.8461489257834</v>
      </c>
      <c r="S596" s="36">
        <v>50845.979168855192</v>
      </c>
      <c r="T596" s="36">
        <v>17484.597939726584</v>
      </c>
      <c r="U596" s="36">
        <v>9530.0360292968926</v>
      </c>
      <c r="V596" s="36">
        <v>71117.322389031237</v>
      </c>
      <c r="W596" s="36">
        <v>3448.0113037109472</v>
      </c>
      <c r="X596" s="36">
        <v>14355.426382622109</v>
      </c>
      <c r="Y596" s="36">
        <v>15991.538958059675</v>
      </c>
      <c r="Z596" s="36">
        <v>236.39592926025392</v>
      </c>
      <c r="AA596" s="36">
        <v>23061.199789937553</v>
      </c>
      <c r="AB596" s="36">
        <v>15792.933615011458</v>
      </c>
      <c r="AC596" s="36">
        <v>27858.982802785384</v>
      </c>
      <c r="AD596" s="36">
        <v>41722.79652121877</v>
      </c>
      <c r="AE596" s="36">
        <v>9804.9572531640752</v>
      </c>
      <c r="AF596" s="36">
        <v>8.8427184466019426</v>
      </c>
      <c r="AG596" s="36">
        <v>24767.786430211796</v>
      </c>
      <c r="AH596" s="36">
        <v>52185.669676968711</v>
      </c>
      <c r="AI596" s="36">
        <v>7599.2816837192868</v>
      </c>
      <c r="AJ596" s="36">
        <v>32.360287109375065</v>
      </c>
      <c r="AK596" s="36">
        <v>2892.2377118989639</v>
      </c>
      <c r="AL596" s="36">
        <v>26863.985964953132</v>
      </c>
      <c r="AM596" s="36">
        <v>19092.783462492185</v>
      </c>
      <c r="AN596" s="36">
        <v>9102.2414548124998</v>
      </c>
      <c r="AO596" s="36">
        <v>45803.431478847684</v>
      </c>
      <c r="AP596" s="36">
        <v>656.8567681826172</v>
      </c>
      <c r="AQ596" s="36">
        <v>38043.445418214884</v>
      </c>
      <c r="AR596" s="36">
        <v>49090.197285156231</v>
      </c>
      <c r="AS596" s="36">
        <v>61744.107085937496</v>
      </c>
      <c r="AT596" s="36">
        <v>15556.893469250006</v>
      </c>
      <c r="AU596" s="36">
        <v>54763.429234390635</v>
      </c>
      <c r="AV596" s="36">
        <v>29423.060185499999</v>
      </c>
      <c r="AW596" s="36">
        <v>4537.1134951308613</v>
      </c>
      <c r="AX596" s="36">
        <v>50139.342118031273</v>
      </c>
      <c r="AY596" s="36">
        <v>36730.87648651575</v>
      </c>
    </row>
    <row r="597" spans="1:51" x14ac:dyDescent="0.25">
      <c r="A597" s="34">
        <v>44311</v>
      </c>
      <c r="B597" s="35">
        <v>20</v>
      </c>
      <c r="C597" s="36">
        <v>32291.014211312486</v>
      </c>
      <c r="D597" s="36">
        <v>40771.128058374961</v>
      </c>
      <c r="E597" s="36">
        <v>20073.738394140659</v>
      </c>
      <c r="F597" s="36">
        <v>67192.753751968703</v>
      </c>
      <c r="G597" s="36">
        <v>34709.379513906264</v>
      </c>
      <c r="H597" s="36">
        <v>2886.6474625390806</v>
      </c>
      <c r="I597" s="36">
        <v>26276.745787013748</v>
      </c>
      <c r="J597" s="36">
        <v>193.30261230468759</v>
      </c>
      <c r="K597" s="36">
        <v>18511.956286453144</v>
      </c>
      <c r="L597" s="36">
        <v>9804.6500198386948</v>
      </c>
      <c r="M597" s="36">
        <v>28160.3124394031</v>
      </c>
      <c r="N597" s="36">
        <v>17274.116453124996</v>
      </c>
      <c r="O597" s="36">
        <v>45057.017176191337</v>
      </c>
      <c r="P597" s="36">
        <v>4179.8160908551754</v>
      </c>
      <c r="Q597" s="36">
        <v>34.160103797912598</v>
      </c>
      <c r="R597" s="36">
        <v>8194.318308105474</v>
      </c>
      <c r="S597" s="36">
        <v>56315.221712120845</v>
      </c>
      <c r="T597" s="36">
        <v>19347.45309964065</v>
      </c>
      <c r="U597" s="36">
        <v>10969.592255859392</v>
      </c>
      <c r="V597" s="36">
        <v>78845.300403187401</v>
      </c>
      <c r="W597" s="36">
        <v>3746.0774658203204</v>
      </c>
      <c r="X597" s="36">
        <v>15214.766157203878</v>
      </c>
      <c r="Y597" s="36">
        <v>17531.209845887799</v>
      </c>
      <c r="Z597" s="36">
        <v>249.83645126342779</v>
      </c>
      <c r="AA597" s="36">
        <v>25818.285728906278</v>
      </c>
      <c r="AB597" s="36">
        <v>16159.009007845776</v>
      </c>
      <c r="AC597" s="36">
        <v>30897.763393519781</v>
      </c>
      <c r="AD597" s="36">
        <v>46618.002860781249</v>
      </c>
      <c r="AE597" s="36">
        <v>10871.675638929708</v>
      </c>
      <c r="AF597" s="36">
        <v>8.8427184466019426</v>
      </c>
      <c r="AG597" s="36">
        <v>26912.900863493051</v>
      </c>
      <c r="AH597" s="36">
        <v>59136.584705874993</v>
      </c>
      <c r="AI597" s="36">
        <v>8599.0279785156417</v>
      </c>
      <c r="AJ597" s="36">
        <v>39.005452148437044</v>
      </c>
      <c r="AK597" s="36">
        <v>2995.1832333984385</v>
      </c>
      <c r="AL597" s="36">
        <v>29495.012014359403</v>
      </c>
      <c r="AM597" s="36">
        <v>21037.684034031274</v>
      </c>
      <c r="AN597" s="36">
        <v>9867.4397592968908</v>
      </c>
      <c r="AO597" s="36">
        <v>49890.650551730425</v>
      </c>
      <c r="AP597" s="36">
        <v>803.38111877441406</v>
      </c>
      <c r="AQ597" s="36">
        <v>39642.847936781123</v>
      </c>
      <c r="AR597" s="36">
        <v>53434.924865648441</v>
      </c>
      <c r="AS597" s="36">
        <v>67579.935267578127</v>
      </c>
      <c r="AT597" s="36">
        <v>16675.624338406287</v>
      </c>
      <c r="AU597" s="36">
        <v>58066.490401156268</v>
      </c>
      <c r="AV597" s="36">
        <v>33498.448574093803</v>
      </c>
      <c r="AW597" s="36">
        <v>5113.8018039511771</v>
      </c>
      <c r="AX597" s="36">
        <v>56245.486410746089</v>
      </c>
      <c r="AY597" s="36">
        <v>38856.375874296929</v>
      </c>
    </row>
    <row r="598" spans="1:51" x14ac:dyDescent="0.25">
      <c r="A598" s="34">
        <v>44311</v>
      </c>
      <c r="B598" s="35">
        <v>21</v>
      </c>
      <c r="C598" s="36">
        <v>32097.127066625031</v>
      </c>
      <c r="D598" s="36">
        <v>39655.821093250001</v>
      </c>
      <c r="E598" s="36">
        <v>20039.383523671881</v>
      </c>
      <c r="F598" s="36">
        <v>66487.507956750022</v>
      </c>
      <c r="G598" s="36">
        <v>33643.612447749998</v>
      </c>
      <c r="H598" s="36">
        <v>3113.2707495781274</v>
      </c>
      <c r="I598" s="36">
        <v>25465.992040991234</v>
      </c>
      <c r="J598" s="36">
        <v>199.18195343017578</v>
      </c>
      <c r="K598" s="36">
        <v>18497.799821218778</v>
      </c>
      <c r="L598" s="36">
        <v>9499.0999002170756</v>
      </c>
      <c r="M598" s="36">
        <v>28176.673438620284</v>
      </c>
      <c r="N598" s="36">
        <v>16814.569601562493</v>
      </c>
      <c r="O598" s="36">
        <v>44151.906040777263</v>
      </c>
      <c r="P598" s="36">
        <v>4106.8058724262055</v>
      </c>
      <c r="Q598" s="36">
        <v>33.644472122192383</v>
      </c>
      <c r="R598" s="36">
        <v>8110.0382290039188</v>
      </c>
      <c r="S598" s="36">
        <v>55731.858237855173</v>
      </c>
      <c r="T598" s="36">
        <v>19152.03766496875</v>
      </c>
      <c r="U598" s="36">
        <v>10846.465576171891</v>
      </c>
      <c r="V598" s="36">
        <v>78224.811987343768</v>
      </c>
      <c r="W598" s="36">
        <v>3556.229370117192</v>
      </c>
      <c r="X598" s="36">
        <v>14809.091422980844</v>
      </c>
      <c r="Y598" s="36">
        <v>17536.97507383431</v>
      </c>
      <c r="Z598" s="36">
        <v>244.17655731201162</v>
      </c>
      <c r="AA598" s="36">
        <v>25270.553348703175</v>
      </c>
      <c r="AB598" s="36">
        <v>15943.198024136216</v>
      </c>
      <c r="AC598" s="36">
        <v>31028.367747832257</v>
      </c>
      <c r="AD598" s="36">
        <v>45896.20538568747</v>
      </c>
      <c r="AE598" s="36">
        <v>9935.9943590781368</v>
      </c>
      <c r="AF598" s="36">
        <v>8.8427184466019426</v>
      </c>
      <c r="AG598" s="36">
        <v>26621.751152336812</v>
      </c>
      <c r="AH598" s="36">
        <v>58156.943235687511</v>
      </c>
      <c r="AI598" s="36">
        <v>8534.0790039062686</v>
      </c>
      <c r="AJ598" s="36">
        <v>37.814322753905813</v>
      </c>
      <c r="AK598" s="36">
        <v>2974.0788227539065</v>
      </c>
      <c r="AL598" s="36">
        <v>29129.889810609406</v>
      </c>
      <c r="AM598" s="36">
        <v>20466.283317281293</v>
      </c>
      <c r="AN598" s="36">
        <v>9865.0364840781331</v>
      </c>
      <c r="AO598" s="36">
        <v>49627.997701437496</v>
      </c>
      <c r="AP598" s="36">
        <v>784.15765380859375</v>
      </c>
      <c r="AQ598" s="36">
        <v>39190.769339910141</v>
      </c>
      <c r="AR598" s="36">
        <v>52854.851569960912</v>
      </c>
      <c r="AS598" s="36">
        <v>66282.646124999999</v>
      </c>
      <c r="AT598" s="36">
        <v>16668.665838687539</v>
      </c>
      <c r="AU598" s="36">
        <v>56821.769147250023</v>
      </c>
      <c r="AV598" s="36">
        <v>32841.848580906284</v>
      </c>
      <c r="AW598" s="36">
        <v>5049.3219600019611</v>
      </c>
      <c r="AX598" s="36">
        <v>55857.767586453112</v>
      </c>
      <c r="AY598" s="36">
        <v>38706.971854531366</v>
      </c>
    </row>
    <row r="599" spans="1:51" x14ac:dyDescent="0.25">
      <c r="A599" s="34">
        <v>44311</v>
      </c>
      <c r="B599" s="35">
        <v>22</v>
      </c>
      <c r="C599" s="36">
        <v>30217.177111109406</v>
      </c>
      <c r="D599" s="36">
        <v>38154.668807093774</v>
      </c>
      <c r="E599" s="36">
        <v>18934.233819765646</v>
      </c>
      <c r="F599" s="36">
        <v>62745.3792695312</v>
      </c>
      <c r="G599" s="36">
        <v>32486.077406046839</v>
      </c>
      <c r="H599" s="36">
        <v>3513.1311249687765</v>
      </c>
      <c r="I599" s="36">
        <v>23940.029452328123</v>
      </c>
      <c r="J599" s="36">
        <v>186.36487197875982</v>
      </c>
      <c r="K599" s="36">
        <v>17783.71980881253</v>
      </c>
      <c r="L599" s="36">
        <v>9223.471513902954</v>
      </c>
      <c r="M599" s="36">
        <v>27923.153198636988</v>
      </c>
      <c r="N599" s="36">
        <v>15649.508132812507</v>
      </c>
      <c r="O599" s="36">
        <v>41458.188237097573</v>
      </c>
      <c r="P599" s="36">
        <v>3959.1554267654419</v>
      </c>
      <c r="Q599" s="36">
        <v>33.655542373657234</v>
      </c>
      <c r="R599" s="36">
        <v>7804.7637050781268</v>
      </c>
      <c r="S599" s="36">
        <v>53865.725439605194</v>
      </c>
      <c r="T599" s="36">
        <v>18214.299935117186</v>
      </c>
      <c r="U599" s="36">
        <v>10029.455466796881</v>
      </c>
      <c r="V599" s="36">
        <v>74292.802233843729</v>
      </c>
      <c r="W599" s="36">
        <v>3429.610742187509</v>
      </c>
      <c r="X599" s="36">
        <v>13949.492771710709</v>
      </c>
      <c r="Y599" s="36">
        <v>17533.255098072077</v>
      </c>
      <c r="Z599" s="36">
        <v>236.32739028930663</v>
      </c>
      <c r="AA599" s="36">
        <v>23996.041914132831</v>
      </c>
      <c r="AB599" s="36">
        <v>15227.544273636046</v>
      </c>
      <c r="AC599" s="36">
        <v>29292.867352832247</v>
      </c>
      <c r="AD599" s="36">
        <v>43959.94773875003</v>
      </c>
      <c r="AE599" s="36">
        <v>9421.3862138749992</v>
      </c>
      <c r="AF599" s="36">
        <v>8.8427184466019426</v>
      </c>
      <c r="AG599" s="36">
        <v>25432.483798524303</v>
      </c>
      <c r="AH599" s="36">
        <v>55609.642845812486</v>
      </c>
      <c r="AI599" s="36">
        <v>8154.173217773443</v>
      </c>
      <c r="AJ599" s="36">
        <v>40.390901855468869</v>
      </c>
      <c r="AK599" s="36">
        <v>2910.5718696289077</v>
      </c>
      <c r="AL599" s="36">
        <v>27901.115455234387</v>
      </c>
      <c r="AM599" s="36">
        <v>19598.086157562539</v>
      </c>
      <c r="AN599" s="36">
        <v>9610.5579033593913</v>
      </c>
      <c r="AO599" s="36">
        <v>48500.79385968361</v>
      </c>
      <c r="AP599" s="36">
        <v>744.22169494628906</v>
      </c>
      <c r="AQ599" s="36">
        <v>36724.350806957045</v>
      </c>
      <c r="AR599" s="36">
        <v>51282.669508906234</v>
      </c>
      <c r="AS599" s="36">
        <v>63339.129966796849</v>
      </c>
      <c r="AT599" s="36">
        <v>16857.969635625032</v>
      </c>
      <c r="AU599" s="36">
        <v>53749.844537140678</v>
      </c>
      <c r="AV599" s="36">
        <v>31669.880341781234</v>
      </c>
      <c r="AW599" s="36">
        <v>4885.8089300292986</v>
      </c>
      <c r="AX599" s="36">
        <v>54028.084778753902</v>
      </c>
      <c r="AY599" s="36">
        <v>37417.269756890659</v>
      </c>
    </row>
    <row r="600" spans="1:51" x14ac:dyDescent="0.25">
      <c r="A600" s="34">
        <v>44311</v>
      </c>
      <c r="B600" s="35">
        <v>23</v>
      </c>
      <c r="C600" s="36">
        <v>26810.897556937482</v>
      </c>
      <c r="D600" s="36">
        <v>35260.288609281299</v>
      </c>
      <c r="E600" s="36">
        <v>17937.558818062509</v>
      </c>
      <c r="F600" s="36">
        <v>56105.680605624955</v>
      </c>
      <c r="G600" s="36">
        <v>28616.640823859401</v>
      </c>
      <c r="H600" s="36">
        <v>3701.7831208593916</v>
      </c>
      <c r="I600" s="36">
        <v>22234.456829981467</v>
      </c>
      <c r="J600" s="36">
        <v>161.88720321655268</v>
      </c>
      <c r="K600" s="36">
        <v>16391.369574890639</v>
      </c>
      <c r="L600" s="36">
        <v>8698.5668623444981</v>
      </c>
      <c r="M600" s="36">
        <v>27361.680208019843</v>
      </c>
      <c r="N600" s="36">
        <v>14188.799638671881</v>
      </c>
      <c r="O600" s="36">
        <v>38178.782077120995</v>
      </c>
      <c r="P600" s="36">
        <v>3783.7604244480594</v>
      </c>
      <c r="Q600" s="36">
        <v>33.627034187316887</v>
      </c>
      <c r="R600" s="36">
        <v>7030.5825219726667</v>
      </c>
      <c r="S600" s="36">
        <v>49640.621258027051</v>
      </c>
      <c r="T600" s="36">
        <v>16089.653488085942</v>
      </c>
      <c r="U600" s="36">
        <v>8803.5590898437695</v>
      </c>
      <c r="V600" s="36">
        <v>67180.746518624888</v>
      </c>
      <c r="W600" s="36">
        <v>3255.0960937500013</v>
      </c>
      <c r="X600" s="36">
        <v>13276.336256659666</v>
      </c>
      <c r="Y600" s="36">
        <v>16429.32369793372</v>
      </c>
      <c r="Z600" s="36">
        <v>228.65614028930673</v>
      </c>
      <c r="AA600" s="36">
        <v>21233.229978468811</v>
      </c>
      <c r="AB600" s="36">
        <v>14319.854481323764</v>
      </c>
      <c r="AC600" s="36">
        <v>26899.790001504141</v>
      </c>
      <c r="AD600" s="36">
        <v>39860.07381950003</v>
      </c>
      <c r="AE600" s="36">
        <v>9274.486043265626</v>
      </c>
      <c r="AF600" s="36">
        <v>8.8427184466019426</v>
      </c>
      <c r="AG600" s="36">
        <v>23078.511634180551</v>
      </c>
      <c r="AH600" s="36">
        <v>51520.066778187465</v>
      </c>
      <c r="AI600" s="36">
        <v>7276.0127197265701</v>
      </c>
      <c r="AJ600" s="36">
        <v>37.556778564454063</v>
      </c>
      <c r="AK600" s="36">
        <v>2707.1906860351578</v>
      </c>
      <c r="AL600" s="36">
        <v>25635.244515875027</v>
      </c>
      <c r="AM600" s="36">
        <v>17951.787035148471</v>
      </c>
      <c r="AN600" s="36">
        <v>8705.2620964687612</v>
      </c>
      <c r="AO600" s="36">
        <v>44972.210806394556</v>
      </c>
      <c r="AP600" s="36">
        <v>688.62455749511719</v>
      </c>
      <c r="AQ600" s="36">
        <v>34700.070788031233</v>
      </c>
      <c r="AR600" s="36">
        <v>47462.078230273422</v>
      </c>
      <c r="AS600" s="36">
        <v>57922.904076171893</v>
      </c>
      <c r="AT600" s="36">
        <v>16744.19064979691</v>
      </c>
      <c r="AU600" s="36">
        <v>48815.118927453135</v>
      </c>
      <c r="AV600" s="36">
        <v>28389.841378625017</v>
      </c>
      <c r="AW600" s="36">
        <v>5040.5825652109397</v>
      </c>
      <c r="AX600" s="36">
        <v>49139.036470277359</v>
      </c>
      <c r="AY600" s="36">
        <v>34689.191900890684</v>
      </c>
    </row>
    <row r="601" spans="1:51" x14ac:dyDescent="0.25">
      <c r="A601" s="34">
        <v>44311</v>
      </c>
      <c r="B601" s="35">
        <v>24</v>
      </c>
      <c r="C601" s="36">
        <v>23292.731828874985</v>
      </c>
      <c r="D601" s="36">
        <v>31204.565344765604</v>
      </c>
      <c r="E601" s="36">
        <v>15705.728637546865</v>
      </c>
      <c r="F601" s="36">
        <v>48677.392367781242</v>
      </c>
      <c r="G601" s="36">
        <v>24180.395116734388</v>
      </c>
      <c r="H601" s="36">
        <v>3175.3524118359423</v>
      </c>
      <c r="I601" s="36">
        <v>20065.502728416555</v>
      </c>
      <c r="J601" s="36">
        <v>140.24016571044919</v>
      </c>
      <c r="K601" s="36">
        <v>14394.752785101566</v>
      </c>
      <c r="L601" s="36">
        <v>7714.4293445366338</v>
      </c>
      <c r="M601" s="36">
        <v>25217.899610174431</v>
      </c>
      <c r="N601" s="36">
        <v>12884.06256054689</v>
      </c>
      <c r="O601" s="36">
        <v>33847.726401121006</v>
      </c>
      <c r="P601" s="36">
        <v>3568.7854333699343</v>
      </c>
      <c r="Q601" s="36">
        <v>33.014960289001465</v>
      </c>
      <c r="R601" s="36">
        <v>6012.157547363292</v>
      </c>
      <c r="S601" s="36">
        <v>43034.906682230161</v>
      </c>
      <c r="T601" s="36">
        <v>14087.272925414069</v>
      </c>
      <c r="U601" s="36">
        <v>7505.2017558593807</v>
      </c>
      <c r="V601" s="36">
        <v>59588.898319312502</v>
      </c>
      <c r="W601" s="36">
        <v>3074.6884033203123</v>
      </c>
      <c r="X601" s="36">
        <v>12026.792693136478</v>
      </c>
      <c r="Y601" s="36">
        <v>15746.157236757752</v>
      </c>
      <c r="Z601" s="36">
        <v>240.16583969116215</v>
      </c>
      <c r="AA601" s="36">
        <v>17895.319711281289</v>
      </c>
      <c r="AB601" s="36">
        <v>13302.796652680714</v>
      </c>
      <c r="AC601" s="36">
        <v>23700.690872801009</v>
      </c>
      <c r="AD601" s="36">
        <v>34264.330854249958</v>
      </c>
      <c r="AE601" s="36">
        <v>8620.4846022891015</v>
      </c>
      <c r="AF601" s="36">
        <v>8.8427184466019426</v>
      </c>
      <c r="AG601" s="36">
        <v>19980.004918555551</v>
      </c>
      <c r="AH601" s="36">
        <v>40556.635254281253</v>
      </c>
      <c r="AI601" s="36">
        <v>6158.5482910156297</v>
      </c>
      <c r="AJ601" s="36">
        <v>37.47517578125003</v>
      </c>
      <c r="AK601" s="36">
        <v>2427.7264560546882</v>
      </c>
      <c r="AL601" s="36">
        <v>22286.829789109401</v>
      </c>
      <c r="AM601" s="36">
        <v>15517.749297937515</v>
      </c>
      <c r="AN601" s="36">
        <v>7592.3689413515604</v>
      </c>
      <c r="AO601" s="36">
        <v>40044.536520710935</v>
      </c>
      <c r="AP601" s="36">
        <v>637.229248046875</v>
      </c>
      <c r="AQ601" s="36">
        <v>31939.574548726599</v>
      </c>
      <c r="AR601" s="36">
        <v>41803.654191710928</v>
      </c>
      <c r="AS601" s="36">
        <v>49954.06750781252</v>
      </c>
      <c r="AT601" s="36">
        <v>16369.057135453158</v>
      </c>
      <c r="AU601" s="36">
        <v>42829.08054006251</v>
      </c>
      <c r="AV601" s="36">
        <v>16016.705343125008</v>
      </c>
      <c r="AW601" s="36">
        <v>15625.601867144531</v>
      </c>
      <c r="AX601" s="36">
        <v>42272.428430625019</v>
      </c>
      <c r="AY601" s="36">
        <v>31607.756363984394</v>
      </c>
    </row>
    <row r="602" spans="1:51" x14ac:dyDescent="0.25">
      <c r="A602" s="34">
        <v>44312</v>
      </c>
      <c r="B602" s="35">
        <v>1</v>
      </c>
      <c r="C602" s="36">
        <v>20597.158802203154</v>
      </c>
      <c r="D602" s="36">
        <v>27119.664374078122</v>
      </c>
      <c r="E602" s="36">
        <v>13697.626981234394</v>
      </c>
      <c r="F602" s="36">
        <v>41855.820522203132</v>
      </c>
      <c r="G602" s="36">
        <v>19838.568201796865</v>
      </c>
      <c r="H602" s="36">
        <v>3213.0982957968899</v>
      </c>
      <c r="I602" s="36">
        <v>18037.300542398953</v>
      </c>
      <c r="J602" s="36">
        <v>111.5563983917237</v>
      </c>
      <c r="K602" s="36">
        <v>12574.431263265646</v>
      </c>
      <c r="L602" s="36">
        <v>7045.4694306555557</v>
      </c>
      <c r="M602" s="36">
        <v>24985.651228120074</v>
      </c>
      <c r="N602" s="36">
        <v>11666.122298828144</v>
      </c>
      <c r="O602" s="36">
        <v>29960.11086819915</v>
      </c>
      <c r="P602" s="36">
        <v>3324.02620057379</v>
      </c>
      <c r="Q602" s="36">
        <v>32.468786239624031</v>
      </c>
      <c r="R602" s="36">
        <v>5068.365134765626</v>
      </c>
      <c r="S602" s="36">
        <v>36533.87010271458</v>
      </c>
      <c r="T602" s="36">
        <v>12587.98559308595</v>
      </c>
      <c r="U602" s="36">
        <v>6547.9818867187596</v>
      </c>
      <c r="V602" s="36">
        <v>49546.96735042191</v>
      </c>
      <c r="W602" s="36">
        <v>2922.8801635742207</v>
      </c>
      <c r="X602" s="36">
        <v>11169.614576449301</v>
      </c>
      <c r="Y602" s="36">
        <v>14958.634715977531</v>
      </c>
      <c r="Z602" s="36">
        <v>213.62180389404301</v>
      </c>
      <c r="AA602" s="36">
        <v>14569.115917257841</v>
      </c>
      <c r="AB602" s="36">
        <v>12397.50531521117</v>
      </c>
      <c r="AC602" s="36">
        <v>20567.862523113501</v>
      </c>
      <c r="AD602" s="36">
        <v>28849.889932062477</v>
      </c>
      <c r="AE602" s="36">
        <v>7918.1614635390915</v>
      </c>
      <c r="AF602" s="36">
        <v>8.8427184466019426</v>
      </c>
      <c r="AG602" s="36">
        <v>17048.69833914932</v>
      </c>
      <c r="AH602" s="36">
        <v>33870.417611968733</v>
      </c>
      <c r="AI602" s="36">
        <v>5222.9141601562505</v>
      </c>
      <c r="AJ602" s="36">
        <v>33.092409667969108</v>
      </c>
      <c r="AK602" s="36">
        <v>2273.9612900390616</v>
      </c>
      <c r="AL602" s="36">
        <v>18846.803583812522</v>
      </c>
      <c r="AM602" s="36">
        <v>12971.468720109389</v>
      </c>
      <c r="AN602" s="36">
        <v>6709.7731466718797</v>
      </c>
      <c r="AO602" s="36">
        <v>34742.579213988298</v>
      </c>
      <c r="AP602" s="36">
        <v>589.75466918945313</v>
      </c>
      <c r="AQ602" s="36">
        <v>29479.306554914132</v>
      </c>
      <c r="AR602" s="36">
        <v>36191.103541367222</v>
      </c>
      <c r="AS602" s="36">
        <v>42177.487761718745</v>
      </c>
      <c r="AT602" s="36">
        <v>15503.842906078151</v>
      </c>
      <c r="AU602" s="36">
        <v>37100.703450265661</v>
      </c>
      <c r="AV602" s="36">
        <v>15871.342221156272</v>
      </c>
      <c r="AW602" s="36">
        <v>11629.304809914065</v>
      </c>
      <c r="AX602" s="36">
        <v>35469.589067679699</v>
      </c>
      <c r="AY602" s="36">
        <v>29182.452216687572</v>
      </c>
    </row>
    <row r="603" spans="1:51" x14ac:dyDescent="0.25">
      <c r="A603" s="34">
        <v>44312</v>
      </c>
      <c r="B603" s="35">
        <v>2</v>
      </c>
      <c r="C603" s="36">
        <v>18544.23952352348</v>
      </c>
      <c r="D603" s="36">
        <v>23846.082200609377</v>
      </c>
      <c r="E603" s="36">
        <v>11639.566799343773</v>
      </c>
      <c r="F603" s="36">
        <v>37678.244520796863</v>
      </c>
      <c r="G603" s="36">
        <v>16819.62872432814</v>
      </c>
      <c r="H603" s="36">
        <v>3944.3556682031353</v>
      </c>
      <c r="I603" s="36">
        <v>16369.899214179248</v>
      </c>
      <c r="J603" s="36">
        <v>104.51963043212891</v>
      </c>
      <c r="K603" s="36">
        <v>11071.491941960941</v>
      </c>
      <c r="L603" s="36">
        <v>6572.8418356703132</v>
      </c>
      <c r="M603" s="36">
        <v>22656.792059115003</v>
      </c>
      <c r="N603" s="36">
        <v>10527.213208984384</v>
      </c>
      <c r="O603" s="36">
        <v>26894.493512933521</v>
      </c>
      <c r="P603" s="36">
        <v>2981.3862234687504</v>
      </c>
      <c r="Q603" s="36">
        <v>31.451395511627201</v>
      </c>
      <c r="R603" s="36">
        <v>4335.4168596191421</v>
      </c>
      <c r="S603" s="36">
        <v>31409.919894159826</v>
      </c>
      <c r="T603" s="36">
        <v>11451.663250382817</v>
      </c>
      <c r="U603" s="36">
        <v>5994.5347041015602</v>
      </c>
      <c r="V603" s="36">
        <v>43222.030747453144</v>
      </c>
      <c r="W603" s="36">
        <v>2665.5659545898457</v>
      </c>
      <c r="X603" s="36">
        <v>10863.453075252239</v>
      </c>
      <c r="Y603" s="36">
        <v>13940.204326222123</v>
      </c>
      <c r="Z603" s="36">
        <v>224.4248220825196</v>
      </c>
      <c r="AA603" s="36">
        <v>11926.771463507786</v>
      </c>
      <c r="AB603" s="36">
        <v>11647.949864289714</v>
      </c>
      <c r="AC603" s="36">
        <v>18732.060566425997</v>
      </c>
      <c r="AD603" s="36">
        <v>24799.846918499992</v>
      </c>
      <c r="AE603" s="36">
        <v>6422.5162021875203</v>
      </c>
      <c r="AF603" s="36">
        <v>8.8427184466019426</v>
      </c>
      <c r="AG603" s="36">
        <v>14600.541756586817</v>
      </c>
      <c r="AH603" s="36">
        <v>29691.356718875028</v>
      </c>
      <c r="AI603" s="36">
        <v>4441.91179199219</v>
      </c>
      <c r="AJ603" s="36">
        <v>34.766854736328028</v>
      </c>
      <c r="AK603" s="36">
        <v>2066.5082563476576</v>
      </c>
      <c r="AL603" s="36">
        <v>16006.364532250016</v>
      </c>
      <c r="AM603" s="36">
        <v>11147.521362242211</v>
      </c>
      <c r="AN603" s="36">
        <v>6065.1565312187504</v>
      </c>
      <c r="AO603" s="36">
        <v>30397.494287531237</v>
      </c>
      <c r="AP603" s="36">
        <v>550.96583557128906</v>
      </c>
      <c r="AQ603" s="36">
        <v>27379.566985582085</v>
      </c>
      <c r="AR603" s="36">
        <v>31773.715572023491</v>
      </c>
      <c r="AS603" s="36">
        <v>36100.303477539048</v>
      </c>
      <c r="AT603" s="36">
        <v>14688.17856142187</v>
      </c>
      <c r="AU603" s="36">
        <v>33108.820408546904</v>
      </c>
      <c r="AV603" s="36">
        <v>15399.587262531273</v>
      </c>
      <c r="AW603" s="36">
        <v>6673.8693236601657</v>
      </c>
      <c r="AX603" s="36">
        <v>30191.225120822281</v>
      </c>
      <c r="AY603" s="36">
        <v>27133.248205625041</v>
      </c>
    </row>
    <row r="604" spans="1:51" x14ac:dyDescent="0.25">
      <c r="A604" s="34">
        <v>44312</v>
      </c>
      <c r="B604" s="35">
        <v>3</v>
      </c>
      <c r="C604" s="36">
        <v>17813.251569843756</v>
      </c>
      <c r="D604" s="36">
        <v>22107.236371124989</v>
      </c>
      <c r="E604" s="36">
        <v>10617.037394609375</v>
      </c>
      <c r="F604" s="36">
        <v>35396.883220359457</v>
      </c>
      <c r="G604" s="36">
        <v>14583.311293687511</v>
      </c>
      <c r="H604" s="36">
        <v>4532.7919089140696</v>
      </c>
      <c r="I604" s="36">
        <v>15434.714449056182</v>
      </c>
      <c r="J604" s="36">
        <v>99.831449508666992</v>
      </c>
      <c r="K604" s="36">
        <v>10115.288390875008</v>
      </c>
      <c r="L604" s="36">
        <v>6107.6578646015687</v>
      </c>
      <c r="M604" s="36">
        <v>23072.191516840732</v>
      </c>
      <c r="N604" s="36">
        <v>9972.1382421875096</v>
      </c>
      <c r="O604" s="36">
        <v>25139.710600074122</v>
      </c>
      <c r="P604" s="36">
        <v>2880.2922203007815</v>
      </c>
      <c r="Q604" s="36">
        <v>31.105410575866699</v>
      </c>
      <c r="R604" s="36">
        <v>3916.6480461425786</v>
      </c>
      <c r="S604" s="36">
        <v>28125.220083058317</v>
      </c>
      <c r="T604" s="36">
        <v>10893.037932140645</v>
      </c>
      <c r="U604" s="36">
        <v>5727.1431572265692</v>
      </c>
      <c r="V604" s="36">
        <v>39481.701280171845</v>
      </c>
      <c r="W604" s="36">
        <v>2506.3950927734368</v>
      </c>
      <c r="X604" s="36">
        <v>10190.538307516976</v>
      </c>
      <c r="Y604" s="36">
        <v>13741.268437618328</v>
      </c>
      <c r="Z604" s="36">
        <v>203.91818664550783</v>
      </c>
      <c r="AA604" s="36">
        <v>10056.595598492208</v>
      </c>
      <c r="AB604" s="36">
        <v>11290.965590811225</v>
      </c>
      <c r="AC604" s="36">
        <v>17311.682544504132</v>
      </c>
      <c r="AD604" s="36">
        <v>22342.78978046876</v>
      </c>
      <c r="AE604" s="36">
        <v>5276.7551815000261</v>
      </c>
      <c r="AF604" s="36">
        <v>8.8427184466019426</v>
      </c>
      <c r="AG604" s="36">
        <v>13220.864290836809</v>
      </c>
      <c r="AH604" s="36">
        <v>27372.902248874998</v>
      </c>
      <c r="AI604" s="36">
        <v>3903.2122802734439</v>
      </c>
      <c r="AJ604" s="36">
        <v>34.706318115235078</v>
      </c>
      <c r="AK604" s="36">
        <v>1953.779268554687</v>
      </c>
      <c r="AL604" s="36">
        <v>14285.072893296876</v>
      </c>
      <c r="AM604" s="36">
        <v>10132.898252820336</v>
      </c>
      <c r="AN604" s="36">
        <v>5580.7158624609492</v>
      </c>
      <c r="AO604" s="36">
        <v>27434.368352560556</v>
      </c>
      <c r="AP604" s="36">
        <v>543.7647705078125</v>
      </c>
      <c r="AQ604" s="36">
        <v>26185.75457734767</v>
      </c>
      <c r="AR604" s="36">
        <v>29283.550373679765</v>
      </c>
      <c r="AS604" s="36">
        <v>32239.996696289068</v>
      </c>
      <c r="AT604" s="36">
        <v>14398.60998317188</v>
      </c>
      <c r="AU604" s="36">
        <v>31057.156649812499</v>
      </c>
      <c r="AV604" s="36">
        <v>14535.058793906275</v>
      </c>
      <c r="AW604" s="36">
        <v>4089.2346648466928</v>
      </c>
      <c r="AX604" s="36">
        <v>26909.60166107423</v>
      </c>
      <c r="AY604" s="36">
        <v>26053.63736066411</v>
      </c>
    </row>
    <row r="605" spans="1:51" x14ac:dyDescent="0.25">
      <c r="A605" s="34">
        <v>44312</v>
      </c>
      <c r="B605" s="35">
        <v>4</v>
      </c>
      <c r="C605" s="36">
        <v>17457.66966130471</v>
      </c>
      <c r="D605" s="36">
        <v>21069.520590562501</v>
      </c>
      <c r="E605" s="36">
        <v>9761.225536703143</v>
      </c>
      <c r="F605" s="36">
        <v>34373.13445892193</v>
      </c>
      <c r="G605" s="36">
        <v>13756.460951234434</v>
      </c>
      <c r="H605" s="36">
        <v>4517.7328702109544</v>
      </c>
      <c r="I605" s="36">
        <v>15001.0414444815</v>
      </c>
      <c r="J605" s="36">
        <v>91.085474014282113</v>
      </c>
      <c r="K605" s="36">
        <v>9710.5299127968792</v>
      </c>
      <c r="L605" s="36">
        <v>6145.026413875381</v>
      </c>
      <c r="M605" s="36">
        <v>22915.288750843352</v>
      </c>
      <c r="N605" s="36">
        <v>9680.7341425781378</v>
      </c>
      <c r="O605" s="36">
        <v>24384.681342456945</v>
      </c>
      <c r="P605" s="36">
        <v>2883.0305580888667</v>
      </c>
      <c r="Q605" s="36">
        <v>31.194397926330559</v>
      </c>
      <c r="R605" s="36">
        <v>3713.8044770507822</v>
      </c>
      <c r="S605" s="36">
        <v>26185.705547722377</v>
      </c>
      <c r="T605" s="36">
        <v>10884.211861835949</v>
      </c>
      <c r="U605" s="36">
        <v>5627.63206054689</v>
      </c>
      <c r="V605" s="36">
        <v>36823.261530937532</v>
      </c>
      <c r="W605" s="36">
        <v>2524.2985351562493</v>
      </c>
      <c r="X605" s="36">
        <v>9898.2281325078056</v>
      </c>
      <c r="Y605" s="36">
        <v>13431.994946732908</v>
      </c>
      <c r="Z605" s="36">
        <v>220.54104324340813</v>
      </c>
      <c r="AA605" s="36">
        <v>9073.5484012890902</v>
      </c>
      <c r="AB605" s="36">
        <v>11199.707701785803</v>
      </c>
      <c r="AC605" s="36">
        <v>16988.794404300981</v>
      </c>
      <c r="AD605" s="36">
        <v>21117.126564828133</v>
      </c>
      <c r="AE605" s="36">
        <v>4494.1554531797174</v>
      </c>
      <c r="AF605" s="36">
        <v>8.8427184466019426</v>
      </c>
      <c r="AG605" s="36">
        <v>12461.775006086809</v>
      </c>
      <c r="AH605" s="36">
        <v>25428.262668312505</v>
      </c>
      <c r="AI605" s="36">
        <v>3653.0565429687508</v>
      </c>
      <c r="AJ605" s="36">
        <v>33.147578125000081</v>
      </c>
      <c r="AK605" s="36">
        <v>1870.4989995117189</v>
      </c>
      <c r="AL605" s="36">
        <v>13145.041325375005</v>
      </c>
      <c r="AM605" s="36">
        <v>9353.7636558203358</v>
      </c>
      <c r="AN605" s="36">
        <v>5331.3554874843812</v>
      </c>
      <c r="AO605" s="36">
        <v>25863.790082285162</v>
      </c>
      <c r="AP605" s="36">
        <v>539.181396484375</v>
      </c>
      <c r="AQ605" s="36">
        <v>25760.009984175787</v>
      </c>
      <c r="AR605" s="36">
        <v>27941.057685320342</v>
      </c>
      <c r="AS605" s="36">
        <v>30077.325265625008</v>
      </c>
      <c r="AT605" s="36">
        <v>14422.248502687511</v>
      </c>
      <c r="AU605" s="36">
        <v>30187.986978000001</v>
      </c>
      <c r="AV605" s="36">
        <v>14628.373194703136</v>
      </c>
      <c r="AW605" s="36">
        <v>2813.8271646962967</v>
      </c>
      <c r="AX605" s="36">
        <v>24689.547671599616</v>
      </c>
      <c r="AY605" s="36">
        <v>25539.401324437575</v>
      </c>
    </row>
    <row r="606" spans="1:51" x14ac:dyDescent="0.25">
      <c r="A606" s="34">
        <v>44312</v>
      </c>
      <c r="B606" s="35">
        <v>5</v>
      </c>
      <c r="C606" s="36">
        <v>17311.820842343754</v>
      </c>
      <c r="D606" s="36">
        <v>20947.102528484382</v>
      </c>
      <c r="E606" s="36">
        <v>9279.8770615546891</v>
      </c>
      <c r="F606" s="36">
        <v>33674.124262031299</v>
      </c>
      <c r="G606" s="36">
        <v>13411.824923906277</v>
      </c>
      <c r="H606" s="36">
        <v>4746.4737640234516</v>
      </c>
      <c r="I606" s="36">
        <v>14783.121381932147</v>
      </c>
      <c r="J606" s="36">
        <v>97.847019195556697</v>
      </c>
      <c r="K606" s="36">
        <v>9240.8996184140578</v>
      </c>
      <c r="L606" s="36">
        <v>6017.156931843012</v>
      </c>
      <c r="M606" s="36">
        <v>22980.343643119839</v>
      </c>
      <c r="N606" s="36">
        <v>9613.1392656250118</v>
      </c>
      <c r="O606" s="36">
        <v>24207.302254292888</v>
      </c>
      <c r="P606" s="36">
        <v>2912.5640258037115</v>
      </c>
      <c r="Q606" s="36">
        <v>30.939339160919175</v>
      </c>
      <c r="R606" s="36">
        <v>3648.6913500976571</v>
      </c>
      <c r="S606" s="36">
        <v>25353.298816448925</v>
      </c>
      <c r="T606" s="36">
        <v>10898.670292406277</v>
      </c>
      <c r="U606" s="36">
        <v>5609.4842187500089</v>
      </c>
      <c r="V606" s="36">
        <v>35539.074813781277</v>
      </c>
      <c r="W606" s="36">
        <v>2660.0993041992192</v>
      </c>
      <c r="X606" s="36">
        <v>9340.5949549577545</v>
      </c>
      <c r="Y606" s="36">
        <v>13635.036257684789</v>
      </c>
      <c r="Z606" s="36">
        <v>233.48552673339839</v>
      </c>
      <c r="AA606" s="36">
        <v>8596.2315533750134</v>
      </c>
      <c r="AB606" s="36">
        <v>11181.607550046094</v>
      </c>
      <c r="AC606" s="36">
        <v>16887.653254988465</v>
      </c>
      <c r="AD606" s="36">
        <v>20888.056001843765</v>
      </c>
      <c r="AE606" s="36">
        <v>4678.5767725469032</v>
      </c>
      <c r="AF606" s="36">
        <v>8.8427184466019426</v>
      </c>
      <c r="AG606" s="36">
        <v>12142.44252743057</v>
      </c>
      <c r="AH606" s="36">
        <v>24860.045824625035</v>
      </c>
      <c r="AI606" s="36">
        <v>3551.7366821289061</v>
      </c>
      <c r="AJ606" s="36">
        <v>34.430580810545763</v>
      </c>
      <c r="AK606" s="36">
        <v>1833.8311303710934</v>
      </c>
      <c r="AL606" s="36">
        <v>12659.968021867202</v>
      </c>
      <c r="AM606" s="36">
        <v>8850.8720358359496</v>
      </c>
      <c r="AN606" s="36">
        <v>5384.5560462109388</v>
      </c>
      <c r="AO606" s="36">
        <v>25290.74057885744</v>
      </c>
      <c r="AP606" s="36">
        <v>535.25845336914063</v>
      </c>
      <c r="AQ606" s="36">
        <v>25531.307923652388</v>
      </c>
      <c r="AR606" s="36">
        <v>27294.605317144589</v>
      </c>
      <c r="AS606" s="36">
        <v>29007.015758789075</v>
      </c>
      <c r="AT606" s="36">
        <v>14084.248198718768</v>
      </c>
      <c r="AU606" s="36">
        <v>29871.59659375004</v>
      </c>
      <c r="AV606" s="36">
        <v>14906.373908921916</v>
      </c>
      <c r="AW606" s="36">
        <v>2114.9114225966819</v>
      </c>
      <c r="AX606" s="36">
        <v>23858.043135589862</v>
      </c>
      <c r="AY606" s="36">
        <v>25310.208119953124</v>
      </c>
    </row>
    <row r="607" spans="1:51" x14ac:dyDescent="0.25">
      <c r="A607" s="34">
        <v>44312</v>
      </c>
      <c r="B607" s="35">
        <v>6</v>
      </c>
      <c r="C607" s="36">
        <v>17748.582175812513</v>
      </c>
      <c r="D607" s="36">
        <v>21955.886169578156</v>
      </c>
      <c r="E607" s="36">
        <v>9556.8350510000018</v>
      </c>
      <c r="F607" s="36">
        <v>34119.049466093762</v>
      </c>
      <c r="G607" s="36">
        <v>13826.295679078179</v>
      </c>
      <c r="H607" s="36">
        <v>5109.3177606172158</v>
      </c>
      <c r="I607" s="36">
        <v>15437.345791790087</v>
      </c>
      <c r="J607" s="36">
        <v>96.032169342041101</v>
      </c>
      <c r="K607" s="36">
        <v>9506.4851846171823</v>
      </c>
      <c r="L607" s="36">
        <v>6195.3839834343489</v>
      </c>
      <c r="M607" s="36">
        <v>23311.795443238316</v>
      </c>
      <c r="N607" s="36">
        <v>9572.6182773437704</v>
      </c>
      <c r="O607" s="36">
        <v>25056.719359886629</v>
      </c>
      <c r="P607" s="36">
        <v>2810.9898835175795</v>
      </c>
      <c r="Q607" s="36">
        <v>30.347490787506104</v>
      </c>
      <c r="R607" s="36">
        <v>3730.9386843261727</v>
      </c>
      <c r="S607" s="36">
        <v>25981.84961126143</v>
      </c>
      <c r="T607" s="36">
        <v>10956.080667421887</v>
      </c>
      <c r="U607" s="36">
        <v>5718.4703515624997</v>
      </c>
      <c r="V607" s="36">
        <v>36342.39712896874</v>
      </c>
      <c r="W607" s="36">
        <v>2568.9624145507823</v>
      </c>
      <c r="X607" s="36">
        <v>10019.509830097708</v>
      </c>
      <c r="Y607" s="36">
        <v>13664.722379985991</v>
      </c>
      <c r="Z607" s="36">
        <v>244.65305618286146</v>
      </c>
      <c r="AA607" s="36">
        <v>9099.7917322421981</v>
      </c>
      <c r="AB607" s="36">
        <v>11446.527976046151</v>
      </c>
      <c r="AC607" s="36">
        <v>16959.024280004098</v>
      </c>
      <c r="AD607" s="36">
        <v>21548.528570531267</v>
      </c>
      <c r="AE607" s="36">
        <v>5001.2748367187833</v>
      </c>
      <c r="AF607" s="36">
        <v>8.8427184466019426</v>
      </c>
      <c r="AG607" s="36">
        <v>12452.082995258688</v>
      </c>
      <c r="AH607" s="36">
        <v>25450.957469343761</v>
      </c>
      <c r="AI607" s="36">
        <v>3690.3710571289071</v>
      </c>
      <c r="AJ607" s="36">
        <v>32.795247558592735</v>
      </c>
      <c r="AK607" s="36">
        <v>1873.3358627929688</v>
      </c>
      <c r="AL607" s="36">
        <v>12899.490988093767</v>
      </c>
      <c r="AM607" s="36">
        <v>9257.7637528828382</v>
      </c>
      <c r="AN607" s="36">
        <v>5333.9280852656311</v>
      </c>
      <c r="AO607" s="36">
        <v>25941.759804414101</v>
      </c>
      <c r="AP607" s="36">
        <v>530.88041687011719</v>
      </c>
      <c r="AQ607" s="36">
        <v>26090.691186293003</v>
      </c>
      <c r="AR607" s="36">
        <v>28081.043669617236</v>
      </c>
      <c r="AS607" s="36">
        <v>30125.444011718777</v>
      </c>
      <c r="AT607" s="36">
        <v>14534.03889932817</v>
      </c>
      <c r="AU607" s="36">
        <v>30340.138096484403</v>
      </c>
      <c r="AV607" s="36">
        <v>15285.924510578157</v>
      </c>
      <c r="AW607" s="36">
        <v>2237.0857074267597</v>
      </c>
      <c r="AX607" s="36">
        <v>24231.084051824226</v>
      </c>
      <c r="AY607" s="36">
        <v>25767.25613910945</v>
      </c>
    </row>
    <row r="608" spans="1:51" x14ac:dyDescent="0.25">
      <c r="A608" s="34">
        <v>44312</v>
      </c>
      <c r="B608" s="35">
        <v>7</v>
      </c>
      <c r="C608" s="36">
        <v>19280.743938937514</v>
      </c>
      <c r="D608" s="36">
        <v>23982.870000156228</v>
      </c>
      <c r="E608" s="36">
        <v>11057.644417304704</v>
      </c>
      <c r="F608" s="36">
        <v>37652.671834078101</v>
      </c>
      <c r="G608" s="36">
        <v>15573.743095515629</v>
      </c>
      <c r="H608" s="36">
        <v>5924.2770412109403</v>
      </c>
      <c r="I608" s="36">
        <v>17501.738450085479</v>
      </c>
      <c r="J608" s="36">
        <v>103.57013511657721</v>
      </c>
      <c r="K608" s="36">
        <v>10582.138520109385</v>
      </c>
      <c r="L608" s="36">
        <v>6359.0003574915945</v>
      </c>
      <c r="M608" s="36">
        <v>25096.989508882838</v>
      </c>
      <c r="N608" s="36">
        <v>10209.457972656261</v>
      </c>
      <c r="O608" s="36">
        <v>28206.691475886648</v>
      </c>
      <c r="P608" s="36">
        <v>3052.4999689316437</v>
      </c>
      <c r="Q608" s="36">
        <v>31.395713806152351</v>
      </c>
      <c r="R608" s="36">
        <v>3995.6402573242181</v>
      </c>
      <c r="S608" s="36">
        <v>28917.155913378625</v>
      </c>
      <c r="T608" s="36">
        <v>11330.433985257832</v>
      </c>
      <c r="U608" s="36">
        <v>6080.54570019532</v>
      </c>
      <c r="V608" s="36">
        <v>40148.72098459379</v>
      </c>
      <c r="W608" s="36">
        <v>2878.863354492189</v>
      </c>
      <c r="X608" s="36">
        <v>10510.74283298937</v>
      </c>
      <c r="Y608" s="36">
        <v>15085.815378017036</v>
      </c>
      <c r="Z608" s="36">
        <v>232.17267822265623</v>
      </c>
      <c r="AA608" s="36">
        <v>11826.121677164074</v>
      </c>
      <c r="AB608" s="36">
        <v>12697.111691500531</v>
      </c>
      <c r="AC608" s="36">
        <v>18231.469710269757</v>
      </c>
      <c r="AD608" s="36">
        <v>23415.443953296864</v>
      </c>
      <c r="AE608" s="36">
        <v>5027.8362522421749</v>
      </c>
      <c r="AF608" s="36">
        <v>8.8427184466019426</v>
      </c>
      <c r="AG608" s="36">
        <v>13818.509076555552</v>
      </c>
      <c r="AH608" s="36">
        <v>27441.893289187465</v>
      </c>
      <c r="AI608" s="36">
        <v>3945.2843139648494</v>
      </c>
      <c r="AJ608" s="36">
        <v>34.787384765624836</v>
      </c>
      <c r="AK608" s="36">
        <v>2019.259170410156</v>
      </c>
      <c r="AL608" s="36">
        <v>13761.444000062505</v>
      </c>
      <c r="AM608" s="36">
        <v>9461.9543366172074</v>
      </c>
      <c r="AN608" s="36">
        <v>6034.9059382421901</v>
      </c>
      <c r="AO608" s="36">
        <v>28371.180969472669</v>
      </c>
      <c r="AP608" s="36">
        <v>530.5621337890625</v>
      </c>
      <c r="AQ608" s="36">
        <v>28323.376657179648</v>
      </c>
      <c r="AR608" s="36">
        <v>31259.622210937523</v>
      </c>
      <c r="AS608" s="36">
        <v>33717.762349609358</v>
      </c>
      <c r="AT608" s="36">
        <v>15699.050672781254</v>
      </c>
      <c r="AU608" s="36">
        <v>34005.00423071874</v>
      </c>
      <c r="AV608" s="36">
        <v>14736.449138734382</v>
      </c>
      <c r="AW608" s="36">
        <v>2309.7990117851682</v>
      </c>
      <c r="AX608" s="36">
        <v>26425.651505193386</v>
      </c>
      <c r="AY608" s="36">
        <v>27839.498372515674</v>
      </c>
    </row>
    <row r="609" spans="1:51" x14ac:dyDescent="0.25">
      <c r="A609" s="34">
        <v>44312</v>
      </c>
      <c r="B609" s="35">
        <v>8</v>
      </c>
      <c r="C609" s="36">
        <v>22966.088268937514</v>
      </c>
      <c r="D609" s="36">
        <v>27197.337145687499</v>
      </c>
      <c r="E609" s="36">
        <v>13976.322419937531</v>
      </c>
      <c r="F609" s="36">
        <v>46435.748274281257</v>
      </c>
      <c r="G609" s="36">
        <v>19308.417902491288</v>
      </c>
      <c r="H609" s="36">
        <v>7123.3545390781337</v>
      </c>
      <c r="I609" s="36">
        <v>21038.756650038609</v>
      </c>
      <c r="J609" s="36">
        <v>120.79851722717291</v>
      </c>
      <c r="K609" s="36">
        <v>12542.235130445322</v>
      </c>
      <c r="L609" s="36">
        <v>7991.6212502669905</v>
      </c>
      <c r="M609" s="36">
        <v>29434.104695604521</v>
      </c>
      <c r="N609" s="36">
        <v>11578.514283203142</v>
      </c>
      <c r="O609" s="36">
        <v>33344.951455425697</v>
      </c>
      <c r="P609" s="36">
        <v>2963.6960798441919</v>
      </c>
      <c r="Q609" s="36">
        <v>32.515138626098633</v>
      </c>
      <c r="R609" s="36">
        <v>4263.2815913085933</v>
      </c>
      <c r="S609" s="36">
        <v>31987.359258144243</v>
      </c>
      <c r="T609" s="36">
        <v>12638.661342140631</v>
      </c>
      <c r="U609" s="36">
        <v>6640.1703320312499</v>
      </c>
      <c r="V609" s="36">
        <v>46276.00705142189</v>
      </c>
      <c r="W609" s="36">
        <v>3670.7490234375095</v>
      </c>
      <c r="X609" s="36">
        <v>11555.476645728557</v>
      </c>
      <c r="Y609" s="36">
        <v>18265.840116139643</v>
      </c>
      <c r="Z609" s="36">
        <v>230.09175674438472</v>
      </c>
      <c r="AA609" s="36">
        <v>13778.732038703165</v>
      </c>
      <c r="AB609" s="36">
        <v>15337.934250700826</v>
      </c>
      <c r="AC609" s="36">
        <v>20983.250918738497</v>
      </c>
      <c r="AD609" s="36">
        <v>25602.683216687514</v>
      </c>
      <c r="AE609" s="36">
        <v>6743.7861972422161</v>
      </c>
      <c r="AF609" s="36">
        <v>8.8427184466019426</v>
      </c>
      <c r="AG609" s="36">
        <v>15927.327742774305</v>
      </c>
      <c r="AH609" s="36">
        <v>27710.475260593746</v>
      </c>
      <c r="AI609" s="36">
        <v>3788.9982544659415</v>
      </c>
      <c r="AJ609" s="36">
        <v>46.930911621094111</v>
      </c>
      <c r="AK609" s="36">
        <v>2483.395340955311</v>
      </c>
      <c r="AL609" s="36">
        <v>14240.367420992205</v>
      </c>
      <c r="AM609" s="36">
        <v>9787.1322460391057</v>
      </c>
      <c r="AN609" s="36">
        <v>6818.2070969843899</v>
      </c>
      <c r="AO609" s="36">
        <v>31194.234180882813</v>
      </c>
      <c r="AP609" s="36">
        <v>443.58564155908203</v>
      </c>
      <c r="AQ609" s="36">
        <v>33203.733856554652</v>
      </c>
      <c r="AR609" s="36">
        <v>35925.505768460942</v>
      </c>
      <c r="AS609" s="36">
        <v>36888.818068359396</v>
      </c>
      <c r="AT609" s="36">
        <v>17648.471451953155</v>
      </c>
      <c r="AU609" s="36">
        <v>40649.095083156244</v>
      </c>
      <c r="AV609" s="36">
        <v>14418.16636471876</v>
      </c>
      <c r="AW609" s="36">
        <v>2121.3042446748109</v>
      </c>
      <c r="AX609" s="36">
        <v>27634.204301500013</v>
      </c>
      <c r="AY609" s="36">
        <v>32983.80985881255</v>
      </c>
    </row>
    <row r="610" spans="1:51" x14ac:dyDescent="0.25">
      <c r="A610" s="34">
        <v>44312</v>
      </c>
      <c r="B610" s="35">
        <v>9</v>
      </c>
      <c r="C610" s="36">
        <v>27701.142526906282</v>
      </c>
      <c r="D610" s="36">
        <v>34692.573627031234</v>
      </c>
      <c r="E610" s="36">
        <v>16740.089682218768</v>
      </c>
      <c r="F610" s="36">
        <v>55522.526033124966</v>
      </c>
      <c r="G610" s="36">
        <v>27249.254385162814</v>
      </c>
      <c r="H610" s="36">
        <v>9449.5511950469008</v>
      </c>
      <c r="I610" s="36">
        <v>25525.57310026812</v>
      </c>
      <c r="J610" s="36">
        <v>127.1715297698975</v>
      </c>
      <c r="K610" s="36">
        <v>15359.421250203142</v>
      </c>
      <c r="L610" s="36">
        <v>10236.60750196926</v>
      </c>
      <c r="M610" s="36">
        <v>36778.856627930676</v>
      </c>
      <c r="N610" s="36">
        <v>13751.519560546882</v>
      </c>
      <c r="O610" s="36">
        <v>40242.868461308477</v>
      </c>
      <c r="P610" s="36">
        <v>2030.0468947427012</v>
      </c>
      <c r="Q610" s="36">
        <v>32.95789623260498</v>
      </c>
      <c r="R610" s="36">
        <v>5164.1653710937508</v>
      </c>
      <c r="S610" s="36">
        <v>40067.148699183323</v>
      </c>
      <c r="T610" s="36">
        <v>14895.992930703131</v>
      </c>
      <c r="U610" s="36">
        <v>7702.6946113281192</v>
      </c>
      <c r="V610" s="36">
        <v>55552.961204375009</v>
      </c>
      <c r="W610" s="36">
        <v>4807.5588134765612</v>
      </c>
      <c r="X610" s="36">
        <v>13213.952158304208</v>
      </c>
      <c r="Y610" s="36">
        <v>23431.613438572382</v>
      </c>
      <c r="Z610" s="36">
        <v>176.28968154907227</v>
      </c>
      <c r="AA610" s="36">
        <v>18418.371089062533</v>
      </c>
      <c r="AB610" s="36">
        <v>18545.865183952832</v>
      </c>
      <c r="AC610" s="36">
        <v>25716.87252311347</v>
      </c>
      <c r="AD610" s="36">
        <v>30457.041869718742</v>
      </c>
      <c r="AE610" s="36">
        <v>6690.6601777187825</v>
      </c>
      <c r="AF610" s="36">
        <v>8.8427184466019426</v>
      </c>
      <c r="AG610" s="36">
        <v>19192.343011305558</v>
      </c>
      <c r="AH610" s="36">
        <v>32724.111814687505</v>
      </c>
      <c r="AI610" s="36">
        <v>4624.9382605148867</v>
      </c>
      <c r="AJ610" s="36">
        <v>98.917810058594043</v>
      </c>
      <c r="AK610" s="36">
        <v>3773.1162895735656</v>
      </c>
      <c r="AL610" s="36">
        <v>16199.109737687542</v>
      </c>
      <c r="AM610" s="36">
        <v>12453.415772460965</v>
      </c>
      <c r="AN610" s="36">
        <v>7799.5162977187638</v>
      </c>
      <c r="AO610" s="36">
        <v>38242.195157664086</v>
      </c>
      <c r="AP610" s="36">
        <v>793.72470703039551</v>
      </c>
      <c r="AQ610" s="36">
        <v>39648.249304296864</v>
      </c>
      <c r="AR610" s="36">
        <v>46533.564523429704</v>
      </c>
      <c r="AS610" s="36">
        <v>44408.403216796905</v>
      </c>
      <c r="AT610" s="36">
        <v>21725.843883140664</v>
      </c>
      <c r="AU610" s="36">
        <v>49008.172017750097</v>
      </c>
      <c r="AV610" s="36">
        <v>18563.903214687507</v>
      </c>
      <c r="AW610" s="36">
        <v>1666.4372247910201</v>
      </c>
      <c r="AX610" s="36">
        <v>33294.69749382227</v>
      </c>
      <c r="AY610" s="36">
        <v>40240.314878906283</v>
      </c>
    </row>
    <row r="611" spans="1:51" x14ac:dyDescent="0.25">
      <c r="A611" s="34">
        <v>44312</v>
      </c>
      <c r="B611" s="35">
        <v>10</v>
      </c>
      <c r="C611" s="36">
        <v>29814.395993249971</v>
      </c>
      <c r="D611" s="36">
        <v>39274.078830750062</v>
      </c>
      <c r="E611" s="36">
        <v>17978.943103890659</v>
      </c>
      <c r="F611" s="36">
        <v>60087.679390218749</v>
      </c>
      <c r="G611" s="36">
        <v>32751.630602204059</v>
      </c>
      <c r="H611" s="36">
        <v>10939.301136156282</v>
      </c>
      <c r="I611" s="36">
        <v>28354.180235754418</v>
      </c>
      <c r="J611" s="36">
        <v>133.6746635437012</v>
      </c>
      <c r="K611" s="36">
        <v>17552.874667093762</v>
      </c>
      <c r="L611" s="36">
        <v>10439.120703145431</v>
      </c>
      <c r="M611" s="36">
        <v>41217.295149200887</v>
      </c>
      <c r="N611" s="36">
        <v>15041.177128906245</v>
      </c>
      <c r="O611" s="36">
        <v>45101.159496066342</v>
      </c>
      <c r="P611" s="36">
        <v>2344.1915550996982</v>
      </c>
      <c r="Q611" s="36">
        <v>33.186315536499031</v>
      </c>
      <c r="R611" s="36">
        <v>5552.5045288085939</v>
      </c>
      <c r="S611" s="36">
        <v>45536.580779073949</v>
      </c>
      <c r="T611" s="36">
        <v>16451.857499289079</v>
      </c>
      <c r="U611" s="36">
        <v>8594.3421464843814</v>
      </c>
      <c r="V611" s="36">
        <v>59934.05293624998</v>
      </c>
      <c r="W611" s="36">
        <v>5582.1110839843714</v>
      </c>
      <c r="X611" s="36">
        <v>14014.599169326209</v>
      </c>
      <c r="Y611" s="36">
        <v>26677.680515213851</v>
      </c>
      <c r="Z611" s="36">
        <v>262.1041345214843</v>
      </c>
      <c r="AA611" s="36">
        <v>21563.453416484423</v>
      </c>
      <c r="AB611" s="36">
        <v>19969.915589792145</v>
      </c>
      <c r="AC611" s="36">
        <v>28214.851416097899</v>
      </c>
      <c r="AD611" s="36">
        <v>33290.589444562509</v>
      </c>
      <c r="AE611" s="36">
        <v>7403.5702056718992</v>
      </c>
      <c r="AF611" s="36">
        <v>8.8427184466019426</v>
      </c>
      <c r="AG611" s="36">
        <v>21231.779756649306</v>
      </c>
      <c r="AH611" s="36">
        <v>37340.813185718769</v>
      </c>
      <c r="AI611" s="36">
        <v>5701.1139071490252</v>
      </c>
      <c r="AJ611" s="36">
        <v>161.67461328124995</v>
      </c>
      <c r="AK611" s="36">
        <v>5375.2308278436358</v>
      </c>
      <c r="AL611" s="36">
        <v>18470.558833250016</v>
      </c>
      <c r="AM611" s="36">
        <v>13883.048113671895</v>
      </c>
      <c r="AN611" s="36">
        <v>8569.5930818125125</v>
      </c>
      <c r="AO611" s="36">
        <v>43621.671934085949</v>
      </c>
      <c r="AP611" s="36">
        <v>1196.421297158297</v>
      </c>
      <c r="AQ611" s="36">
        <v>44429.063270007813</v>
      </c>
      <c r="AR611" s="36">
        <v>52708.906856476584</v>
      </c>
      <c r="AS611" s="36">
        <v>50393.782140625044</v>
      </c>
      <c r="AT611" s="36">
        <v>23792.573259312489</v>
      </c>
      <c r="AU611" s="36">
        <v>52404.459062171882</v>
      </c>
      <c r="AV611" s="36">
        <v>20553.813099812476</v>
      </c>
      <c r="AW611" s="36">
        <v>1426.1568293164219</v>
      </c>
      <c r="AX611" s="36">
        <v>37398.675531312525</v>
      </c>
      <c r="AY611" s="36">
        <v>44300.634637531271</v>
      </c>
    </row>
    <row r="612" spans="1:51" x14ac:dyDescent="0.25">
      <c r="A612" s="34">
        <v>44312</v>
      </c>
      <c r="B612" s="35">
        <v>11</v>
      </c>
      <c r="C612" s="36">
        <v>30645.252148639327</v>
      </c>
      <c r="D612" s="36">
        <v>41530.627680937534</v>
      </c>
      <c r="E612" s="36">
        <v>18774.247170218772</v>
      </c>
      <c r="F612" s="36">
        <v>62085.911003218811</v>
      </c>
      <c r="G612" s="36">
        <v>33494.505062733799</v>
      </c>
      <c r="H612" s="36">
        <v>11770.262045406263</v>
      </c>
      <c r="I612" s="36">
        <v>29892.986308023996</v>
      </c>
      <c r="J612" s="36">
        <v>144.03150177001959</v>
      </c>
      <c r="K612" s="36">
        <v>18690.443368531272</v>
      </c>
      <c r="L612" s="36">
        <v>10156.102322261388</v>
      </c>
      <c r="M612" s="36">
        <v>41716.865266886729</v>
      </c>
      <c r="N612" s="36">
        <v>15821.14320703124</v>
      </c>
      <c r="O612" s="36">
        <v>47014.159825417926</v>
      </c>
      <c r="P612" s="36">
        <v>2581.0205653522144</v>
      </c>
      <c r="Q612" s="36">
        <v>33.506032943725593</v>
      </c>
      <c r="R612" s="36">
        <v>5742.22142871094</v>
      </c>
      <c r="S612" s="36">
        <v>48014.378803245811</v>
      </c>
      <c r="T612" s="36">
        <v>17740.819194859414</v>
      </c>
      <c r="U612" s="36">
        <v>9387.1420449218822</v>
      </c>
      <c r="V612" s="36">
        <v>63126.595806999991</v>
      </c>
      <c r="W612" s="36">
        <v>5709.4058349609404</v>
      </c>
      <c r="X612" s="36">
        <v>14669.343793819298</v>
      </c>
      <c r="Y612" s="36">
        <v>26648.345967700072</v>
      </c>
      <c r="Z612" s="36">
        <v>267.15089584350596</v>
      </c>
      <c r="AA612" s="36">
        <v>22626.646143328158</v>
      </c>
      <c r="AB612" s="36">
        <v>20712.561209443007</v>
      </c>
      <c r="AC612" s="36">
        <v>29373.465806988494</v>
      </c>
      <c r="AD612" s="36">
        <v>34178.480994593738</v>
      </c>
      <c r="AE612" s="36">
        <v>7665.1555196562877</v>
      </c>
      <c r="AF612" s="36">
        <v>8.8427184466019426</v>
      </c>
      <c r="AG612" s="36">
        <v>22444.359128149303</v>
      </c>
      <c r="AH612" s="36">
        <v>38810.04460171875</v>
      </c>
      <c r="AI612" s="36">
        <v>6015.7033757599856</v>
      </c>
      <c r="AJ612" s="36">
        <v>171.9456674804689</v>
      </c>
      <c r="AK612" s="36">
        <v>5860.8062920598568</v>
      </c>
      <c r="AL612" s="36">
        <v>19360.349399421884</v>
      </c>
      <c r="AM612" s="36">
        <v>14677.332570390667</v>
      </c>
      <c r="AN612" s="36">
        <v>8974.3974227656308</v>
      </c>
      <c r="AO612" s="36">
        <v>46406.511329578148</v>
      </c>
      <c r="AP612" s="36">
        <v>987.98934155810548</v>
      </c>
      <c r="AQ612" s="36">
        <v>46478.224058023487</v>
      </c>
      <c r="AR612" s="36">
        <v>54930.522981648428</v>
      </c>
      <c r="AS612" s="36">
        <v>53205.072554687489</v>
      </c>
      <c r="AT612" s="36">
        <v>24369.839569812517</v>
      </c>
      <c r="AU612" s="36">
        <v>53720.298577765658</v>
      </c>
      <c r="AV612" s="36">
        <v>19665.348900093733</v>
      </c>
      <c r="AW612" s="36">
        <v>3175.1419238849276</v>
      </c>
      <c r="AX612" s="36">
        <v>39261.171423800792</v>
      </c>
      <c r="AY612" s="36">
        <v>45733.288870718708</v>
      </c>
    </row>
    <row r="613" spans="1:51" x14ac:dyDescent="0.25">
      <c r="A613" s="34">
        <v>44312</v>
      </c>
      <c r="B613" s="35">
        <v>12</v>
      </c>
      <c r="C613" s="36">
        <v>31117.779505807368</v>
      </c>
      <c r="D613" s="36">
        <v>42574.775948406299</v>
      </c>
      <c r="E613" s="36">
        <v>20048.850216734394</v>
      </c>
      <c r="F613" s="36">
        <v>63497.877960249985</v>
      </c>
      <c r="G613" s="36">
        <v>34727.09381789904</v>
      </c>
      <c r="H613" s="36">
        <v>10839.099032093769</v>
      </c>
      <c r="I613" s="36">
        <v>30752.589716218263</v>
      </c>
      <c r="J613" s="36">
        <v>133.13485145568842</v>
      </c>
      <c r="K613" s="36">
        <v>19112.119530984386</v>
      </c>
      <c r="L613" s="36">
        <v>10583.257966053601</v>
      </c>
      <c r="M613" s="36">
        <v>42367.85931543749</v>
      </c>
      <c r="N613" s="36">
        <v>16807.913535156244</v>
      </c>
      <c r="O613" s="36">
        <v>48183.907667214764</v>
      </c>
      <c r="P613" s="36">
        <v>2889.8104641438413</v>
      </c>
      <c r="Q613" s="36">
        <v>34.338533401489258</v>
      </c>
      <c r="R613" s="36">
        <v>5830.6259584961044</v>
      </c>
      <c r="S613" s="36">
        <v>49524.654988433314</v>
      </c>
      <c r="T613" s="36">
        <v>18418.894700031258</v>
      </c>
      <c r="U613" s="36">
        <v>9948.1569941406306</v>
      </c>
      <c r="V613" s="36">
        <v>64314.788541124988</v>
      </c>
      <c r="W613" s="36">
        <v>5712.4105712890605</v>
      </c>
      <c r="X613" s="36">
        <v>14270.298097387686</v>
      </c>
      <c r="Y613" s="36">
        <v>26584.430674327294</v>
      </c>
      <c r="Z613" s="36">
        <v>300.58562133789064</v>
      </c>
      <c r="AA613" s="36">
        <v>23071.395453796893</v>
      </c>
      <c r="AB613" s="36">
        <v>21256.647326973794</v>
      </c>
      <c r="AC613" s="36">
        <v>29970.045424394757</v>
      </c>
      <c r="AD613" s="36">
        <v>34812.428841062523</v>
      </c>
      <c r="AE613" s="36">
        <v>7675.4465794958433</v>
      </c>
      <c r="AF613" s="36">
        <v>8.8427184466019426</v>
      </c>
      <c r="AG613" s="36">
        <v>22755.061951493048</v>
      </c>
      <c r="AH613" s="36">
        <v>39526.75000821874</v>
      </c>
      <c r="AI613" s="36">
        <v>6226.3587900799857</v>
      </c>
      <c r="AJ613" s="36">
        <v>176.40649951171923</v>
      </c>
      <c r="AK613" s="36">
        <v>5861.6472159523191</v>
      </c>
      <c r="AL613" s="36">
        <v>20379.332651859404</v>
      </c>
      <c r="AM613" s="36">
        <v>15323.447787734405</v>
      </c>
      <c r="AN613" s="36">
        <v>9391.7178355781325</v>
      </c>
      <c r="AO613" s="36">
        <v>47563.010648171883</v>
      </c>
      <c r="AP613" s="36">
        <v>741.2460701079101</v>
      </c>
      <c r="AQ613" s="36">
        <v>47244.985989882836</v>
      </c>
      <c r="AR613" s="36">
        <v>56764.125449023457</v>
      </c>
      <c r="AS613" s="36">
        <v>54863.100425781267</v>
      </c>
      <c r="AT613" s="36">
        <v>24836.776426499964</v>
      </c>
      <c r="AU613" s="36">
        <v>54592.763379828088</v>
      </c>
      <c r="AV613" s="36">
        <v>19257.929710781267</v>
      </c>
      <c r="AW613" s="36">
        <v>4918.4577742431939</v>
      </c>
      <c r="AX613" s="36">
        <v>40414.157873074233</v>
      </c>
      <c r="AY613" s="36">
        <v>46271.809740468809</v>
      </c>
    </row>
    <row r="614" spans="1:51" x14ac:dyDescent="0.25">
      <c r="A614" s="34">
        <v>44312</v>
      </c>
      <c r="B614" s="35">
        <v>13</v>
      </c>
      <c r="C614" s="36">
        <v>32521.117280240582</v>
      </c>
      <c r="D614" s="36">
        <v>43719.332489968765</v>
      </c>
      <c r="E614" s="36">
        <v>20466.020143906284</v>
      </c>
      <c r="F614" s="36">
        <v>66018.736463593683</v>
      </c>
      <c r="G614" s="36">
        <v>35085.393614098131</v>
      </c>
      <c r="H614" s="36">
        <v>10250.274278296902</v>
      </c>
      <c r="I614" s="36">
        <v>31880.644446181184</v>
      </c>
      <c r="J614" s="36">
        <v>138.08464813232433</v>
      </c>
      <c r="K614" s="36">
        <v>19479.959231062527</v>
      </c>
      <c r="L614" s="36">
        <v>10869.150714897525</v>
      </c>
      <c r="M614" s="36">
        <v>42389.423389507836</v>
      </c>
      <c r="N614" s="36">
        <v>17845.743339843746</v>
      </c>
      <c r="O614" s="36">
        <v>50109.505561199134</v>
      </c>
      <c r="P614" s="36">
        <v>3083.4646599147491</v>
      </c>
      <c r="Q614" s="36">
        <v>35.619874000549316</v>
      </c>
      <c r="R614" s="36">
        <v>6125.2140766601524</v>
      </c>
      <c r="S614" s="36">
        <v>51882.631271136459</v>
      </c>
      <c r="T614" s="36">
        <v>19019.228604843735</v>
      </c>
      <c r="U614" s="36">
        <v>10486.86550195314</v>
      </c>
      <c r="V614" s="36">
        <v>67162.374498749981</v>
      </c>
      <c r="W614" s="36">
        <v>5744.8417480468825</v>
      </c>
      <c r="X614" s="36">
        <v>14285.44632496289</v>
      </c>
      <c r="Y614" s="36">
        <v>26545.259194135873</v>
      </c>
      <c r="Z614" s="36">
        <v>276.72319671630856</v>
      </c>
      <c r="AA614" s="36">
        <v>23164.416849218815</v>
      </c>
      <c r="AB614" s="36">
        <v>21916.019168939481</v>
      </c>
      <c r="AC614" s="36">
        <v>30982.444229910336</v>
      </c>
      <c r="AD614" s="36">
        <v>37031.283062218739</v>
      </c>
      <c r="AE614" s="36">
        <v>7745.4864143098412</v>
      </c>
      <c r="AF614" s="36">
        <v>8.8427184466019426</v>
      </c>
      <c r="AG614" s="36">
        <v>23917.218311336808</v>
      </c>
      <c r="AH614" s="36">
        <v>41404.614367625007</v>
      </c>
      <c r="AI614" s="36">
        <v>6640.5094405501277</v>
      </c>
      <c r="AJ614" s="36">
        <v>160.99182324218918</v>
      </c>
      <c r="AK614" s="36">
        <v>5797.695870877892</v>
      </c>
      <c r="AL614" s="36">
        <v>21467.371672984391</v>
      </c>
      <c r="AM614" s="36">
        <v>15765.409995765644</v>
      </c>
      <c r="AN614" s="36">
        <v>9967.2923802343903</v>
      </c>
      <c r="AO614" s="36">
        <v>49374.619738835965</v>
      </c>
      <c r="AP614" s="36">
        <v>679.81902309435372</v>
      </c>
      <c r="AQ614" s="36">
        <v>48212.359866218772</v>
      </c>
      <c r="AR614" s="36">
        <v>58193.779934124999</v>
      </c>
      <c r="AS614" s="36">
        <v>57067.267644531254</v>
      </c>
      <c r="AT614" s="36">
        <v>25242.169980500021</v>
      </c>
      <c r="AU614" s="36">
        <v>57422.14979456248</v>
      </c>
      <c r="AV614" s="36">
        <v>20047.786328843744</v>
      </c>
      <c r="AW614" s="36">
        <v>5753.3718571622003</v>
      </c>
      <c r="AX614" s="36">
        <v>42481.564625750034</v>
      </c>
      <c r="AY614" s="36">
        <v>47771.6628717813</v>
      </c>
    </row>
    <row r="615" spans="1:51" x14ac:dyDescent="0.25">
      <c r="A615" s="34">
        <v>44312</v>
      </c>
      <c r="B615" s="35">
        <v>14</v>
      </c>
      <c r="C615" s="36">
        <v>33177.162933890606</v>
      </c>
      <c r="D615" s="36">
        <v>43502.31637165627</v>
      </c>
      <c r="E615" s="36">
        <v>20434.803375546904</v>
      </c>
      <c r="F615" s="36">
        <v>68131.455969625007</v>
      </c>
      <c r="G615" s="36">
        <v>34713.110774522982</v>
      </c>
      <c r="H615" s="36">
        <v>9814.1571384687795</v>
      </c>
      <c r="I615" s="36">
        <v>32751.224207539577</v>
      </c>
      <c r="J615" s="36">
        <v>143.53558731079102</v>
      </c>
      <c r="K615" s="36">
        <v>19895.956214421894</v>
      </c>
      <c r="L615" s="36">
        <v>10653.647898965395</v>
      </c>
      <c r="M615" s="36">
        <v>41951.749646164077</v>
      </c>
      <c r="N615" s="36">
        <v>17866.142703125002</v>
      </c>
      <c r="O615" s="36">
        <v>51789.169724917854</v>
      </c>
      <c r="P615" s="36">
        <v>2962.2136440677341</v>
      </c>
      <c r="Q615" s="36">
        <v>35.618546485900879</v>
      </c>
      <c r="R615" s="36">
        <v>6503.4061196289085</v>
      </c>
      <c r="S615" s="36">
        <v>53088.754356136407</v>
      </c>
      <c r="T615" s="36">
        <v>19664.36622498438</v>
      </c>
      <c r="U615" s="36">
        <v>10720.183535156262</v>
      </c>
      <c r="V615" s="36">
        <v>70636.516661843765</v>
      </c>
      <c r="W615" s="36">
        <v>5562.6572021484399</v>
      </c>
      <c r="X615" s="36">
        <v>13912.987244711943</v>
      </c>
      <c r="Y615" s="36">
        <v>27208.665013211841</v>
      </c>
      <c r="Z615" s="36">
        <v>245.10401748657227</v>
      </c>
      <c r="AA615" s="36">
        <v>24026.703037093826</v>
      </c>
      <c r="AB615" s="36">
        <v>22560.063077933108</v>
      </c>
      <c r="AC615" s="36">
        <v>31490.453601863523</v>
      </c>
      <c r="AD615" s="36">
        <v>38956.866153843766</v>
      </c>
      <c r="AE615" s="36">
        <v>8625.2183092187897</v>
      </c>
      <c r="AF615" s="36">
        <v>8.8427184466019426</v>
      </c>
      <c r="AG615" s="36">
        <v>24731.742899368055</v>
      </c>
      <c r="AH615" s="36">
        <v>44009.595865406278</v>
      </c>
      <c r="AI615" s="36">
        <v>6337.4909297374415</v>
      </c>
      <c r="AJ615" s="36">
        <v>111.62354589843812</v>
      </c>
      <c r="AK615" s="36">
        <v>5861.4203758404547</v>
      </c>
      <c r="AL615" s="36">
        <v>22722.600239671898</v>
      </c>
      <c r="AM615" s="36">
        <v>16840.234045171888</v>
      </c>
      <c r="AN615" s="36">
        <v>10436.42942053126</v>
      </c>
      <c r="AO615" s="36">
        <v>50636.736480308587</v>
      </c>
      <c r="AP615" s="36">
        <v>662.62184158496098</v>
      </c>
      <c r="AQ615" s="36">
        <v>49131.985353609307</v>
      </c>
      <c r="AR615" s="36">
        <v>59344.911070085982</v>
      </c>
      <c r="AS615" s="36">
        <v>59174.581152343773</v>
      </c>
      <c r="AT615" s="36">
        <v>25363.48407850002</v>
      </c>
      <c r="AU615" s="36">
        <v>59951.297796625011</v>
      </c>
      <c r="AV615" s="36">
        <v>20096.612024843751</v>
      </c>
      <c r="AW615" s="36">
        <v>7049.1649714480327</v>
      </c>
      <c r="AX615" s="36">
        <v>45414.479401535216</v>
      </c>
      <c r="AY615" s="36">
        <v>48831.117671640597</v>
      </c>
    </row>
    <row r="616" spans="1:51" x14ac:dyDescent="0.25">
      <c r="A616" s="34">
        <v>44312</v>
      </c>
      <c r="B616" s="35">
        <v>15</v>
      </c>
      <c r="C616" s="36">
        <v>31710.602794041148</v>
      </c>
      <c r="D616" s="36">
        <v>43747.613795468751</v>
      </c>
      <c r="E616" s="36">
        <v>19478.97489264065</v>
      </c>
      <c r="F616" s="36">
        <v>64473.453273249994</v>
      </c>
      <c r="G616" s="36">
        <v>34636.440452734132</v>
      </c>
      <c r="H616" s="36">
        <v>10279.772820015653</v>
      </c>
      <c r="I616" s="36">
        <v>32307.965620525916</v>
      </c>
      <c r="J616" s="36">
        <v>144.17256164550778</v>
      </c>
      <c r="K616" s="36">
        <v>20095.549588265643</v>
      </c>
      <c r="L616" s="36">
        <v>11079.337423601455</v>
      </c>
      <c r="M616" s="36">
        <v>43079.382804373767</v>
      </c>
      <c r="N616" s="36">
        <v>17214.79634375</v>
      </c>
      <c r="O616" s="36">
        <v>50404.879719386678</v>
      </c>
      <c r="P616" s="36">
        <v>2612.9983250332089</v>
      </c>
      <c r="Q616" s="36">
        <v>36.801362037658699</v>
      </c>
      <c r="R616" s="36">
        <v>6322.2973227539151</v>
      </c>
      <c r="S616" s="36">
        <v>53319.788749933308</v>
      </c>
      <c r="T616" s="36">
        <v>18404.617770421897</v>
      </c>
      <c r="U616" s="36">
        <v>10080.932285156261</v>
      </c>
      <c r="V616" s="36">
        <v>68026.125753468717</v>
      </c>
      <c r="W616" s="36">
        <v>5670.50178222657</v>
      </c>
      <c r="X616" s="36">
        <v>13726.816726633804</v>
      </c>
      <c r="Y616" s="36">
        <v>28354.735415415409</v>
      </c>
      <c r="Z616" s="36">
        <v>162.80970016479498</v>
      </c>
      <c r="AA616" s="36">
        <v>24084.861638015693</v>
      </c>
      <c r="AB616" s="36">
        <v>22095.730263294958</v>
      </c>
      <c r="AC616" s="36">
        <v>29939.728060957237</v>
      </c>
      <c r="AD616" s="36">
        <v>37830.052015062494</v>
      </c>
      <c r="AE616" s="36">
        <v>8727.9239339531377</v>
      </c>
      <c r="AF616" s="36">
        <v>8.8427184466019426</v>
      </c>
      <c r="AG616" s="36">
        <v>24005.291837524317</v>
      </c>
      <c r="AH616" s="36">
        <v>43764.63893246877</v>
      </c>
      <c r="AI616" s="36">
        <v>6873.6926573873088</v>
      </c>
      <c r="AJ616" s="36">
        <v>146.11254174804685</v>
      </c>
      <c r="AK616" s="36">
        <v>5957.2023728099466</v>
      </c>
      <c r="AL616" s="36">
        <v>22971.789005937531</v>
      </c>
      <c r="AM616" s="36">
        <v>16253.821996656268</v>
      </c>
      <c r="AN616" s="36">
        <v>10715.380355546893</v>
      </c>
      <c r="AO616" s="36">
        <v>50565.126328277336</v>
      </c>
      <c r="AP616" s="36">
        <v>675.59489478027353</v>
      </c>
      <c r="AQ616" s="36">
        <v>48459.940782632759</v>
      </c>
      <c r="AR616" s="36">
        <v>59114.794106445363</v>
      </c>
      <c r="AS616" s="36">
        <v>59477.44749218753</v>
      </c>
      <c r="AT616" s="36">
        <v>24791.539906125021</v>
      </c>
      <c r="AU616" s="36">
        <v>57145.915514187487</v>
      </c>
      <c r="AV616" s="36">
        <v>20150.78512759375</v>
      </c>
      <c r="AW616" s="36">
        <v>6753.2955629110402</v>
      </c>
      <c r="AX616" s="36">
        <v>44972.021955882839</v>
      </c>
      <c r="AY616" s="36">
        <v>47442.263763093724</v>
      </c>
    </row>
    <row r="617" spans="1:51" x14ac:dyDescent="0.25">
      <c r="A617" s="34">
        <v>44312</v>
      </c>
      <c r="B617" s="35">
        <v>16</v>
      </c>
      <c r="C617" s="36">
        <v>30679.650167624975</v>
      </c>
      <c r="D617" s="36">
        <v>42811.917736625001</v>
      </c>
      <c r="E617" s="36">
        <v>18166.127777859423</v>
      </c>
      <c r="F617" s="36">
        <v>61038.076100312566</v>
      </c>
      <c r="G617" s="36">
        <v>34598.23775607485</v>
      </c>
      <c r="H617" s="36">
        <v>10777.157974218766</v>
      </c>
      <c r="I617" s="36">
        <v>31184.176935312073</v>
      </c>
      <c r="J617" s="36">
        <v>140.2531547546387</v>
      </c>
      <c r="K617" s="36">
        <v>19661.787377140656</v>
      </c>
      <c r="L617" s="36">
        <v>11069.325738922029</v>
      </c>
      <c r="M617" s="36">
        <v>42770.877781180672</v>
      </c>
      <c r="N617" s="36">
        <v>16684.911839843757</v>
      </c>
      <c r="O617" s="36">
        <v>48131.601424933528</v>
      </c>
      <c r="P617" s="36">
        <v>2726.9455362703675</v>
      </c>
      <c r="Q617" s="36">
        <v>36.545621871948242</v>
      </c>
      <c r="R617" s="36">
        <v>6036.2870444335958</v>
      </c>
      <c r="S617" s="36">
        <v>51719.036741073942</v>
      </c>
      <c r="T617" s="36">
        <v>17785.278756062522</v>
      </c>
      <c r="U617" s="36">
        <v>9623.5816757812609</v>
      </c>
      <c r="V617" s="36">
        <v>65072.905780562367</v>
      </c>
      <c r="W617" s="36">
        <v>5902.3913330078212</v>
      </c>
      <c r="X617" s="36">
        <v>13970.919576435506</v>
      </c>
      <c r="Y617" s="36">
        <v>28957.929166272126</v>
      </c>
      <c r="Z617" s="36">
        <v>167.8283602905274</v>
      </c>
      <c r="AA617" s="36">
        <v>23236.795346312505</v>
      </c>
      <c r="AB617" s="36">
        <v>21167.118962595989</v>
      </c>
      <c r="AC617" s="36">
        <v>28540.797899691621</v>
      </c>
      <c r="AD617" s="36">
        <v>35926.889540312513</v>
      </c>
      <c r="AE617" s="36">
        <v>8721.2963510156369</v>
      </c>
      <c r="AF617" s="36">
        <v>8.8427184466019426</v>
      </c>
      <c r="AG617" s="36">
        <v>23090.278817211805</v>
      </c>
      <c r="AH617" s="36">
        <v>41847.822023125016</v>
      </c>
      <c r="AI617" s="36">
        <v>6856.3537613928293</v>
      </c>
      <c r="AJ617" s="36">
        <v>142.19676367187509</v>
      </c>
      <c r="AK617" s="36">
        <v>6018.9479108477553</v>
      </c>
      <c r="AL617" s="36">
        <v>21650.458947406252</v>
      </c>
      <c r="AM617" s="36">
        <v>15480.778668546882</v>
      </c>
      <c r="AN617" s="36">
        <v>10699.271514421889</v>
      </c>
      <c r="AO617" s="36">
        <v>49569.617257898426</v>
      </c>
      <c r="AP617" s="36">
        <v>707.19563277832026</v>
      </c>
      <c r="AQ617" s="36">
        <v>47134.777697796846</v>
      </c>
      <c r="AR617" s="36">
        <v>57602.696466648369</v>
      </c>
      <c r="AS617" s="36">
        <v>57510.338226562497</v>
      </c>
      <c r="AT617" s="36">
        <v>25102.157916312495</v>
      </c>
      <c r="AU617" s="36">
        <v>54302.593375093747</v>
      </c>
      <c r="AV617" s="36">
        <v>20182.679956843785</v>
      </c>
      <c r="AW617" s="36">
        <v>5677.6161163532661</v>
      </c>
      <c r="AX617" s="36">
        <v>42972.598939496143</v>
      </c>
      <c r="AY617" s="36">
        <v>45349.655571593648</v>
      </c>
    </row>
    <row r="618" spans="1:51" x14ac:dyDescent="0.25">
      <c r="A618" s="34">
        <v>44312</v>
      </c>
      <c r="B618" s="35">
        <v>17</v>
      </c>
      <c r="C618" s="36">
        <v>28727.525322265654</v>
      </c>
      <c r="D618" s="36">
        <v>41489.749261093777</v>
      </c>
      <c r="E618" s="36">
        <v>17426.737084921893</v>
      </c>
      <c r="F618" s="36">
        <v>58464.621752906256</v>
      </c>
      <c r="G618" s="36">
        <v>33321.988664076816</v>
      </c>
      <c r="H618" s="36">
        <v>10757.851871984383</v>
      </c>
      <c r="I618" s="36">
        <v>29932.173970898013</v>
      </c>
      <c r="J618" s="36">
        <v>140.96554565429699</v>
      </c>
      <c r="K618" s="36">
        <v>19131.537805312528</v>
      </c>
      <c r="L618" s="36">
        <v>10577.30936363515</v>
      </c>
      <c r="M618" s="36">
        <v>41482.805414379603</v>
      </c>
      <c r="N618" s="36">
        <v>16139.3302421875</v>
      </c>
      <c r="O618" s="36">
        <v>46532.595416816337</v>
      </c>
      <c r="P618" s="36">
        <v>3862.2702970104319</v>
      </c>
      <c r="Q618" s="36">
        <v>35.354167938232422</v>
      </c>
      <c r="R618" s="36">
        <v>5849.5991875000018</v>
      </c>
      <c r="S618" s="36">
        <v>50522.440564902063</v>
      </c>
      <c r="T618" s="36">
        <v>17043.871727406266</v>
      </c>
      <c r="U618" s="36">
        <v>9037.2786914062599</v>
      </c>
      <c r="V618" s="36">
        <v>62537.837004312532</v>
      </c>
      <c r="W618" s="36">
        <v>5833.5744873046879</v>
      </c>
      <c r="X618" s="36">
        <v>13479.936203081736</v>
      </c>
      <c r="Y618" s="36">
        <v>28131.251669986465</v>
      </c>
      <c r="Z618" s="36">
        <v>138.36326232910147</v>
      </c>
      <c r="AA618" s="36">
        <v>22202.976005968736</v>
      </c>
      <c r="AB618" s="36">
        <v>20358.37358118936</v>
      </c>
      <c r="AC618" s="36">
        <v>27443.743896519751</v>
      </c>
      <c r="AD618" s="36">
        <v>34722.267783249976</v>
      </c>
      <c r="AE618" s="36">
        <v>8331.5024451406352</v>
      </c>
      <c r="AF618" s="36">
        <v>8.8427184466019426</v>
      </c>
      <c r="AG618" s="36">
        <v>22530.771691899306</v>
      </c>
      <c r="AH618" s="36">
        <v>41062.037054500011</v>
      </c>
      <c r="AI618" s="36">
        <v>6119.7159561176641</v>
      </c>
      <c r="AJ618" s="36">
        <v>147.19598608398502</v>
      </c>
      <c r="AK618" s="36">
        <v>6067.7333992876538</v>
      </c>
      <c r="AL618" s="36">
        <v>21876.379057515653</v>
      </c>
      <c r="AM618" s="36">
        <v>15019.941731718762</v>
      </c>
      <c r="AN618" s="36">
        <v>10844.722138359379</v>
      </c>
      <c r="AO618" s="36">
        <v>48406.67708632812</v>
      </c>
      <c r="AP618" s="36">
        <v>637.7358548583984</v>
      </c>
      <c r="AQ618" s="36">
        <v>45572.028491585908</v>
      </c>
      <c r="AR618" s="36">
        <v>56286.780563046865</v>
      </c>
      <c r="AS618" s="36">
        <v>56087.619140625036</v>
      </c>
      <c r="AT618" s="36">
        <v>24399.673635906271</v>
      </c>
      <c r="AU618" s="36">
        <v>52117.268862796889</v>
      </c>
      <c r="AV618" s="36">
        <v>20782.304567125026</v>
      </c>
      <c r="AW618" s="36">
        <v>4397.8647471640797</v>
      </c>
      <c r="AX618" s="36">
        <v>41573.82826985159</v>
      </c>
      <c r="AY618" s="36">
        <v>44000.207518890551</v>
      </c>
    </row>
    <row r="619" spans="1:51" x14ac:dyDescent="0.25">
      <c r="A619" s="34">
        <v>44312</v>
      </c>
      <c r="B619" s="35">
        <v>18</v>
      </c>
      <c r="C619" s="36">
        <v>28816.696024749985</v>
      </c>
      <c r="D619" s="36">
        <v>40022.490157906264</v>
      </c>
      <c r="E619" s="36">
        <v>16152.998169250031</v>
      </c>
      <c r="F619" s="36">
        <v>57817.451384500004</v>
      </c>
      <c r="G619" s="36">
        <v>31202.894629134753</v>
      </c>
      <c r="H619" s="36">
        <v>9757.6716845312603</v>
      </c>
      <c r="I619" s="36">
        <v>28175.363994424373</v>
      </c>
      <c r="J619" s="36">
        <v>154.22824096679682</v>
      </c>
      <c r="K619" s="36">
        <v>18626.474086453163</v>
      </c>
      <c r="L619" s="36">
        <v>10170.252483085958</v>
      </c>
      <c r="M619" s="36">
        <v>37249.826813484979</v>
      </c>
      <c r="N619" s="36">
        <v>14931.584757812499</v>
      </c>
      <c r="O619" s="36">
        <v>44202.439999246002</v>
      </c>
      <c r="P619" s="36">
        <v>4434.4427298361734</v>
      </c>
      <c r="Q619" s="36">
        <v>35.077280044555664</v>
      </c>
      <c r="R619" s="36">
        <v>5817.2172163085934</v>
      </c>
      <c r="S619" s="36">
        <v>49409.158636839573</v>
      </c>
      <c r="T619" s="36">
        <v>16549.71407717191</v>
      </c>
      <c r="U619" s="36">
        <v>8449.5588085937616</v>
      </c>
      <c r="V619" s="36">
        <v>61258.690527718762</v>
      </c>
      <c r="W619" s="36">
        <v>5234.3854248047019</v>
      </c>
      <c r="X619" s="36">
        <v>13464.995076331774</v>
      </c>
      <c r="Y619" s="36">
        <v>24678.288102884388</v>
      </c>
      <c r="Z619" s="36">
        <v>130.2402331542969</v>
      </c>
      <c r="AA619" s="36">
        <v>20903.151511125034</v>
      </c>
      <c r="AB619" s="36">
        <v>19203.981816045416</v>
      </c>
      <c r="AC619" s="36">
        <v>26718.454453285387</v>
      </c>
      <c r="AD619" s="36">
        <v>34550.24492693755</v>
      </c>
      <c r="AE619" s="36">
        <v>7759.6280125468811</v>
      </c>
      <c r="AF619" s="36">
        <v>8.8427184466019426</v>
      </c>
      <c r="AG619" s="36">
        <v>22166.50058318055</v>
      </c>
      <c r="AH619" s="36">
        <v>41807.812390249972</v>
      </c>
      <c r="AI619" s="36">
        <v>6145.9932110853943</v>
      </c>
      <c r="AJ619" s="36">
        <v>106.02134008789113</v>
      </c>
      <c r="AK619" s="36">
        <v>4483.3942339602218</v>
      </c>
      <c r="AL619" s="36">
        <v>22367.871020828134</v>
      </c>
      <c r="AM619" s="36">
        <v>14669.754424171882</v>
      </c>
      <c r="AN619" s="36">
        <v>10640.09484104689</v>
      </c>
      <c r="AO619" s="36">
        <v>46544.918557374964</v>
      </c>
      <c r="AP619" s="36">
        <v>565.29762648742678</v>
      </c>
      <c r="AQ619" s="36">
        <v>43721.208835406236</v>
      </c>
      <c r="AR619" s="36">
        <v>53506.868973749959</v>
      </c>
      <c r="AS619" s="36">
        <v>55725.424173828171</v>
      </c>
      <c r="AT619" s="36">
        <v>22939.270743843746</v>
      </c>
      <c r="AU619" s="36">
        <v>51228.629125781255</v>
      </c>
      <c r="AV619" s="36">
        <v>22222.189756968757</v>
      </c>
      <c r="AW619" s="36">
        <v>3649.622895480476</v>
      </c>
      <c r="AX619" s="36">
        <v>41756.587676628929</v>
      </c>
      <c r="AY619" s="36">
        <v>42362.545649375061</v>
      </c>
    </row>
    <row r="620" spans="1:51" x14ac:dyDescent="0.25">
      <c r="A620" s="34">
        <v>44312</v>
      </c>
      <c r="B620" s="35">
        <v>19</v>
      </c>
      <c r="C620" s="36">
        <v>32472.122795125004</v>
      </c>
      <c r="D620" s="36">
        <v>42692.809250968756</v>
      </c>
      <c r="E620" s="36">
        <v>19045.181680531237</v>
      </c>
      <c r="F620" s="36">
        <v>65027.321441187421</v>
      </c>
      <c r="G620" s="36">
        <v>34885.275523036253</v>
      </c>
      <c r="H620" s="36">
        <v>7707.7585263750243</v>
      </c>
      <c r="I620" s="36">
        <v>28159.594907970291</v>
      </c>
      <c r="J620" s="36">
        <v>191.0055961608887</v>
      </c>
      <c r="K620" s="36">
        <v>19552.097131828141</v>
      </c>
      <c r="L620" s="36">
        <v>10183.078066589402</v>
      </c>
      <c r="M620" s="36">
        <v>36696.766531197951</v>
      </c>
      <c r="N620" s="36">
        <v>16631.355917968744</v>
      </c>
      <c r="O620" s="36">
        <v>45713.13953652724</v>
      </c>
      <c r="P620" s="36">
        <v>4250.4434335937731</v>
      </c>
      <c r="Q620" s="36">
        <v>35.3226318359375</v>
      </c>
      <c r="R620" s="36">
        <v>7136.2289375000028</v>
      </c>
      <c r="S620" s="36">
        <v>55364.61667432393</v>
      </c>
      <c r="T620" s="36">
        <v>19438.676070171896</v>
      </c>
      <c r="U620" s="36">
        <v>10258.47984765625</v>
      </c>
      <c r="V620" s="36">
        <v>72599.073244499989</v>
      </c>
      <c r="W620" s="36">
        <v>5235.9493896484382</v>
      </c>
      <c r="X620" s="36">
        <v>13762.706846902363</v>
      </c>
      <c r="Y620" s="36">
        <v>23690.682769096911</v>
      </c>
      <c r="Z620" s="36">
        <v>160.51223892211908</v>
      </c>
      <c r="AA620" s="36">
        <v>24209.249748328126</v>
      </c>
      <c r="AB620" s="36">
        <v>18690.401929947031</v>
      </c>
      <c r="AC620" s="36">
        <v>30367.550397410374</v>
      </c>
      <c r="AD620" s="36">
        <v>41741.470912062512</v>
      </c>
      <c r="AE620" s="36">
        <v>9286.5368180859696</v>
      </c>
      <c r="AF620" s="36">
        <v>8.8427184466019426</v>
      </c>
      <c r="AG620" s="36">
        <v>25628.438295149306</v>
      </c>
      <c r="AH620" s="36">
        <v>51714.839294718753</v>
      </c>
      <c r="AI620" s="36">
        <v>7251.9451283012659</v>
      </c>
      <c r="AJ620" s="36">
        <v>72.642371826171825</v>
      </c>
      <c r="AK620" s="36">
        <v>3704.4432371772655</v>
      </c>
      <c r="AL620" s="36">
        <v>26546.107376515636</v>
      </c>
      <c r="AM620" s="36">
        <v>17692.034343343774</v>
      </c>
      <c r="AN620" s="36">
        <v>11568.542351187511</v>
      </c>
      <c r="AO620" s="36">
        <v>50390.147544308566</v>
      </c>
      <c r="AP620" s="36">
        <v>653.74040136523433</v>
      </c>
      <c r="AQ620" s="36">
        <v>42799.307020726555</v>
      </c>
      <c r="AR620" s="36">
        <v>56311.315182898441</v>
      </c>
      <c r="AS620" s="36">
        <v>63996.666068359416</v>
      </c>
      <c r="AT620" s="36">
        <v>22165.561594375009</v>
      </c>
      <c r="AU620" s="36">
        <v>57753.12460264063</v>
      </c>
      <c r="AV620" s="36">
        <v>29038.359341624993</v>
      </c>
      <c r="AW620" s="36">
        <v>4191.2240706301882</v>
      </c>
      <c r="AX620" s="36">
        <v>50922.601683199224</v>
      </c>
      <c r="AY620" s="36">
        <v>43160.363864796986</v>
      </c>
    </row>
    <row r="621" spans="1:51" x14ac:dyDescent="0.25">
      <c r="A621" s="34">
        <v>44312</v>
      </c>
      <c r="B621" s="35">
        <v>20</v>
      </c>
      <c r="C621" s="36">
        <v>34489.295952484419</v>
      </c>
      <c r="D621" s="36">
        <v>44834.097945031252</v>
      </c>
      <c r="E621" s="36">
        <v>20689.237908656276</v>
      </c>
      <c r="F621" s="36">
        <v>69262.474263656244</v>
      </c>
      <c r="G621" s="36">
        <v>37751.785506125045</v>
      </c>
      <c r="H621" s="36">
        <v>6773.8487815625267</v>
      </c>
      <c r="I621" s="36">
        <v>28429.602456845259</v>
      </c>
      <c r="J621" s="36">
        <v>187.8072814941406</v>
      </c>
      <c r="K621" s="36">
        <v>20353.602948812531</v>
      </c>
      <c r="L621" s="36">
        <v>9424.6124202080246</v>
      </c>
      <c r="M621" s="36">
        <v>36911.346827442278</v>
      </c>
      <c r="N621" s="36">
        <v>17780.087769531248</v>
      </c>
      <c r="O621" s="36">
        <v>48525.678675667878</v>
      </c>
      <c r="P621" s="36">
        <v>4641.0968937617299</v>
      </c>
      <c r="Q621" s="36">
        <v>35.808908462524414</v>
      </c>
      <c r="R621" s="36">
        <v>8201.3648232421929</v>
      </c>
      <c r="S621" s="36">
        <v>60629.02245896453</v>
      </c>
      <c r="T621" s="36">
        <v>21003.083217281273</v>
      </c>
      <c r="U621" s="36">
        <v>11704.618939453132</v>
      </c>
      <c r="V621" s="36">
        <v>79756.905455031243</v>
      </c>
      <c r="W621" s="36">
        <v>5248.11101074219</v>
      </c>
      <c r="X621" s="36">
        <v>14399.004922342621</v>
      </c>
      <c r="Y621" s="36">
        <v>23566.010148494657</v>
      </c>
      <c r="Z621" s="36">
        <v>206.54152832031258</v>
      </c>
      <c r="AA621" s="36">
        <v>27157.910660093763</v>
      </c>
      <c r="AB621" s="36">
        <v>18004.776010072193</v>
      </c>
      <c r="AC621" s="36">
        <v>32082.205545519755</v>
      </c>
      <c r="AD621" s="36">
        <v>46827.643333874999</v>
      </c>
      <c r="AE621" s="36">
        <v>10153.351593398456</v>
      </c>
      <c r="AF621" s="36">
        <v>8.8427184466019426</v>
      </c>
      <c r="AG621" s="36">
        <v>27121.43230971181</v>
      </c>
      <c r="AH621" s="36">
        <v>58737.041227937443</v>
      </c>
      <c r="AI621" s="36">
        <v>8383.7051269531294</v>
      </c>
      <c r="AJ621" s="36">
        <v>63.058290527345051</v>
      </c>
      <c r="AK621" s="36">
        <v>3806.5841718750103</v>
      </c>
      <c r="AL621" s="36">
        <v>29546.440782390633</v>
      </c>
      <c r="AM621" s="36">
        <v>19634.817911968803</v>
      </c>
      <c r="AN621" s="36">
        <v>12089.71633593751</v>
      </c>
      <c r="AO621" s="36">
        <v>53681.753550765636</v>
      </c>
      <c r="AP621" s="36">
        <v>800.29185485839844</v>
      </c>
      <c r="AQ621" s="36">
        <v>41642.233908000038</v>
      </c>
      <c r="AR621" s="36">
        <v>58968.223436648463</v>
      </c>
      <c r="AS621" s="36">
        <v>69911.151992187544</v>
      </c>
      <c r="AT621" s="36">
        <v>21102.947090562498</v>
      </c>
      <c r="AU621" s="36">
        <v>60626.473220593725</v>
      </c>
      <c r="AV621" s="36">
        <v>33552.122894312488</v>
      </c>
      <c r="AW621" s="36">
        <v>5279.6683514430388</v>
      </c>
      <c r="AX621" s="36">
        <v>57024.331476109386</v>
      </c>
      <c r="AY621" s="36">
        <v>42236.157114843743</v>
      </c>
    </row>
    <row r="622" spans="1:51" x14ac:dyDescent="0.25">
      <c r="A622" s="34">
        <v>44312</v>
      </c>
      <c r="B622" s="35">
        <v>21</v>
      </c>
      <c r="C622" s="36">
        <v>33597.26329926568</v>
      </c>
      <c r="D622" s="36">
        <v>42678.977050812471</v>
      </c>
      <c r="E622" s="36">
        <v>20575.342615031295</v>
      </c>
      <c r="F622" s="36">
        <v>68213.65252890627</v>
      </c>
      <c r="G622" s="36">
        <v>36759.676623624997</v>
      </c>
      <c r="H622" s="36">
        <v>6888.4662893593913</v>
      </c>
      <c r="I622" s="36">
        <v>27185.488448842829</v>
      </c>
      <c r="J622" s="36">
        <v>173.39424514770511</v>
      </c>
      <c r="K622" s="36">
        <v>19913.504110562517</v>
      </c>
      <c r="L622" s="36">
        <v>8787.5520291735957</v>
      </c>
      <c r="M622" s="36">
        <v>36192.202717139298</v>
      </c>
      <c r="N622" s="36">
        <v>17222.384039062494</v>
      </c>
      <c r="O622" s="36">
        <v>47582.10535032412</v>
      </c>
      <c r="P622" s="36">
        <v>4457.1519463437462</v>
      </c>
      <c r="Q622" s="36">
        <v>35.274816513061523</v>
      </c>
      <c r="R622" s="36">
        <v>8050.8849218750001</v>
      </c>
      <c r="S622" s="36">
        <v>59030.221635902075</v>
      </c>
      <c r="T622" s="36">
        <v>20298.484414640643</v>
      </c>
      <c r="U622" s="36">
        <v>11420.752271484391</v>
      </c>
      <c r="V622" s="36">
        <v>78346.103995468802</v>
      </c>
      <c r="W622" s="36">
        <v>4937.5509033203089</v>
      </c>
      <c r="X622" s="36">
        <v>14430.068106370103</v>
      </c>
      <c r="Y622" s="36">
        <v>22615.087734570494</v>
      </c>
      <c r="Z622" s="36">
        <v>186.62969116210951</v>
      </c>
      <c r="AA622" s="36">
        <v>26256.069898625021</v>
      </c>
      <c r="AB622" s="36">
        <v>17188.84120760599</v>
      </c>
      <c r="AC622" s="36">
        <v>31841.454969988481</v>
      </c>
      <c r="AD622" s="36">
        <v>45871.667558562462</v>
      </c>
      <c r="AE622" s="36">
        <v>9693.0620821172142</v>
      </c>
      <c r="AF622" s="36">
        <v>8.8427184466019426</v>
      </c>
      <c r="AG622" s="36">
        <v>26086.063823118064</v>
      </c>
      <c r="AH622" s="36">
        <v>57361.909199843765</v>
      </c>
      <c r="AI622" s="36">
        <v>8231.3306152343921</v>
      </c>
      <c r="AJ622" s="36">
        <v>61.698097656251178</v>
      </c>
      <c r="AK622" s="36">
        <v>3702.7290488281396</v>
      </c>
      <c r="AL622" s="36">
        <v>29076.898213859407</v>
      </c>
      <c r="AM622" s="36">
        <v>18123.785114718765</v>
      </c>
      <c r="AN622" s="36">
        <v>12203.560001000013</v>
      </c>
      <c r="AO622" s="36">
        <v>52128.445819242195</v>
      </c>
      <c r="AP622" s="36">
        <v>764.30097961425781</v>
      </c>
      <c r="AQ622" s="36">
        <v>39879.064226812508</v>
      </c>
      <c r="AR622" s="36">
        <v>57454.903415351604</v>
      </c>
      <c r="AS622" s="36">
        <v>68304.798166015738</v>
      </c>
      <c r="AT622" s="36">
        <v>20472.749524593779</v>
      </c>
      <c r="AU622" s="36">
        <v>58710.981125062535</v>
      </c>
      <c r="AV622" s="36">
        <v>32746.174070312489</v>
      </c>
      <c r="AW622" s="36">
        <v>5186.8005142383236</v>
      </c>
      <c r="AX622" s="36">
        <v>55984.149139105473</v>
      </c>
      <c r="AY622" s="36">
        <v>40714.587655312615</v>
      </c>
    </row>
    <row r="623" spans="1:51" x14ac:dyDescent="0.25">
      <c r="A623" s="34">
        <v>44312</v>
      </c>
      <c r="B623" s="35">
        <v>22</v>
      </c>
      <c r="C623" s="36">
        <v>31375.089985609404</v>
      </c>
      <c r="D623" s="36">
        <v>40581.120794218696</v>
      </c>
      <c r="E623" s="36">
        <v>19040.726660937511</v>
      </c>
      <c r="F623" s="36">
        <v>63953.810782062486</v>
      </c>
      <c r="G623" s="36">
        <v>35013.625982312464</v>
      </c>
      <c r="H623" s="36">
        <v>7182.6650167500193</v>
      </c>
      <c r="I623" s="36">
        <v>25247.873616000048</v>
      </c>
      <c r="J623" s="36">
        <v>173.2928009033204</v>
      </c>
      <c r="K623" s="36">
        <v>19039.071936156262</v>
      </c>
      <c r="L623" s="36">
        <v>8850.2550000837673</v>
      </c>
      <c r="M623" s="36">
        <v>35656.447221731374</v>
      </c>
      <c r="N623" s="36">
        <v>16302.20904687499</v>
      </c>
      <c r="O623" s="36">
        <v>44752.978754113166</v>
      </c>
      <c r="P623" s="36">
        <v>4299.6138868339885</v>
      </c>
      <c r="Q623" s="36">
        <v>34.698760986328118</v>
      </c>
      <c r="R623" s="36">
        <v>7701.0697685546929</v>
      </c>
      <c r="S623" s="36">
        <v>56479.139936902044</v>
      </c>
      <c r="T623" s="36">
        <v>18899.2006444375</v>
      </c>
      <c r="U623" s="36">
        <v>10425.747720703141</v>
      </c>
      <c r="V623" s="36">
        <v>74654.70168440626</v>
      </c>
      <c r="W623" s="36">
        <v>4781.7915527343803</v>
      </c>
      <c r="X623" s="36">
        <v>14017.157644103267</v>
      </c>
      <c r="Y623" s="36">
        <v>22436.641098885328</v>
      </c>
      <c r="Z623" s="36">
        <v>129.44196594238281</v>
      </c>
      <c r="AA623" s="36">
        <v>24870.716281828114</v>
      </c>
      <c r="AB623" s="36">
        <v>16182.565114624222</v>
      </c>
      <c r="AC623" s="36">
        <v>30085.778404925986</v>
      </c>
      <c r="AD623" s="36">
        <v>43849.539313406254</v>
      </c>
      <c r="AE623" s="36">
        <v>9143.0207443594063</v>
      </c>
      <c r="AF623" s="36">
        <v>8.8427184466019426</v>
      </c>
      <c r="AG623" s="36">
        <v>24621.542861930557</v>
      </c>
      <c r="AH623" s="36">
        <v>54632.596930906257</v>
      </c>
      <c r="AI623" s="36">
        <v>7789.4386230468799</v>
      </c>
      <c r="AJ623" s="36">
        <v>63.00256347656412</v>
      </c>
      <c r="AK623" s="36">
        <v>3587.12994824219</v>
      </c>
      <c r="AL623" s="36">
        <v>27656.33919915626</v>
      </c>
      <c r="AM623" s="36">
        <v>17329.846021484384</v>
      </c>
      <c r="AN623" s="36">
        <v>11606.84752996876</v>
      </c>
      <c r="AO623" s="36">
        <v>49748.52768042581</v>
      </c>
      <c r="AP623" s="36">
        <v>736.92181396484375</v>
      </c>
      <c r="AQ623" s="36">
        <v>38009.595219593735</v>
      </c>
      <c r="AR623" s="36">
        <v>54932.121370781271</v>
      </c>
      <c r="AS623" s="36">
        <v>64911.241019531299</v>
      </c>
      <c r="AT623" s="36">
        <v>20301.786266531297</v>
      </c>
      <c r="AU623" s="36">
        <v>55279.81612043755</v>
      </c>
      <c r="AV623" s="36">
        <v>30770.156955562474</v>
      </c>
      <c r="AW623" s="36">
        <v>4882.1718730434213</v>
      </c>
      <c r="AX623" s="36">
        <v>53787.676274257828</v>
      </c>
      <c r="AY623" s="36">
        <v>38623.944957671942</v>
      </c>
    </row>
    <row r="624" spans="1:51" x14ac:dyDescent="0.25">
      <c r="A624" s="34">
        <v>44312</v>
      </c>
      <c r="B624" s="35">
        <v>23</v>
      </c>
      <c r="C624" s="36">
        <v>27500.735035062557</v>
      </c>
      <c r="D624" s="36">
        <v>37108.991974687517</v>
      </c>
      <c r="E624" s="36">
        <v>17689.259116500023</v>
      </c>
      <c r="F624" s="36">
        <v>56883.20994634377</v>
      </c>
      <c r="G624" s="36">
        <v>30592.682258765653</v>
      </c>
      <c r="H624" s="36">
        <v>6973.8492160000305</v>
      </c>
      <c r="I624" s="36">
        <v>23018.107876098678</v>
      </c>
      <c r="J624" s="36">
        <v>154.60269165039068</v>
      </c>
      <c r="K624" s="36">
        <v>17443.957687406259</v>
      </c>
      <c r="L624" s="36">
        <v>8279.3211560228356</v>
      </c>
      <c r="M624" s="36">
        <v>34290.256750126362</v>
      </c>
      <c r="N624" s="36">
        <v>14667.305005859393</v>
      </c>
      <c r="O624" s="36">
        <v>40483.679166831949</v>
      </c>
      <c r="P624" s="36">
        <v>4144.6196617294927</v>
      </c>
      <c r="Q624" s="36">
        <v>34.25416564941407</v>
      </c>
      <c r="R624" s="36">
        <v>6892.5130395507913</v>
      </c>
      <c r="S624" s="36">
        <v>51908.191273480181</v>
      </c>
      <c r="T624" s="36">
        <v>16789.705063867208</v>
      </c>
      <c r="U624" s="36">
        <v>9135.7030273437722</v>
      </c>
      <c r="V624" s="36">
        <v>67686.516070687561</v>
      </c>
      <c r="W624" s="36">
        <v>4533.1547363281188</v>
      </c>
      <c r="X624" s="36">
        <v>13130.966536744108</v>
      </c>
      <c r="Y624" s="36">
        <v>21130.76403589535</v>
      </c>
      <c r="Z624" s="36">
        <v>155.03824920654299</v>
      </c>
      <c r="AA624" s="36">
        <v>21422.868438234429</v>
      </c>
      <c r="AB624" s="36">
        <v>14924.225974188337</v>
      </c>
      <c r="AC624" s="36">
        <v>27467.46988717603</v>
      </c>
      <c r="AD624" s="36">
        <v>39492.537985218769</v>
      </c>
      <c r="AE624" s="36">
        <v>9672.3312926719136</v>
      </c>
      <c r="AF624" s="36">
        <v>8.8427184466019426</v>
      </c>
      <c r="AG624" s="36">
        <v>22154.340924024309</v>
      </c>
      <c r="AH624" s="36">
        <v>50159.932666343746</v>
      </c>
      <c r="AI624" s="36">
        <v>7044.9031250000098</v>
      </c>
      <c r="AJ624" s="36">
        <v>63.304685791016112</v>
      </c>
      <c r="AK624" s="36">
        <v>3327.93251220704</v>
      </c>
      <c r="AL624" s="36">
        <v>25415.807991000005</v>
      </c>
      <c r="AM624" s="36">
        <v>15472.698936468794</v>
      </c>
      <c r="AN624" s="36">
        <v>10812.30308618751</v>
      </c>
      <c r="AO624" s="36">
        <v>45822.125024621098</v>
      </c>
      <c r="AP624" s="36">
        <v>680.43972778320313</v>
      </c>
      <c r="AQ624" s="36">
        <v>35459.972405085915</v>
      </c>
      <c r="AR624" s="36">
        <v>50314.6621608594</v>
      </c>
      <c r="AS624" s="36">
        <v>58970.722037109386</v>
      </c>
      <c r="AT624" s="36">
        <v>18784.278495687529</v>
      </c>
      <c r="AU624" s="36">
        <v>49778.549644703155</v>
      </c>
      <c r="AV624" s="36">
        <v>28233.325215749966</v>
      </c>
      <c r="AW624" s="36">
        <v>4468.0252291913184</v>
      </c>
      <c r="AX624" s="36">
        <v>48960.951780257827</v>
      </c>
      <c r="AY624" s="36">
        <v>35467.174305140608</v>
      </c>
    </row>
    <row r="625" spans="1:51" x14ac:dyDescent="0.25">
      <c r="A625" s="34">
        <v>44312</v>
      </c>
      <c r="B625" s="35">
        <v>24</v>
      </c>
      <c r="C625" s="36">
        <v>23659.384232359429</v>
      </c>
      <c r="D625" s="36">
        <v>32815.380738343716</v>
      </c>
      <c r="E625" s="36">
        <v>15735.345580640656</v>
      </c>
      <c r="F625" s="36">
        <v>48728.881949843766</v>
      </c>
      <c r="G625" s="36">
        <v>26518.285370734342</v>
      </c>
      <c r="H625" s="36">
        <v>6751.6172529218893</v>
      </c>
      <c r="I625" s="36">
        <v>20686.30309443564</v>
      </c>
      <c r="J625" s="36">
        <v>132.38607025146479</v>
      </c>
      <c r="K625" s="36">
        <v>15519.719837062532</v>
      </c>
      <c r="L625" s="36">
        <v>7307.3369505808369</v>
      </c>
      <c r="M625" s="36">
        <v>33010.807880654589</v>
      </c>
      <c r="N625" s="36">
        <v>13130.457253906263</v>
      </c>
      <c r="O625" s="36">
        <v>35994.148248222562</v>
      </c>
      <c r="P625" s="36">
        <v>3788.9276652861436</v>
      </c>
      <c r="Q625" s="36">
        <v>33.515665054321282</v>
      </c>
      <c r="R625" s="36">
        <v>5919.0535620117234</v>
      </c>
      <c r="S625" s="36">
        <v>45265.898952183306</v>
      </c>
      <c r="T625" s="36">
        <v>14447.246050953134</v>
      </c>
      <c r="U625" s="36">
        <v>7766.8431816406292</v>
      </c>
      <c r="V625" s="36">
        <v>60216.858330218769</v>
      </c>
      <c r="W625" s="36">
        <v>4237.6178222656308</v>
      </c>
      <c r="X625" s="36">
        <v>11843.668967059306</v>
      </c>
      <c r="Y625" s="36">
        <v>19920.210135221649</v>
      </c>
      <c r="Z625" s="36">
        <v>138.46279342651383</v>
      </c>
      <c r="AA625" s="36">
        <v>17869.170339734403</v>
      </c>
      <c r="AB625" s="36">
        <v>13632.688566708481</v>
      </c>
      <c r="AC625" s="36">
        <v>23872.468169332242</v>
      </c>
      <c r="AD625" s="36">
        <v>33882.46262299997</v>
      </c>
      <c r="AE625" s="36">
        <v>8787.8633908046941</v>
      </c>
      <c r="AF625" s="36">
        <v>8.8427184466019426</v>
      </c>
      <c r="AG625" s="36">
        <v>18875.208906368065</v>
      </c>
      <c r="AH625" s="36">
        <v>39517.021418156284</v>
      </c>
      <c r="AI625" s="36">
        <v>5979.3762207031305</v>
      </c>
      <c r="AJ625" s="36">
        <v>59.237624023437093</v>
      </c>
      <c r="AK625" s="36">
        <v>3074.3378217773429</v>
      </c>
      <c r="AL625" s="36">
        <v>22153.320270281274</v>
      </c>
      <c r="AM625" s="36">
        <v>13320.64644286725</v>
      </c>
      <c r="AN625" s="36">
        <v>9797.6973566093911</v>
      </c>
      <c r="AO625" s="36">
        <v>40879.806495499994</v>
      </c>
      <c r="AP625" s="36">
        <v>598.74481201171875</v>
      </c>
      <c r="AQ625" s="36">
        <v>32582.559130437516</v>
      </c>
      <c r="AR625" s="36">
        <v>44782.293996390661</v>
      </c>
      <c r="AS625" s="36">
        <v>50758.586232421898</v>
      </c>
      <c r="AT625" s="36">
        <v>17693.955705656244</v>
      </c>
      <c r="AU625" s="36">
        <v>43538.661368234381</v>
      </c>
      <c r="AV625" s="36">
        <v>14380.208061593745</v>
      </c>
      <c r="AW625" s="36">
        <v>17864.617928006533</v>
      </c>
      <c r="AX625" s="36">
        <v>42185.665021808592</v>
      </c>
      <c r="AY625" s="36">
        <v>32075.073626062524</v>
      </c>
    </row>
    <row r="626" spans="1:51" x14ac:dyDescent="0.25">
      <c r="A626" s="34">
        <v>44313</v>
      </c>
      <c r="B626" s="35">
        <v>1</v>
      </c>
      <c r="C626" s="36">
        <v>20548.058058062532</v>
      </c>
      <c r="D626" s="36">
        <v>28948.201919593757</v>
      </c>
      <c r="E626" s="36">
        <v>13462.376706617197</v>
      </c>
      <c r="F626" s="36">
        <v>42252.61648954689</v>
      </c>
      <c r="G626" s="36">
        <v>22155.460326921901</v>
      </c>
      <c r="H626" s="36">
        <v>6578.674743406269</v>
      </c>
      <c r="I626" s="36">
        <v>18538.630559569865</v>
      </c>
      <c r="J626" s="36">
        <v>114.343448638916</v>
      </c>
      <c r="K626" s="36">
        <v>13590.665552382832</v>
      </c>
      <c r="L626" s="36">
        <v>6284.6004256460355</v>
      </c>
      <c r="M626" s="36">
        <v>31267.03381463794</v>
      </c>
      <c r="N626" s="36">
        <v>11892.62975976563</v>
      </c>
      <c r="O626" s="36">
        <v>31922.795782167901</v>
      </c>
      <c r="P626" s="36">
        <v>3494.5885413564429</v>
      </c>
      <c r="Q626" s="36">
        <v>32.636794090270996</v>
      </c>
      <c r="R626" s="36">
        <v>4977.4052641601584</v>
      </c>
      <c r="S626" s="36">
        <v>38951.755775573911</v>
      </c>
      <c r="T626" s="36">
        <v>12721.064770328148</v>
      </c>
      <c r="U626" s="36">
        <v>6797.4396982421895</v>
      </c>
      <c r="V626" s="36">
        <v>50330.6507498438</v>
      </c>
      <c r="W626" s="36">
        <v>4052.9498046875092</v>
      </c>
      <c r="X626" s="36">
        <v>10779.856188359199</v>
      </c>
      <c r="Y626" s="36">
        <v>18922.288944641426</v>
      </c>
      <c r="Z626" s="36">
        <v>67.049893646240292</v>
      </c>
      <c r="AA626" s="36">
        <v>14569.449881585955</v>
      </c>
      <c r="AB626" s="36">
        <v>12656.913735954804</v>
      </c>
      <c r="AC626" s="36">
        <v>20733.051911097857</v>
      </c>
      <c r="AD626" s="36">
        <v>28500.353495343741</v>
      </c>
      <c r="AE626" s="36">
        <v>7383.3144483359793</v>
      </c>
      <c r="AF626" s="36">
        <v>8.8427184466019426</v>
      </c>
      <c r="AG626" s="36">
        <v>15833.653234680554</v>
      </c>
      <c r="AH626" s="36">
        <v>32991.12287215628</v>
      </c>
      <c r="AI626" s="36">
        <v>4928.963549804701</v>
      </c>
      <c r="AJ626" s="36">
        <v>52.877019287110045</v>
      </c>
      <c r="AK626" s="36">
        <v>2883.6066831054695</v>
      </c>
      <c r="AL626" s="36">
        <v>18763.121815671882</v>
      </c>
      <c r="AM626" s="36">
        <v>10591.138683039069</v>
      </c>
      <c r="AN626" s="36">
        <v>9270.7524746562613</v>
      </c>
      <c r="AO626" s="36">
        <v>35524.071387785189</v>
      </c>
      <c r="AP626" s="36">
        <v>560.54307556152344</v>
      </c>
      <c r="AQ626" s="36">
        <v>29973.616137105433</v>
      </c>
      <c r="AR626" s="36">
        <v>39261.93036287502</v>
      </c>
      <c r="AS626" s="36">
        <v>42843.947380859427</v>
      </c>
      <c r="AT626" s="36">
        <v>16811.442255046913</v>
      </c>
      <c r="AU626" s="36">
        <v>38039.495409921903</v>
      </c>
      <c r="AV626" s="36">
        <v>12304.182200312489</v>
      </c>
      <c r="AW626" s="36">
        <v>15155.335158198086</v>
      </c>
      <c r="AX626" s="36">
        <v>35399.237570191406</v>
      </c>
      <c r="AY626" s="36">
        <v>29125.29589334386</v>
      </c>
    </row>
    <row r="627" spans="1:51" x14ac:dyDescent="0.25">
      <c r="A627" s="34">
        <v>44313</v>
      </c>
      <c r="B627" s="35">
        <v>2</v>
      </c>
      <c r="C627" s="36">
        <v>18587.940362468755</v>
      </c>
      <c r="D627" s="36">
        <v>25456.801985499973</v>
      </c>
      <c r="E627" s="36">
        <v>11600.491784484395</v>
      </c>
      <c r="F627" s="36">
        <v>37480.027918515683</v>
      </c>
      <c r="G627" s="36">
        <v>19220.939102234413</v>
      </c>
      <c r="H627" s="36">
        <v>6548.4830999375317</v>
      </c>
      <c r="I627" s="36">
        <v>16895.019424519076</v>
      </c>
      <c r="J627" s="36">
        <v>98.204381942748995</v>
      </c>
      <c r="K627" s="36">
        <v>11919.277811328122</v>
      </c>
      <c r="L627" s="36">
        <v>6073.1435814442593</v>
      </c>
      <c r="M627" s="36">
        <v>29432.874309741572</v>
      </c>
      <c r="N627" s="36">
        <v>10817.00827148439</v>
      </c>
      <c r="O627" s="36">
        <v>28982.578719074139</v>
      </c>
      <c r="P627" s="36">
        <v>3252.9798059990298</v>
      </c>
      <c r="Q627" s="36">
        <v>31.841851234436032</v>
      </c>
      <c r="R627" s="36">
        <v>4251.9295810546892</v>
      </c>
      <c r="S627" s="36">
        <v>33560.088857253621</v>
      </c>
      <c r="T627" s="36">
        <v>11598.424036023462</v>
      </c>
      <c r="U627" s="36">
        <v>6145.2956562499994</v>
      </c>
      <c r="V627" s="36">
        <v>44478.855876187554</v>
      </c>
      <c r="W627" s="36">
        <v>3925.3154541015592</v>
      </c>
      <c r="X627" s="36">
        <v>9897.7468718145301</v>
      </c>
      <c r="Y627" s="36">
        <v>18136.15526080269</v>
      </c>
      <c r="Z627" s="36">
        <v>39.646170654296895</v>
      </c>
      <c r="AA627" s="36">
        <v>11936.693653945325</v>
      </c>
      <c r="AB627" s="36">
        <v>11961.331087843737</v>
      </c>
      <c r="AC627" s="36">
        <v>18627.374867613504</v>
      </c>
      <c r="AD627" s="36">
        <v>24586.04258337499</v>
      </c>
      <c r="AE627" s="36">
        <v>7076.8578197031466</v>
      </c>
      <c r="AF627" s="36">
        <v>8.8427184466019426</v>
      </c>
      <c r="AG627" s="36">
        <v>13454.770472618055</v>
      </c>
      <c r="AH627" s="36">
        <v>28076.966177374976</v>
      </c>
      <c r="AI627" s="36">
        <v>4122.8841064453218</v>
      </c>
      <c r="AJ627" s="36">
        <v>59.427519775390735</v>
      </c>
      <c r="AK627" s="36">
        <v>2720.724229980468</v>
      </c>
      <c r="AL627" s="36">
        <v>15889.235407000016</v>
      </c>
      <c r="AM627" s="36">
        <v>8579.064917054704</v>
      </c>
      <c r="AN627" s="36">
        <v>8686.6914969531317</v>
      </c>
      <c r="AO627" s="36">
        <v>31131.060145265645</v>
      </c>
      <c r="AP627" s="36">
        <v>514.67892456054688</v>
      </c>
      <c r="AQ627" s="36">
        <v>27852.97527769921</v>
      </c>
      <c r="AR627" s="36">
        <v>34856.241199250064</v>
      </c>
      <c r="AS627" s="36">
        <v>37103.010992187526</v>
      </c>
      <c r="AT627" s="36">
        <v>15804.672283093767</v>
      </c>
      <c r="AU627" s="36">
        <v>33934.443523734415</v>
      </c>
      <c r="AV627" s="36">
        <v>14175.5507184375</v>
      </c>
      <c r="AW627" s="36">
        <v>8118.5073488640392</v>
      </c>
      <c r="AX627" s="36">
        <v>29904.279241982429</v>
      </c>
      <c r="AY627" s="36">
        <v>27078.755804437504</v>
      </c>
    </row>
    <row r="628" spans="1:51" x14ac:dyDescent="0.25">
      <c r="A628" s="34">
        <v>44313</v>
      </c>
      <c r="B628" s="35">
        <v>3</v>
      </c>
      <c r="C628" s="36">
        <v>17774.263270281281</v>
      </c>
      <c r="D628" s="36">
        <v>23665.49706528123</v>
      </c>
      <c r="E628" s="36">
        <v>11043.077346843773</v>
      </c>
      <c r="F628" s="36">
        <v>35307.047865875022</v>
      </c>
      <c r="G628" s="36">
        <v>16985.406760953148</v>
      </c>
      <c r="H628" s="36">
        <v>6942.6943204531281</v>
      </c>
      <c r="I628" s="36">
        <v>15928.078124945354</v>
      </c>
      <c r="J628" s="36">
        <v>93.946580886840891</v>
      </c>
      <c r="K628" s="36">
        <v>11000.883087296887</v>
      </c>
      <c r="L628" s="36">
        <v>5759.355213107202</v>
      </c>
      <c r="M628" s="36">
        <v>28599.27034140626</v>
      </c>
      <c r="N628" s="36">
        <v>10302.111876953131</v>
      </c>
      <c r="O628" s="36">
        <v>27268.512192605387</v>
      </c>
      <c r="P628" s="36">
        <v>3166.3239389521477</v>
      </c>
      <c r="Q628" s="36">
        <v>31.285514354705811</v>
      </c>
      <c r="R628" s="36">
        <v>3850.0352702636728</v>
      </c>
      <c r="S628" s="36">
        <v>30018.855512730195</v>
      </c>
      <c r="T628" s="36">
        <v>10977.989586992217</v>
      </c>
      <c r="U628" s="36">
        <v>5875.0703681640707</v>
      </c>
      <c r="V628" s="36">
        <v>40867.119947406238</v>
      </c>
      <c r="W628" s="36">
        <v>3782.3693603515708</v>
      </c>
      <c r="X628" s="36">
        <v>9333.4217744306734</v>
      </c>
      <c r="Y628" s="36">
        <v>17434.353116626371</v>
      </c>
      <c r="Z628" s="36">
        <v>55.245338439941406</v>
      </c>
      <c r="AA628" s="36">
        <v>10224.517423921914</v>
      </c>
      <c r="AB628" s="36">
        <v>11598.601764624907</v>
      </c>
      <c r="AC628" s="36">
        <v>17570.286693551014</v>
      </c>
      <c r="AD628" s="36">
        <v>22123.369694484383</v>
      </c>
      <c r="AE628" s="36">
        <v>6041.2155863984462</v>
      </c>
      <c r="AF628" s="36">
        <v>8.8427184466019426</v>
      </c>
      <c r="AG628" s="36">
        <v>11918.1836290868</v>
      </c>
      <c r="AH628" s="36">
        <v>24862.904830656247</v>
      </c>
      <c r="AI628" s="36">
        <v>3744.2892456054778</v>
      </c>
      <c r="AJ628" s="36">
        <v>55.655552246094189</v>
      </c>
      <c r="AK628" s="36">
        <v>2547.2862451171868</v>
      </c>
      <c r="AL628" s="36">
        <v>14238.660155054718</v>
      </c>
      <c r="AM628" s="36">
        <v>7353.2790746875226</v>
      </c>
      <c r="AN628" s="36">
        <v>8395.5571748906295</v>
      </c>
      <c r="AO628" s="36">
        <v>28449.331246636724</v>
      </c>
      <c r="AP628" s="36">
        <v>506.51314544677734</v>
      </c>
      <c r="AQ628" s="36">
        <v>26706.100214875005</v>
      </c>
      <c r="AR628" s="36">
        <v>32124.276581281258</v>
      </c>
      <c r="AS628" s="36">
        <v>33819.582925781273</v>
      </c>
      <c r="AT628" s="36">
        <v>15559.575569109385</v>
      </c>
      <c r="AU628" s="36">
        <v>31939.34384306255</v>
      </c>
      <c r="AV628" s="36">
        <v>8224.5203861250156</v>
      </c>
      <c r="AW628" s="36">
        <v>10677.092040313486</v>
      </c>
      <c r="AX628" s="36">
        <v>26572.522901240267</v>
      </c>
      <c r="AY628" s="36">
        <v>26042.328336648425</v>
      </c>
    </row>
    <row r="629" spans="1:51" x14ac:dyDescent="0.25">
      <c r="A629" s="34">
        <v>44313</v>
      </c>
      <c r="B629" s="35">
        <v>4</v>
      </c>
      <c r="C629" s="36">
        <v>17548.249252265647</v>
      </c>
      <c r="D629" s="36">
        <v>22603.30021612499</v>
      </c>
      <c r="E629" s="36">
        <v>10290.720110070324</v>
      </c>
      <c r="F629" s="36">
        <v>34287.512021984388</v>
      </c>
      <c r="G629" s="36">
        <v>16268.837616078141</v>
      </c>
      <c r="H629" s="36">
        <v>6958.8885823906612</v>
      </c>
      <c r="I629" s="36">
        <v>15465.405984013694</v>
      </c>
      <c r="J629" s="36">
        <v>89.377849578857393</v>
      </c>
      <c r="K629" s="36">
        <v>10723.560713921888</v>
      </c>
      <c r="L629" s="36">
        <v>5334.5252376723574</v>
      </c>
      <c r="M629" s="36">
        <v>28261.689699466773</v>
      </c>
      <c r="N629" s="36">
        <v>9861.6769687500146</v>
      </c>
      <c r="O629" s="36">
        <v>26571.364979683527</v>
      </c>
      <c r="P629" s="36">
        <v>3038.3069787412064</v>
      </c>
      <c r="Q629" s="36">
        <v>31.025333404541023</v>
      </c>
      <c r="R629" s="36">
        <v>3665.0455161132822</v>
      </c>
      <c r="S629" s="36">
        <v>28140.153686964561</v>
      </c>
      <c r="T629" s="36">
        <v>10825.862271835955</v>
      </c>
      <c r="U629" s="36">
        <v>5737.836054687501</v>
      </c>
      <c r="V629" s="36">
        <v>38616.310382640688</v>
      </c>
      <c r="W629" s="36">
        <v>3540.6854736328205</v>
      </c>
      <c r="X629" s="36">
        <v>9114.1077066071957</v>
      </c>
      <c r="Y629" s="36">
        <v>16978.462608091046</v>
      </c>
      <c r="Z629" s="36">
        <v>44.535022735595824</v>
      </c>
      <c r="AA629" s="36">
        <v>8895.2599025547061</v>
      </c>
      <c r="AB629" s="36">
        <v>11530.830535647427</v>
      </c>
      <c r="AC629" s="36">
        <v>17081.116414582255</v>
      </c>
      <c r="AD629" s="36">
        <v>20969.576196656253</v>
      </c>
      <c r="AE629" s="36">
        <v>6085.0636477265689</v>
      </c>
      <c r="AF629" s="36">
        <v>8.8427184466019426</v>
      </c>
      <c r="AG629" s="36">
        <v>11281.618077118057</v>
      </c>
      <c r="AH629" s="36">
        <v>23704.865320531233</v>
      </c>
      <c r="AI629" s="36">
        <v>3469.7402465820319</v>
      </c>
      <c r="AJ629" s="36">
        <v>51.052591796875049</v>
      </c>
      <c r="AK629" s="36">
        <v>2545.5963666992188</v>
      </c>
      <c r="AL629" s="36">
        <v>13462.421590546877</v>
      </c>
      <c r="AM629" s="36">
        <v>7003.7768254921839</v>
      </c>
      <c r="AN629" s="36">
        <v>7853.1837036406405</v>
      </c>
      <c r="AO629" s="36">
        <v>27030.792272043</v>
      </c>
      <c r="AP629" s="36">
        <v>507.41593933105469</v>
      </c>
      <c r="AQ629" s="36">
        <v>26200.05581605863</v>
      </c>
      <c r="AR629" s="36">
        <v>30715.728557992243</v>
      </c>
      <c r="AS629" s="36">
        <v>31619.980380859386</v>
      </c>
      <c r="AT629" s="36">
        <v>15198.753091562519</v>
      </c>
      <c r="AU629" s="36">
        <v>31269.041970921902</v>
      </c>
      <c r="AV629" s="36">
        <v>10330.984693624978</v>
      </c>
      <c r="AW629" s="36">
        <v>6675.4301757812564</v>
      </c>
      <c r="AX629" s="36">
        <v>24838.456269431645</v>
      </c>
      <c r="AY629" s="36">
        <v>25654.20538185945</v>
      </c>
    </row>
    <row r="630" spans="1:51" x14ac:dyDescent="0.25">
      <c r="A630" s="34">
        <v>44313</v>
      </c>
      <c r="B630" s="35">
        <v>5</v>
      </c>
      <c r="C630" s="36">
        <v>17304.365457890657</v>
      </c>
      <c r="D630" s="36">
        <v>22573.179938093748</v>
      </c>
      <c r="E630" s="36">
        <v>9573.8998381875099</v>
      </c>
      <c r="F630" s="36">
        <v>33827.423879015681</v>
      </c>
      <c r="G630" s="36">
        <v>16293.449281468782</v>
      </c>
      <c r="H630" s="36">
        <v>4890.5375316757973</v>
      </c>
      <c r="I630" s="36">
        <v>15323.359106499531</v>
      </c>
      <c r="J630" s="36">
        <v>84.520778656005888</v>
      </c>
      <c r="K630" s="36">
        <v>10199.75538757815</v>
      </c>
      <c r="L630" s="36">
        <v>5262.1885767992135</v>
      </c>
      <c r="M630" s="36">
        <v>28448.565031993025</v>
      </c>
      <c r="N630" s="36">
        <v>9712.6817109375079</v>
      </c>
      <c r="O630" s="36">
        <v>26376.793695363191</v>
      </c>
      <c r="P630" s="36">
        <v>3082.1415293232412</v>
      </c>
      <c r="Q630" s="36">
        <v>30.973396301269542</v>
      </c>
      <c r="R630" s="36">
        <v>3567.5084841308617</v>
      </c>
      <c r="S630" s="36">
        <v>27576.863461073906</v>
      </c>
      <c r="T630" s="36">
        <v>10793.61600664845</v>
      </c>
      <c r="U630" s="36">
        <v>5676.8047080078095</v>
      </c>
      <c r="V630" s="36">
        <v>36419.754865140647</v>
      </c>
      <c r="W630" s="36">
        <v>3524.1827392578184</v>
      </c>
      <c r="X630" s="36">
        <v>9331.9315321617232</v>
      </c>
      <c r="Y630" s="36">
        <v>16472.609598088711</v>
      </c>
      <c r="Z630" s="36">
        <v>139.65436370849596</v>
      </c>
      <c r="AA630" s="36">
        <v>8528.678025367195</v>
      </c>
      <c r="AB630" s="36">
        <v>11540.518806806944</v>
      </c>
      <c r="AC630" s="36">
        <v>16893.460402691606</v>
      </c>
      <c r="AD630" s="36">
        <v>20805.811390328141</v>
      </c>
      <c r="AE630" s="36">
        <v>6393.0140019843739</v>
      </c>
      <c r="AF630" s="36">
        <v>8.8427184466019426</v>
      </c>
      <c r="AG630" s="36">
        <v>11091.982688055563</v>
      </c>
      <c r="AH630" s="36">
        <v>24036.682853375005</v>
      </c>
      <c r="AI630" s="36">
        <v>3472.153198242187</v>
      </c>
      <c r="AJ630" s="36">
        <v>47.63433300781098</v>
      </c>
      <c r="AK630" s="36">
        <v>2528.8589619140635</v>
      </c>
      <c r="AL630" s="36">
        <v>13085.694227132841</v>
      </c>
      <c r="AM630" s="36">
        <v>6669.5514715234713</v>
      </c>
      <c r="AN630" s="36">
        <v>7662.9154783437498</v>
      </c>
      <c r="AO630" s="36">
        <v>26435.564685968769</v>
      </c>
      <c r="AP630" s="36">
        <v>512.06443786621094</v>
      </c>
      <c r="AQ630" s="36">
        <v>26090.911385882839</v>
      </c>
      <c r="AR630" s="36">
        <v>30217.497250687546</v>
      </c>
      <c r="AS630" s="36">
        <v>30554.510113281249</v>
      </c>
      <c r="AT630" s="36">
        <v>15560.788594718813</v>
      </c>
      <c r="AU630" s="36">
        <v>31033.102708562543</v>
      </c>
      <c r="AV630" s="36">
        <v>14726.805453531248</v>
      </c>
      <c r="AW630" s="36">
        <v>2652.1522674560565</v>
      </c>
      <c r="AX630" s="36">
        <v>23968.480875416019</v>
      </c>
      <c r="AY630" s="36">
        <v>25556.000378617216</v>
      </c>
    </row>
    <row r="631" spans="1:51" x14ac:dyDescent="0.25">
      <c r="A631" s="34">
        <v>44313</v>
      </c>
      <c r="B631" s="35">
        <v>6</v>
      </c>
      <c r="C631" s="36">
        <v>17695.380816593795</v>
      </c>
      <c r="D631" s="36">
        <v>23321.606541437464</v>
      </c>
      <c r="E631" s="36">
        <v>9622.253824234389</v>
      </c>
      <c r="F631" s="36">
        <v>34152.886209718767</v>
      </c>
      <c r="G631" s="36">
        <v>17267.344065593796</v>
      </c>
      <c r="H631" s="36">
        <v>5013.7435714453341</v>
      </c>
      <c r="I631" s="36">
        <v>15888.205286103053</v>
      </c>
      <c r="J631" s="36">
        <v>89.688266754150305</v>
      </c>
      <c r="K631" s="36">
        <v>10529.582685578143</v>
      </c>
      <c r="L631" s="36">
        <v>5252.726807803142</v>
      </c>
      <c r="M631" s="36">
        <v>28243.711443514887</v>
      </c>
      <c r="N631" s="36">
        <v>9928.871433593762</v>
      </c>
      <c r="O631" s="36">
        <v>26804.97085587883</v>
      </c>
      <c r="P631" s="36">
        <v>3048.3062214443444</v>
      </c>
      <c r="Q631" s="36">
        <v>30.68498849868773</v>
      </c>
      <c r="R631" s="36">
        <v>3608.5899045410156</v>
      </c>
      <c r="S631" s="36">
        <v>28240.258234581754</v>
      </c>
      <c r="T631" s="36">
        <v>10980.993544476578</v>
      </c>
      <c r="U631" s="36">
        <v>5823.5486074218798</v>
      </c>
      <c r="V631" s="36">
        <v>36866.283198265635</v>
      </c>
      <c r="W631" s="36">
        <v>3480.5843750000095</v>
      </c>
      <c r="X631" s="36">
        <v>10031.123429436462</v>
      </c>
      <c r="Y631" s="36">
        <v>16233.780074035245</v>
      </c>
      <c r="Z631" s="36">
        <v>176.39388076782222</v>
      </c>
      <c r="AA631" s="36">
        <v>8987.6025526797184</v>
      </c>
      <c r="AB631" s="36">
        <v>11883.739688953227</v>
      </c>
      <c r="AC631" s="36">
        <v>16981.540280972848</v>
      </c>
      <c r="AD631" s="36">
        <v>21261.222186890649</v>
      </c>
      <c r="AE631" s="36">
        <v>7133.2547961562905</v>
      </c>
      <c r="AF631" s="36">
        <v>8.8427184466019426</v>
      </c>
      <c r="AG631" s="36">
        <v>11793.184576274307</v>
      </c>
      <c r="AH631" s="36">
        <v>24816.687794843736</v>
      </c>
      <c r="AI631" s="36">
        <v>3571.8932373046882</v>
      </c>
      <c r="AJ631" s="36">
        <v>46.609963623047264</v>
      </c>
      <c r="AK631" s="36">
        <v>2497.2786162109378</v>
      </c>
      <c r="AL631" s="36">
        <v>13358.87282546095</v>
      </c>
      <c r="AM631" s="36">
        <v>6882.9281746562465</v>
      </c>
      <c r="AN631" s="36">
        <v>7900.2866303749997</v>
      </c>
      <c r="AO631" s="36">
        <v>26814.49383362892</v>
      </c>
      <c r="AP631" s="36">
        <v>500.55964660644531</v>
      </c>
      <c r="AQ631" s="36">
        <v>26624.795596957039</v>
      </c>
      <c r="AR631" s="36">
        <v>30930.10314609381</v>
      </c>
      <c r="AS631" s="36">
        <v>31599.664671875027</v>
      </c>
      <c r="AT631" s="36">
        <v>15339.350859187514</v>
      </c>
      <c r="AU631" s="36">
        <v>31530.198956359403</v>
      </c>
      <c r="AV631" s="36">
        <v>14378.284804640633</v>
      </c>
      <c r="AW631" s="36">
        <v>2349.0389556884779</v>
      </c>
      <c r="AX631" s="36">
        <v>24306.463075080104</v>
      </c>
      <c r="AY631" s="36">
        <v>25898.312575484404</v>
      </c>
    </row>
    <row r="632" spans="1:51" x14ac:dyDescent="0.25">
      <c r="A632" s="34">
        <v>44313</v>
      </c>
      <c r="B632" s="35">
        <v>7</v>
      </c>
      <c r="C632" s="36">
        <v>19205.12333849998</v>
      </c>
      <c r="D632" s="36">
        <v>25608.402671499993</v>
      </c>
      <c r="E632" s="36">
        <v>10852.747791781276</v>
      </c>
      <c r="F632" s="36">
        <v>37965.072705531304</v>
      </c>
      <c r="G632" s="36">
        <v>18673.157675312548</v>
      </c>
      <c r="H632" s="36">
        <v>5400.9686340703283</v>
      </c>
      <c r="I632" s="36">
        <v>17987.2222875679</v>
      </c>
      <c r="J632" s="36">
        <v>102.4211673736572</v>
      </c>
      <c r="K632" s="36">
        <v>11661.750907757823</v>
      </c>
      <c r="L632" s="36">
        <v>5716.7498588661447</v>
      </c>
      <c r="M632" s="36">
        <v>29047.492929414038</v>
      </c>
      <c r="N632" s="36">
        <v>10645.809156250014</v>
      </c>
      <c r="O632" s="36">
        <v>29240.061539425678</v>
      </c>
      <c r="P632" s="36">
        <v>3267.5447607929791</v>
      </c>
      <c r="Q632" s="36">
        <v>31.402646541595452</v>
      </c>
      <c r="R632" s="36">
        <v>3930.5204902343758</v>
      </c>
      <c r="S632" s="36">
        <v>30934.504995386458</v>
      </c>
      <c r="T632" s="36">
        <v>11511.629369515647</v>
      </c>
      <c r="U632" s="36">
        <v>6193.4963642578086</v>
      </c>
      <c r="V632" s="36">
        <v>40594.35697851568</v>
      </c>
      <c r="W632" s="36">
        <v>3607.0668457031311</v>
      </c>
      <c r="X632" s="36">
        <v>10404.694526236828</v>
      </c>
      <c r="Y632" s="36">
        <v>17569.090202713956</v>
      </c>
      <c r="Z632" s="36">
        <v>198.002032623291</v>
      </c>
      <c r="AA632" s="36">
        <v>11362.503329195319</v>
      </c>
      <c r="AB632" s="36">
        <v>12990.529748830559</v>
      </c>
      <c r="AC632" s="36">
        <v>18300.360085379114</v>
      </c>
      <c r="AD632" s="36">
        <v>23223.362392578121</v>
      </c>
      <c r="AE632" s="36">
        <v>7497.0303034296985</v>
      </c>
      <c r="AF632" s="36">
        <v>8.8427184466019426</v>
      </c>
      <c r="AG632" s="36">
        <v>13590.185905086806</v>
      </c>
      <c r="AH632" s="36">
        <v>26670.759175656269</v>
      </c>
      <c r="AI632" s="36">
        <v>3830.8766723632812</v>
      </c>
      <c r="AJ632" s="36">
        <v>44.135894531250102</v>
      </c>
      <c r="AK632" s="36">
        <v>2671.0704736328139</v>
      </c>
      <c r="AL632" s="36">
        <v>14258.528089851587</v>
      </c>
      <c r="AM632" s="36">
        <v>7437.4401381015923</v>
      </c>
      <c r="AN632" s="36">
        <v>8336.4390523281418</v>
      </c>
      <c r="AO632" s="36">
        <v>28824.923770542962</v>
      </c>
      <c r="AP632" s="36">
        <v>512.23386383056641</v>
      </c>
      <c r="AQ632" s="36">
        <v>29104.480378226592</v>
      </c>
      <c r="AR632" s="36">
        <v>33753.311568718753</v>
      </c>
      <c r="AS632" s="36">
        <v>35189.126595703106</v>
      </c>
      <c r="AT632" s="36">
        <v>16214.889563468778</v>
      </c>
      <c r="AU632" s="36">
        <v>35060.256979093785</v>
      </c>
      <c r="AV632" s="36">
        <v>14210.927958843717</v>
      </c>
      <c r="AW632" s="36">
        <v>2352.0583496093741</v>
      </c>
      <c r="AX632" s="36">
        <v>26358.891607173831</v>
      </c>
      <c r="AY632" s="36">
        <v>28068.040223953158</v>
      </c>
    </row>
    <row r="633" spans="1:51" x14ac:dyDescent="0.25">
      <c r="A633" s="34">
        <v>44313</v>
      </c>
      <c r="B633" s="35">
        <v>8</v>
      </c>
      <c r="C633" s="36">
        <v>22878.263684750029</v>
      </c>
      <c r="D633" s="36">
        <v>28413.97834959377</v>
      </c>
      <c r="E633" s="36">
        <v>14047.819922187529</v>
      </c>
      <c r="F633" s="36">
        <v>46597.897389484373</v>
      </c>
      <c r="G633" s="36">
        <v>21505.97296949157</v>
      </c>
      <c r="H633" s="36">
        <v>6582.4048386562745</v>
      </c>
      <c r="I633" s="36">
        <v>21542.461155211007</v>
      </c>
      <c r="J633" s="36">
        <v>106.1033821105957</v>
      </c>
      <c r="K633" s="36">
        <v>13256.852128046885</v>
      </c>
      <c r="L633" s="36">
        <v>7053.9169817064285</v>
      </c>
      <c r="M633" s="36">
        <v>31988.829798977535</v>
      </c>
      <c r="N633" s="36">
        <v>12238.290625000012</v>
      </c>
      <c r="O633" s="36">
        <v>34919.109191324169</v>
      </c>
      <c r="P633" s="36">
        <v>3231.0049023496913</v>
      </c>
      <c r="Q633" s="36">
        <v>32.391026973724365</v>
      </c>
      <c r="R633" s="36">
        <v>4227.3635317382832</v>
      </c>
      <c r="S633" s="36">
        <v>33393.077823941159</v>
      </c>
      <c r="T633" s="36">
        <v>12698.176926828133</v>
      </c>
      <c r="U633" s="36">
        <v>6868.9410810546997</v>
      </c>
      <c r="V633" s="36">
        <v>46754.077955453133</v>
      </c>
      <c r="W633" s="36">
        <v>4519.0078613281203</v>
      </c>
      <c r="X633" s="36">
        <v>11100.735533194018</v>
      </c>
      <c r="Y633" s="36">
        <v>20140.683598792242</v>
      </c>
      <c r="Z633" s="36">
        <v>162.7780247497559</v>
      </c>
      <c r="AA633" s="36">
        <v>14434.328516312504</v>
      </c>
      <c r="AB633" s="36">
        <v>15575.593422791619</v>
      </c>
      <c r="AC633" s="36">
        <v>21604.432823066629</v>
      </c>
      <c r="AD633" s="36">
        <v>25290.420819468749</v>
      </c>
      <c r="AE633" s="36">
        <v>7953.3515685000184</v>
      </c>
      <c r="AF633" s="36">
        <v>8.8427184466019426</v>
      </c>
      <c r="AG633" s="36">
        <v>14977.967995618039</v>
      </c>
      <c r="AH633" s="36">
        <v>26898.767080968788</v>
      </c>
      <c r="AI633" s="36">
        <v>3912.1000003403683</v>
      </c>
      <c r="AJ633" s="36">
        <v>63.25263916015659</v>
      </c>
      <c r="AK633" s="36">
        <v>3094.7437036461693</v>
      </c>
      <c r="AL633" s="36">
        <v>14840.766524781277</v>
      </c>
      <c r="AM633" s="36">
        <v>8156.7093100547172</v>
      </c>
      <c r="AN633" s="36">
        <v>9025.1131164531289</v>
      </c>
      <c r="AO633" s="36">
        <v>31606.433829503931</v>
      </c>
      <c r="AP633" s="36">
        <v>413.31494085449219</v>
      </c>
      <c r="AQ633" s="36">
        <v>34045.920374390647</v>
      </c>
      <c r="AR633" s="36">
        <v>38410.806484023415</v>
      </c>
      <c r="AS633" s="36">
        <v>38578.179789062509</v>
      </c>
      <c r="AT633" s="36">
        <v>18111.333966531249</v>
      </c>
      <c r="AU633" s="36">
        <v>41234.550148078182</v>
      </c>
      <c r="AV633" s="36">
        <v>14395.420713343756</v>
      </c>
      <c r="AW633" s="36">
        <v>2254.3866729736328</v>
      </c>
      <c r="AX633" s="36">
        <v>27530.24309254298</v>
      </c>
      <c r="AY633" s="36">
        <v>33440.597446703156</v>
      </c>
    </row>
    <row r="634" spans="1:51" x14ac:dyDescent="0.25">
      <c r="A634" s="34">
        <v>44313</v>
      </c>
      <c r="B634" s="35">
        <v>9</v>
      </c>
      <c r="C634" s="36">
        <v>27628.218380859322</v>
      </c>
      <c r="D634" s="36">
        <v>34595.140175656248</v>
      </c>
      <c r="E634" s="36">
        <v>17504.728589765622</v>
      </c>
      <c r="F634" s="36">
        <v>55657.830091968739</v>
      </c>
      <c r="G634" s="36">
        <v>28986.007989899481</v>
      </c>
      <c r="H634" s="36">
        <v>8257.1867744218944</v>
      </c>
      <c r="I634" s="36">
        <v>25476.354837862807</v>
      </c>
      <c r="J634" s="36">
        <v>120.25958251953121</v>
      </c>
      <c r="K634" s="36">
        <v>15815.23413173438</v>
      </c>
      <c r="L634" s="36">
        <v>9045.377610546544</v>
      </c>
      <c r="M634" s="36">
        <v>39145.662177415048</v>
      </c>
      <c r="N634" s="36">
        <v>13756.321318359376</v>
      </c>
      <c r="O634" s="36">
        <v>41540.08950594913</v>
      </c>
      <c r="P634" s="36">
        <v>2534.4254289519599</v>
      </c>
      <c r="Q634" s="36">
        <v>33.87218093872071</v>
      </c>
      <c r="R634" s="36">
        <v>5030.6429697265639</v>
      </c>
      <c r="S634" s="36">
        <v>40917.029969823969</v>
      </c>
      <c r="T634" s="36">
        <v>14916.953207421891</v>
      </c>
      <c r="U634" s="36">
        <v>7928.2291855468893</v>
      </c>
      <c r="V634" s="36">
        <v>55337.026967187499</v>
      </c>
      <c r="W634" s="36">
        <v>5476.9325439453196</v>
      </c>
      <c r="X634" s="36">
        <v>12947.732047451214</v>
      </c>
      <c r="Y634" s="36">
        <v>25573.145616195656</v>
      </c>
      <c r="Z634" s="36">
        <v>144.07093780517579</v>
      </c>
      <c r="AA634" s="36">
        <v>18741.431892828143</v>
      </c>
      <c r="AB634" s="36">
        <v>18366.38028930546</v>
      </c>
      <c r="AC634" s="36">
        <v>26364.049369269753</v>
      </c>
      <c r="AD634" s="36">
        <v>29897.732944625001</v>
      </c>
      <c r="AE634" s="36">
        <v>10320.215225828149</v>
      </c>
      <c r="AF634" s="36">
        <v>8.8427184466019426</v>
      </c>
      <c r="AG634" s="36">
        <v>18295.228145336812</v>
      </c>
      <c r="AH634" s="36">
        <v>31191.822329156217</v>
      </c>
      <c r="AI634" s="36">
        <v>4745.2970149912389</v>
      </c>
      <c r="AJ634" s="36">
        <v>115.29107641601612</v>
      </c>
      <c r="AK634" s="36">
        <v>4047.4778778386353</v>
      </c>
      <c r="AL634" s="36">
        <v>16238.730919390646</v>
      </c>
      <c r="AM634" s="36">
        <v>10828.628980945345</v>
      </c>
      <c r="AN634" s="36">
        <v>9708.97709115625</v>
      </c>
      <c r="AO634" s="36">
        <v>38556.303175929694</v>
      </c>
      <c r="AP634" s="36">
        <v>709.2743994230957</v>
      </c>
      <c r="AQ634" s="36">
        <v>40089.557368804708</v>
      </c>
      <c r="AR634" s="36">
        <v>48039.42307015627</v>
      </c>
      <c r="AS634" s="36">
        <v>45898.217525390632</v>
      </c>
      <c r="AT634" s="36">
        <v>22241.697960609388</v>
      </c>
      <c r="AU634" s="36">
        <v>49095.97327381256</v>
      </c>
      <c r="AV634" s="36">
        <v>18227.957704187513</v>
      </c>
      <c r="AW634" s="36">
        <v>2576.4049682617169</v>
      </c>
      <c r="AX634" s="36">
        <v>32847.54066783985</v>
      </c>
      <c r="AY634" s="36">
        <v>40140.918361093834</v>
      </c>
    </row>
    <row r="635" spans="1:51" x14ac:dyDescent="0.25">
      <c r="A635" s="34">
        <v>44313</v>
      </c>
      <c r="B635" s="35">
        <v>10</v>
      </c>
      <c r="C635" s="36">
        <v>29858.17694554304</v>
      </c>
      <c r="D635" s="36">
        <v>39427.426124375015</v>
      </c>
      <c r="E635" s="36">
        <v>18678.151166562511</v>
      </c>
      <c r="F635" s="36">
        <v>60285.042654124984</v>
      </c>
      <c r="G635" s="36">
        <v>34522.866784600184</v>
      </c>
      <c r="H635" s="36">
        <v>8820.8600512343855</v>
      </c>
      <c r="I635" s="36">
        <v>28368.269079750553</v>
      </c>
      <c r="J635" s="36">
        <v>127.09678649902349</v>
      </c>
      <c r="K635" s="36">
        <v>18023.886423062526</v>
      </c>
      <c r="L635" s="36">
        <v>10436.647926676214</v>
      </c>
      <c r="M635" s="36">
        <v>42542.193438375863</v>
      </c>
      <c r="N635" s="36">
        <v>14853.208826171875</v>
      </c>
      <c r="O635" s="36">
        <v>46521.595781792887</v>
      </c>
      <c r="P635" s="36">
        <v>2563.5032221424681</v>
      </c>
      <c r="Q635" s="36">
        <v>33.841597557067878</v>
      </c>
      <c r="R635" s="36">
        <v>5478.1084667968753</v>
      </c>
      <c r="S635" s="36">
        <v>46393.980137839579</v>
      </c>
      <c r="T635" s="36">
        <v>16423.737255804695</v>
      </c>
      <c r="U635" s="36">
        <v>8727.8632597656306</v>
      </c>
      <c r="V635" s="36">
        <v>59889.712849749958</v>
      </c>
      <c r="W635" s="36">
        <v>6001.979956054689</v>
      </c>
      <c r="X635" s="36">
        <v>14620.759618443604</v>
      </c>
      <c r="Y635" s="36">
        <v>27954.93421242106</v>
      </c>
      <c r="Z635" s="36">
        <v>201.40425521850594</v>
      </c>
      <c r="AA635" s="36">
        <v>21824.601032875064</v>
      </c>
      <c r="AB635" s="36">
        <v>19862.739425691892</v>
      </c>
      <c r="AC635" s="36">
        <v>28374.975971363514</v>
      </c>
      <c r="AD635" s="36">
        <v>32830.077244500033</v>
      </c>
      <c r="AE635" s="36">
        <v>10664.744669921893</v>
      </c>
      <c r="AF635" s="36">
        <v>8.8427184466019426</v>
      </c>
      <c r="AG635" s="36">
        <v>20434.520167149309</v>
      </c>
      <c r="AH635" s="36">
        <v>36593.243499156262</v>
      </c>
      <c r="AI635" s="36">
        <v>5473.8668851981711</v>
      </c>
      <c r="AJ635" s="36">
        <v>146.25890136718704</v>
      </c>
      <c r="AK635" s="36">
        <v>5400.3168856375487</v>
      </c>
      <c r="AL635" s="36">
        <v>18187.436318171902</v>
      </c>
      <c r="AM635" s="36">
        <v>12843.293787140619</v>
      </c>
      <c r="AN635" s="36">
        <v>10071.66305689064</v>
      </c>
      <c r="AO635" s="36">
        <v>43903.371857824197</v>
      </c>
      <c r="AP635" s="36">
        <v>1134.2914237827042</v>
      </c>
      <c r="AQ635" s="36">
        <v>45242.007480945322</v>
      </c>
      <c r="AR635" s="36">
        <v>54144.696094343679</v>
      </c>
      <c r="AS635" s="36">
        <v>52083.126501953135</v>
      </c>
      <c r="AT635" s="36">
        <v>24532.383161687514</v>
      </c>
      <c r="AU635" s="36">
        <v>52412.650465968771</v>
      </c>
      <c r="AV635" s="36">
        <v>21621.862248625017</v>
      </c>
      <c r="AW635" s="36">
        <v>3154.4257202148483</v>
      </c>
      <c r="AX635" s="36">
        <v>37187.662208656278</v>
      </c>
      <c r="AY635" s="36">
        <v>44146.586675015649</v>
      </c>
    </row>
    <row r="636" spans="1:51" x14ac:dyDescent="0.25">
      <c r="A636" s="34">
        <v>44313</v>
      </c>
      <c r="B636" s="35">
        <v>11</v>
      </c>
      <c r="C636" s="36">
        <v>30202.481981081339</v>
      </c>
      <c r="D636" s="36">
        <v>41350.246472000013</v>
      </c>
      <c r="E636" s="36">
        <v>19085.725746203167</v>
      </c>
      <c r="F636" s="36">
        <v>61280.319835031223</v>
      </c>
      <c r="G636" s="36">
        <v>36215.231543459762</v>
      </c>
      <c r="H636" s="36">
        <v>9049.385052953141</v>
      </c>
      <c r="I636" s="36">
        <v>29896.070462806263</v>
      </c>
      <c r="J636" s="36">
        <v>128.6232509613036</v>
      </c>
      <c r="K636" s="36">
        <v>18910.074296031275</v>
      </c>
      <c r="L636" s="36">
        <v>10730.323614666931</v>
      </c>
      <c r="M636" s="36">
        <v>42748.949981015649</v>
      </c>
      <c r="N636" s="36">
        <v>15784.070824218741</v>
      </c>
      <c r="O636" s="36">
        <v>48280.806148886637</v>
      </c>
      <c r="P636" s="36">
        <v>2914.6775650714508</v>
      </c>
      <c r="Q636" s="36">
        <v>34.658821105957031</v>
      </c>
      <c r="R636" s="36">
        <v>5742.2303715820362</v>
      </c>
      <c r="S636" s="36">
        <v>48498.163065839559</v>
      </c>
      <c r="T636" s="36">
        <v>17349.123329734401</v>
      </c>
      <c r="U636" s="36">
        <v>9305.8258710937589</v>
      </c>
      <c r="V636" s="36">
        <v>63016.653966624966</v>
      </c>
      <c r="W636" s="36">
        <v>6044.7929199218806</v>
      </c>
      <c r="X636" s="36">
        <v>15107.519978011494</v>
      </c>
      <c r="Y636" s="36">
        <v>27858.3206705866</v>
      </c>
      <c r="Z636" s="36">
        <v>165.799568939209</v>
      </c>
      <c r="AA636" s="36">
        <v>22695.979788359378</v>
      </c>
      <c r="AB636" s="36">
        <v>20466.521313521622</v>
      </c>
      <c r="AC636" s="36">
        <v>29154.988010363533</v>
      </c>
      <c r="AD636" s="36">
        <v>33492.812931375025</v>
      </c>
      <c r="AE636" s="36">
        <v>10715.848113109399</v>
      </c>
      <c r="AF636" s="36">
        <v>8.8427184466019426</v>
      </c>
      <c r="AG636" s="36">
        <v>21302.022229680548</v>
      </c>
      <c r="AH636" s="36">
        <v>37374.328207875013</v>
      </c>
      <c r="AI636" s="36">
        <v>5510.7160449380744</v>
      </c>
      <c r="AJ636" s="36">
        <v>154.30135156250105</v>
      </c>
      <c r="AK636" s="36">
        <v>5752.211076024767</v>
      </c>
      <c r="AL636" s="36">
        <v>19381.097119203143</v>
      </c>
      <c r="AM636" s="36">
        <v>13666.114724125026</v>
      </c>
      <c r="AN636" s="36">
        <v>10181.095589218758</v>
      </c>
      <c r="AO636" s="36">
        <v>46079.789149671917</v>
      </c>
      <c r="AP636" s="36">
        <v>821.83023555493173</v>
      </c>
      <c r="AQ636" s="36">
        <v>47155.277347038995</v>
      </c>
      <c r="AR636" s="36">
        <v>55644.929926906327</v>
      </c>
      <c r="AS636" s="36">
        <v>54582.36084960938</v>
      </c>
      <c r="AT636" s="36">
        <v>25083.118959062471</v>
      </c>
      <c r="AU636" s="36">
        <v>53556.109255062518</v>
      </c>
      <c r="AV636" s="36">
        <v>21271.492029500005</v>
      </c>
      <c r="AW636" s="36">
        <v>4758.8602600097747</v>
      </c>
      <c r="AX636" s="36">
        <v>38808.180350664108</v>
      </c>
      <c r="AY636" s="36">
        <v>45526.723868031193</v>
      </c>
    </row>
    <row r="637" spans="1:51" x14ac:dyDescent="0.25">
      <c r="A637" s="34">
        <v>44313</v>
      </c>
      <c r="B637" s="35">
        <v>12</v>
      </c>
      <c r="C637" s="36">
        <v>31159.537906067104</v>
      </c>
      <c r="D637" s="36">
        <v>42171.33998209377</v>
      </c>
      <c r="E637" s="36">
        <v>19264.503621843767</v>
      </c>
      <c r="F637" s="36">
        <v>63086.587638593694</v>
      </c>
      <c r="G637" s="36">
        <v>35322.724293000036</v>
      </c>
      <c r="H637" s="36">
        <v>9026.7707321250273</v>
      </c>
      <c r="I637" s="36">
        <v>30729.025963377509</v>
      </c>
      <c r="J637" s="36">
        <v>128.89545440673831</v>
      </c>
      <c r="K637" s="36">
        <v>19466.140547796887</v>
      </c>
      <c r="L637" s="36">
        <v>10526.200762045586</v>
      </c>
      <c r="M637" s="36">
        <v>43495.90987948874</v>
      </c>
      <c r="N637" s="36">
        <v>16949.846207031242</v>
      </c>
      <c r="O637" s="36">
        <v>49123.556704386618</v>
      </c>
      <c r="P637" s="36">
        <v>2887.9178680484938</v>
      </c>
      <c r="Q637" s="36">
        <v>35.141288757324212</v>
      </c>
      <c r="R637" s="36">
        <v>5831.9709580078152</v>
      </c>
      <c r="S637" s="36">
        <v>49538.386855058307</v>
      </c>
      <c r="T637" s="36">
        <v>18101.926298609415</v>
      </c>
      <c r="U637" s="36">
        <v>9923.7385175781401</v>
      </c>
      <c r="V637" s="36">
        <v>64270.511104281293</v>
      </c>
      <c r="W637" s="36">
        <v>6038.040356445309</v>
      </c>
      <c r="X637" s="36">
        <v>15551.840031268914</v>
      </c>
      <c r="Y637" s="36">
        <v>26953.226228471769</v>
      </c>
      <c r="Z637" s="36">
        <v>128.48416748046884</v>
      </c>
      <c r="AA637" s="36">
        <v>22746.818391656354</v>
      </c>
      <c r="AB637" s="36">
        <v>20830.650225339879</v>
      </c>
      <c r="AC637" s="36">
        <v>29938.08862606667</v>
      </c>
      <c r="AD637" s="36">
        <v>34492.275629343749</v>
      </c>
      <c r="AE637" s="36">
        <v>10716.506543578162</v>
      </c>
      <c r="AF637" s="36">
        <v>8.8427184466019426</v>
      </c>
      <c r="AG637" s="36">
        <v>21823.491186743053</v>
      </c>
      <c r="AH637" s="36">
        <v>38076.581593906209</v>
      </c>
      <c r="AI637" s="36">
        <v>5834.8250915984263</v>
      </c>
      <c r="AJ637" s="36">
        <v>171.319548095703</v>
      </c>
      <c r="AK637" s="36">
        <v>6032.5380361313519</v>
      </c>
      <c r="AL637" s="36">
        <v>20106.883479703152</v>
      </c>
      <c r="AM637" s="36">
        <v>13903.513819171922</v>
      </c>
      <c r="AN637" s="36">
        <v>10694.375201421894</v>
      </c>
      <c r="AO637" s="36">
        <v>47213.645818652338</v>
      </c>
      <c r="AP637" s="36">
        <v>768.16106400146487</v>
      </c>
      <c r="AQ637" s="36">
        <v>48039.635803382778</v>
      </c>
      <c r="AR637" s="36">
        <v>56694.255517210891</v>
      </c>
      <c r="AS637" s="36">
        <v>56230.697058593745</v>
      </c>
      <c r="AT637" s="36">
        <v>25171.589623812542</v>
      </c>
      <c r="AU637" s="36">
        <v>54612.394506640623</v>
      </c>
      <c r="AV637" s="36">
        <v>20265.644884812526</v>
      </c>
      <c r="AW637" s="36">
        <v>6209.8314514160147</v>
      </c>
      <c r="AX637" s="36">
        <v>39655.831278527367</v>
      </c>
      <c r="AY637" s="36">
        <v>46447.74495357812</v>
      </c>
    </row>
    <row r="638" spans="1:51" x14ac:dyDescent="0.25">
      <c r="A638" s="34">
        <v>44313</v>
      </c>
      <c r="B638" s="35">
        <v>13</v>
      </c>
      <c r="C638" s="36">
        <v>32896.164646561978</v>
      </c>
      <c r="D638" s="36">
        <v>43182.980762312531</v>
      </c>
      <c r="E638" s="36">
        <v>20358.651077046892</v>
      </c>
      <c r="F638" s="36">
        <v>65131.466530781283</v>
      </c>
      <c r="G638" s="36">
        <v>35443.753252225564</v>
      </c>
      <c r="H638" s="36">
        <v>8880.2938940937838</v>
      </c>
      <c r="I638" s="36">
        <v>31747.94933533352</v>
      </c>
      <c r="J638" s="36">
        <v>129.56345558166498</v>
      </c>
      <c r="K638" s="36">
        <v>20080.989266781271</v>
      </c>
      <c r="L638" s="36">
        <v>10787.006070757261</v>
      </c>
      <c r="M638" s="36">
        <v>42057.673778093704</v>
      </c>
      <c r="N638" s="36">
        <v>17691.868820312495</v>
      </c>
      <c r="O638" s="36">
        <v>50940.019668761677</v>
      </c>
      <c r="P638" s="36">
        <v>3042.4909554166179</v>
      </c>
      <c r="Q638" s="36">
        <v>34.314175605773926</v>
      </c>
      <c r="R638" s="36">
        <v>6135.4821440429705</v>
      </c>
      <c r="S638" s="36">
        <v>51334.615649870815</v>
      </c>
      <c r="T638" s="36">
        <v>18882.013153515643</v>
      </c>
      <c r="U638" s="36">
        <v>10578.636822265642</v>
      </c>
      <c r="V638" s="36">
        <v>66970.550530625042</v>
      </c>
      <c r="W638" s="36">
        <v>5799.8537109375111</v>
      </c>
      <c r="X638" s="36">
        <v>16005.549196979047</v>
      </c>
      <c r="Y638" s="36">
        <v>25843.450176467231</v>
      </c>
      <c r="Z638" s="36">
        <v>138.50069839477547</v>
      </c>
      <c r="AA638" s="36">
        <v>22765.236333750065</v>
      </c>
      <c r="AB638" s="36">
        <v>21532.704504902002</v>
      </c>
      <c r="AC638" s="36">
        <v>30533.686492129109</v>
      </c>
      <c r="AD638" s="36">
        <v>36547.496855906218</v>
      </c>
      <c r="AE638" s="36">
        <v>10500.101859265635</v>
      </c>
      <c r="AF638" s="36">
        <v>8.8427184466019426</v>
      </c>
      <c r="AG638" s="36">
        <v>22874.011777118048</v>
      </c>
      <c r="AH638" s="36">
        <v>39658.501955875028</v>
      </c>
      <c r="AI638" s="36">
        <v>6091.8081476005991</v>
      </c>
      <c r="AJ638" s="36">
        <v>165.65041235351595</v>
      </c>
      <c r="AK638" s="36">
        <v>6014.541785128331</v>
      </c>
      <c r="AL638" s="36">
        <v>20959.123586562506</v>
      </c>
      <c r="AM638" s="36">
        <v>14064.245517546904</v>
      </c>
      <c r="AN638" s="36">
        <v>11480.299983421881</v>
      </c>
      <c r="AO638" s="36">
        <v>48792.668067624996</v>
      </c>
      <c r="AP638" s="36">
        <v>867.15099299365238</v>
      </c>
      <c r="AQ638" s="36">
        <v>48775.970358039085</v>
      </c>
      <c r="AR638" s="36">
        <v>57953.990792117263</v>
      </c>
      <c r="AS638" s="36">
        <v>57781.364328125026</v>
      </c>
      <c r="AT638" s="36">
        <v>24831.16786581252</v>
      </c>
      <c r="AU638" s="36">
        <v>57426.105209156238</v>
      </c>
      <c r="AV638" s="36">
        <v>20314.788765625006</v>
      </c>
      <c r="AW638" s="36">
        <v>7326.7430419922039</v>
      </c>
      <c r="AX638" s="36">
        <v>41398.317985777358</v>
      </c>
      <c r="AY638" s="36">
        <v>47651.847512890628</v>
      </c>
    </row>
    <row r="639" spans="1:51" x14ac:dyDescent="0.25">
      <c r="A639" s="34">
        <v>44313</v>
      </c>
      <c r="B639" s="35">
        <v>14</v>
      </c>
      <c r="C639" s="36">
        <v>33323.871981138473</v>
      </c>
      <c r="D639" s="36">
        <v>43065.856538218737</v>
      </c>
      <c r="E639" s="36">
        <v>20357.811336046892</v>
      </c>
      <c r="F639" s="36">
        <v>67942.795525812428</v>
      </c>
      <c r="G639" s="36">
        <v>35071.532617985213</v>
      </c>
      <c r="H639" s="36">
        <v>8476.4320782656341</v>
      </c>
      <c r="I639" s="36">
        <v>32730.89527087941</v>
      </c>
      <c r="J639" s="36">
        <v>132.14297676086429</v>
      </c>
      <c r="K639" s="36">
        <v>19957.873775140652</v>
      </c>
      <c r="L639" s="36">
        <v>10670.770776229912</v>
      </c>
      <c r="M639" s="36">
        <v>41679.937842808351</v>
      </c>
      <c r="N639" s="36">
        <v>17763.481621093742</v>
      </c>
      <c r="O639" s="36">
        <v>52521.700250089758</v>
      </c>
      <c r="P639" s="36">
        <v>2990.7017618136033</v>
      </c>
      <c r="Q639" s="36">
        <v>32.342248439788825</v>
      </c>
      <c r="R639" s="36">
        <v>6440.0285014648434</v>
      </c>
      <c r="S639" s="36">
        <v>52319.641197152065</v>
      </c>
      <c r="T639" s="36">
        <v>19444.486228953145</v>
      </c>
      <c r="U639" s="36">
        <v>10634.262437500012</v>
      </c>
      <c r="V639" s="36">
        <v>70001.944559249998</v>
      </c>
      <c r="W639" s="36">
        <v>5740.2062011718817</v>
      </c>
      <c r="X639" s="36">
        <v>14318.90507412133</v>
      </c>
      <c r="Y639" s="36">
        <v>27397.06929583714</v>
      </c>
      <c r="Z639" s="36">
        <v>122.19687454223637</v>
      </c>
      <c r="AA639" s="36">
        <v>23356.440505484403</v>
      </c>
      <c r="AB639" s="36">
        <v>22261.466842857451</v>
      </c>
      <c r="AC639" s="36">
        <v>31471.001960363483</v>
      </c>
      <c r="AD639" s="36">
        <v>38510.91609115625</v>
      </c>
      <c r="AE639" s="36">
        <v>10929.716789906306</v>
      </c>
      <c r="AF639" s="36">
        <v>8.8427184466019426</v>
      </c>
      <c r="AG639" s="36">
        <v>23695.759542836804</v>
      </c>
      <c r="AH639" s="36">
        <v>42347.907621875027</v>
      </c>
      <c r="AI639" s="36">
        <v>6544.0734904924884</v>
      </c>
      <c r="AJ639" s="36">
        <v>112.01789282226588</v>
      </c>
      <c r="AK639" s="36">
        <v>6086.7519493383734</v>
      </c>
      <c r="AL639" s="36">
        <v>22242.347209578144</v>
      </c>
      <c r="AM639" s="36">
        <v>15010.70302745315</v>
      </c>
      <c r="AN639" s="36">
        <v>11880.76361690625</v>
      </c>
      <c r="AO639" s="36">
        <v>49921.147685539028</v>
      </c>
      <c r="AP639" s="36">
        <v>954.50763679541024</v>
      </c>
      <c r="AQ639" s="36">
        <v>49507.381868257791</v>
      </c>
      <c r="AR639" s="36">
        <v>58872.401136492241</v>
      </c>
      <c r="AS639" s="36">
        <v>58979.93453906248</v>
      </c>
      <c r="AT639" s="36">
        <v>24666.488935687496</v>
      </c>
      <c r="AU639" s="36">
        <v>59734.264263531266</v>
      </c>
      <c r="AV639" s="36">
        <v>19403.920130624978</v>
      </c>
      <c r="AW639" s="36">
        <v>7657.7978826640756</v>
      </c>
      <c r="AX639" s="36">
        <v>43909.674445789067</v>
      </c>
      <c r="AY639" s="36">
        <v>49094.43066176564</v>
      </c>
    </row>
    <row r="640" spans="1:51" x14ac:dyDescent="0.25">
      <c r="A640" s="34">
        <v>44313</v>
      </c>
      <c r="B640" s="35">
        <v>15</v>
      </c>
      <c r="C640" s="36">
        <v>31562.940063940503</v>
      </c>
      <c r="D640" s="36">
        <v>42967.392080000056</v>
      </c>
      <c r="E640" s="36">
        <v>19083.992851671894</v>
      </c>
      <c r="F640" s="36">
        <v>64029.69203296872</v>
      </c>
      <c r="G640" s="36">
        <v>34546.224386656279</v>
      </c>
      <c r="H640" s="36">
        <v>8766.88943051565</v>
      </c>
      <c r="I640" s="36">
        <v>32112.684900230997</v>
      </c>
      <c r="J640" s="36">
        <v>132.32491683959969</v>
      </c>
      <c r="K640" s="36">
        <v>20317.090083015646</v>
      </c>
      <c r="L640" s="36">
        <v>11085.492110874073</v>
      </c>
      <c r="M640" s="36">
        <v>42410.657994329114</v>
      </c>
      <c r="N640" s="36">
        <v>17035.120078125008</v>
      </c>
      <c r="O640" s="36">
        <v>51312.218292683487</v>
      </c>
      <c r="P640" s="36">
        <v>2946.8633117671943</v>
      </c>
      <c r="Q640" s="36">
        <v>34.098783493041992</v>
      </c>
      <c r="R640" s="36">
        <v>6254.3184750976607</v>
      </c>
      <c r="S640" s="36">
        <v>51773.402264355187</v>
      </c>
      <c r="T640" s="36">
        <v>18307.522812687515</v>
      </c>
      <c r="U640" s="36">
        <v>9944.7439101562595</v>
      </c>
      <c r="V640" s="36">
        <v>67646.809137249904</v>
      </c>
      <c r="W640" s="36">
        <v>5462.1443115234297</v>
      </c>
      <c r="X640" s="36">
        <v>14646.671695231578</v>
      </c>
      <c r="Y640" s="36">
        <v>27750.430277847176</v>
      </c>
      <c r="Z640" s="36">
        <v>31.228196258544891</v>
      </c>
      <c r="AA640" s="36">
        <v>24666.522419656245</v>
      </c>
      <c r="AB640" s="36">
        <v>21603.485412316066</v>
      </c>
      <c r="AC640" s="36">
        <v>29375.205291535396</v>
      </c>
      <c r="AD640" s="36">
        <v>37326.872243500009</v>
      </c>
      <c r="AE640" s="36">
        <v>10602.00814395315</v>
      </c>
      <c r="AF640" s="36">
        <v>8.8427184466019426</v>
      </c>
      <c r="AG640" s="36">
        <v>23151.0297113368</v>
      </c>
      <c r="AH640" s="36">
        <v>40051.033678124986</v>
      </c>
      <c r="AI640" s="36">
        <v>6462.3839025984125</v>
      </c>
      <c r="AJ640" s="36">
        <v>170.43646801757899</v>
      </c>
      <c r="AK640" s="36">
        <v>6094.3172494677565</v>
      </c>
      <c r="AL640" s="36">
        <v>22508.007283859391</v>
      </c>
      <c r="AM640" s="36">
        <v>14912.946203203135</v>
      </c>
      <c r="AN640" s="36">
        <v>11826.596301</v>
      </c>
      <c r="AO640" s="36">
        <v>49753.703609218777</v>
      </c>
      <c r="AP640" s="36">
        <v>922.76676283837901</v>
      </c>
      <c r="AQ640" s="36">
        <v>48629.12362754692</v>
      </c>
      <c r="AR640" s="36">
        <v>58845.129646125053</v>
      </c>
      <c r="AS640" s="36">
        <v>58714.557878906278</v>
      </c>
      <c r="AT640" s="36">
        <v>24356.685369062492</v>
      </c>
      <c r="AU640" s="36">
        <v>56894.139797546879</v>
      </c>
      <c r="AV640" s="36">
        <v>20202.554879875024</v>
      </c>
      <c r="AW640" s="36">
        <v>6899.63775655469</v>
      </c>
      <c r="AX640" s="36">
        <v>43605.874240812504</v>
      </c>
      <c r="AY640" s="36">
        <v>47632.726639749948</v>
      </c>
    </row>
    <row r="641" spans="1:51" x14ac:dyDescent="0.25">
      <c r="A641" s="34">
        <v>44313</v>
      </c>
      <c r="B641" s="35">
        <v>16</v>
      </c>
      <c r="C641" s="36">
        <v>29959.303319921884</v>
      </c>
      <c r="D641" s="36">
        <v>42837.157810093733</v>
      </c>
      <c r="E641" s="36">
        <v>18501.193418781273</v>
      </c>
      <c r="F641" s="36">
        <v>60679.783270781285</v>
      </c>
      <c r="G641" s="36">
        <v>35602.299155093802</v>
      </c>
      <c r="H641" s="36">
        <v>8891.4991200468867</v>
      </c>
      <c r="I641" s="36">
        <v>30669.361078670459</v>
      </c>
      <c r="J641" s="36">
        <v>122.87085151672369</v>
      </c>
      <c r="K641" s="36">
        <v>19855.841508984398</v>
      </c>
      <c r="L641" s="36">
        <v>10996.233267959295</v>
      </c>
      <c r="M641" s="36">
        <v>41996.25210958282</v>
      </c>
      <c r="N641" s="36">
        <v>16525.376464843754</v>
      </c>
      <c r="O641" s="36">
        <v>48843.422996058493</v>
      </c>
      <c r="P641" s="36">
        <v>3030.7865171389249</v>
      </c>
      <c r="Q641" s="36">
        <v>36.177412986755371</v>
      </c>
      <c r="R641" s="36">
        <v>5981.6319487304745</v>
      </c>
      <c r="S641" s="36">
        <v>50704.805692355185</v>
      </c>
      <c r="T641" s="36">
        <v>17773.59542187503</v>
      </c>
      <c r="U641" s="36">
        <v>9599.7850781250108</v>
      </c>
      <c r="V641" s="36">
        <v>64447.21894096872</v>
      </c>
      <c r="W641" s="36">
        <v>5548.3008544921904</v>
      </c>
      <c r="X641" s="36">
        <v>14732.25017381096</v>
      </c>
      <c r="Y641" s="36">
        <v>27713.259696866244</v>
      </c>
      <c r="Z641" s="36">
        <v>52.101842498779284</v>
      </c>
      <c r="AA641" s="36">
        <v>24582.761899000001</v>
      </c>
      <c r="AB641" s="36">
        <v>20799.090487681286</v>
      </c>
      <c r="AC641" s="36">
        <v>28213.948766941634</v>
      </c>
      <c r="AD641" s="36">
        <v>35605.496956250005</v>
      </c>
      <c r="AE641" s="36">
        <v>11074.059045890683</v>
      </c>
      <c r="AF641" s="36">
        <v>8.8427184466019426</v>
      </c>
      <c r="AG641" s="36">
        <v>22386.545801868051</v>
      </c>
      <c r="AH641" s="36">
        <v>38482.172841437467</v>
      </c>
      <c r="AI641" s="36">
        <v>6398.3897649912096</v>
      </c>
      <c r="AJ641" s="36">
        <v>151.44557568359392</v>
      </c>
      <c r="AK641" s="36">
        <v>6075.7308987925126</v>
      </c>
      <c r="AL641" s="36">
        <v>22243.937190718781</v>
      </c>
      <c r="AM641" s="36">
        <v>14136.101645562521</v>
      </c>
      <c r="AN641" s="36">
        <v>11559.725009843747</v>
      </c>
      <c r="AO641" s="36">
        <v>48643.852695808622</v>
      </c>
      <c r="AP641" s="36">
        <v>997.25167882812502</v>
      </c>
      <c r="AQ641" s="36">
        <v>47157.192320187525</v>
      </c>
      <c r="AR641" s="36">
        <v>57564.989593492188</v>
      </c>
      <c r="AS641" s="36">
        <v>57293.026099609386</v>
      </c>
      <c r="AT641" s="36">
        <v>23837.703033593771</v>
      </c>
      <c r="AU641" s="36">
        <v>53883.083969390631</v>
      </c>
      <c r="AV641" s="36">
        <v>21039.077459468743</v>
      </c>
      <c r="AW641" s="36">
        <v>4928.6142582304774</v>
      </c>
      <c r="AX641" s="36">
        <v>42153.831659398456</v>
      </c>
      <c r="AY641" s="36">
        <v>45718.696851031193</v>
      </c>
    </row>
    <row r="642" spans="1:51" x14ac:dyDescent="0.25">
      <c r="A642" s="34">
        <v>44313</v>
      </c>
      <c r="B642" s="35">
        <v>17</v>
      </c>
      <c r="C642" s="36">
        <v>29321.79796690627</v>
      </c>
      <c r="D642" s="36">
        <v>41533.545518468745</v>
      </c>
      <c r="E642" s="36">
        <v>17734.689319328172</v>
      </c>
      <c r="F642" s="36">
        <v>58235.525593499966</v>
      </c>
      <c r="G642" s="36">
        <v>33221.427039500035</v>
      </c>
      <c r="H642" s="36">
        <v>8592.5685525000445</v>
      </c>
      <c r="I642" s="36">
        <v>29174.416574885297</v>
      </c>
      <c r="J642" s="36">
        <v>128.67736816406241</v>
      </c>
      <c r="K642" s="36">
        <v>19084.585973203131</v>
      </c>
      <c r="L642" s="36">
        <v>10855.635984491499</v>
      </c>
      <c r="M642" s="36">
        <v>41061.521518759168</v>
      </c>
      <c r="N642" s="36">
        <v>15583.318988281244</v>
      </c>
      <c r="O642" s="36">
        <v>47194.551187886587</v>
      </c>
      <c r="P642" s="36">
        <v>4118.1973284321066</v>
      </c>
      <c r="Q642" s="36">
        <v>35.860633850097656</v>
      </c>
      <c r="R642" s="36">
        <v>5863.7232280273429</v>
      </c>
      <c r="S642" s="36">
        <v>49815.031717573918</v>
      </c>
      <c r="T642" s="36">
        <v>16830.805068453119</v>
      </c>
      <c r="U642" s="36">
        <v>9012.9135624999999</v>
      </c>
      <c r="V642" s="36">
        <v>62681.173765624997</v>
      </c>
      <c r="W642" s="36">
        <v>5699.8767333984506</v>
      </c>
      <c r="X642" s="36">
        <v>14439.004644739631</v>
      </c>
      <c r="Y642" s="36">
        <v>26628.823240699476</v>
      </c>
      <c r="Z642" s="36">
        <v>62.10139755249029</v>
      </c>
      <c r="AA642" s="36">
        <v>23991.096591046917</v>
      </c>
      <c r="AB642" s="36">
        <v>19873.175031754905</v>
      </c>
      <c r="AC642" s="36">
        <v>27232.586339254107</v>
      </c>
      <c r="AD642" s="36">
        <v>34418.846150531237</v>
      </c>
      <c r="AE642" s="36">
        <v>11142.475784828162</v>
      </c>
      <c r="AF642" s="36">
        <v>8.8427184466019426</v>
      </c>
      <c r="AG642" s="36">
        <v>21754.416894243052</v>
      </c>
      <c r="AH642" s="36">
        <v>39174.564797468694</v>
      </c>
      <c r="AI642" s="36">
        <v>6319.2479880675864</v>
      </c>
      <c r="AJ642" s="36">
        <v>162.84013867187491</v>
      </c>
      <c r="AK642" s="36">
        <v>5787.8006310894043</v>
      </c>
      <c r="AL642" s="36">
        <v>21934.166528671896</v>
      </c>
      <c r="AM642" s="36">
        <v>13452.924219625022</v>
      </c>
      <c r="AN642" s="36">
        <v>11644.149119437501</v>
      </c>
      <c r="AO642" s="36">
        <v>47516.125102078142</v>
      </c>
      <c r="AP642" s="36">
        <v>863.39260927230839</v>
      </c>
      <c r="AQ642" s="36">
        <v>45380.925319914015</v>
      </c>
      <c r="AR642" s="36">
        <v>55883.892346492117</v>
      </c>
      <c r="AS642" s="36">
        <v>56156.190236328148</v>
      </c>
      <c r="AT642" s="36">
        <v>23399.93215068752</v>
      </c>
      <c r="AU642" s="36">
        <v>52070.999550000051</v>
      </c>
      <c r="AV642" s="36">
        <v>21280.742941531269</v>
      </c>
      <c r="AW642" s="36">
        <v>3956.8532405019646</v>
      </c>
      <c r="AX642" s="36">
        <v>41235.718505195327</v>
      </c>
      <c r="AY642" s="36">
        <v>44122.345438343677</v>
      </c>
    </row>
    <row r="643" spans="1:51" x14ac:dyDescent="0.25">
      <c r="A643" s="34">
        <v>44313</v>
      </c>
      <c r="B643" s="35">
        <v>18</v>
      </c>
      <c r="C643" s="36">
        <v>29615.469054624991</v>
      </c>
      <c r="D643" s="36">
        <v>40291.844550875016</v>
      </c>
      <c r="E643" s="36">
        <v>16960.68795326566</v>
      </c>
      <c r="F643" s="36">
        <v>57700.687685406228</v>
      </c>
      <c r="G643" s="36">
        <v>31301.005566216241</v>
      </c>
      <c r="H643" s="36">
        <v>7887.1007307500195</v>
      </c>
      <c r="I643" s="36">
        <v>28152.255119325757</v>
      </c>
      <c r="J643" s="36">
        <v>145.6380996704101</v>
      </c>
      <c r="K643" s="36">
        <v>18625.727500609424</v>
      </c>
      <c r="L643" s="36">
        <v>10193.902479311104</v>
      </c>
      <c r="M643" s="36">
        <v>37902.430186783022</v>
      </c>
      <c r="N643" s="36">
        <v>14430.958554687513</v>
      </c>
      <c r="O643" s="36">
        <v>45292.762769042922</v>
      </c>
      <c r="P643" s="36">
        <v>4598.6995717336331</v>
      </c>
      <c r="Q643" s="36">
        <v>35.120835304260261</v>
      </c>
      <c r="R643" s="36">
        <v>5814.4134912109403</v>
      </c>
      <c r="S643" s="36">
        <v>49862.551774042688</v>
      </c>
      <c r="T643" s="36">
        <v>16652.599034562507</v>
      </c>
      <c r="U643" s="36">
        <v>8399.5572910156407</v>
      </c>
      <c r="V643" s="36">
        <v>61630.234056062458</v>
      </c>
      <c r="W643" s="36">
        <v>5103.2102783203209</v>
      </c>
      <c r="X643" s="36">
        <v>13644.491755899655</v>
      </c>
      <c r="Y643" s="36">
        <v>23709.658354378331</v>
      </c>
      <c r="Z643" s="36">
        <v>51.375280914306593</v>
      </c>
      <c r="AA643" s="36">
        <v>22991.705485453153</v>
      </c>
      <c r="AB643" s="36">
        <v>19059.269897379803</v>
      </c>
      <c r="AC643" s="36">
        <v>26372.296937457231</v>
      </c>
      <c r="AD643" s="36">
        <v>34275.142543312497</v>
      </c>
      <c r="AE643" s="36">
        <v>10043.312769375021</v>
      </c>
      <c r="AF643" s="36">
        <v>8.8427184466019426</v>
      </c>
      <c r="AG643" s="36">
        <v>21734.142379149314</v>
      </c>
      <c r="AH643" s="36">
        <v>40569.51469562501</v>
      </c>
      <c r="AI643" s="36">
        <v>6429.6797801824778</v>
      </c>
      <c r="AJ643" s="36">
        <v>119.01093920898509</v>
      </c>
      <c r="AK643" s="36">
        <v>3896.2680148223481</v>
      </c>
      <c r="AL643" s="36">
        <v>22545.745663437519</v>
      </c>
      <c r="AM643" s="36">
        <v>13334.046696531284</v>
      </c>
      <c r="AN643" s="36">
        <v>11260.305956046881</v>
      </c>
      <c r="AO643" s="36">
        <v>45904.106755683599</v>
      </c>
      <c r="AP643" s="36">
        <v>705.12235942148209</v>
      </c>
      <c r="AQ643" s="36">
        <v>43390.515069851557</v>
      </c>
      <c r="AR643" s="36">
        <v>53343.711732101612</v>
      </c>
      <c r="AS643" s="36">
        <v>56584.00452148437</v>
      </c>
      <c r="AT643" s="36">
        <v>22614.701048875017</v>
      </c>
      <c r="AU643" s="36">
        <v>51236.049928796878</v>
      </c>
      <c r="AV643" s="36">
        <v>22657.366975343775</v>
      </c>
      <c r="AW643" s="36">
        <v>3638.6189260996193</v>
      </c>
      <c r="AX643" s="36">
        <v>41948.756264871088</v>
      </c>
      <c r="AY643" s="36">
        <v>42538.852080734447</v>
      </c>
    </row>
    <row r="644" spans="1:51" x14ac:dyDescent="0.25">
      <c r="A644" s="34">
        <v>44313</v>
      </c>
      <c r="B644" s="35">
        <v>19</v>
      </c>
      <c r="C644" s="36">
        <v>33732.495768609369</v>
      </c>
      <c r="D644" s="36">
        <v>43323.242330968715</v>
      </c>
      <c r="E644" s="36">
        <v>19630.91681415628</v>
      </c>
      <c r="F644" s="36">
        <v>65620.320715687543</v>
      </c>
      <c r="G644" s="36">
        <v>35473.361735485858</v>
      </c>
      <c r="H644" s="36">
        <v>6497.2178194843927</v>
      </c>
      <c r="I644" s="36">
        <v>28247.215410745644</v>
      </c>
      <c r="J644" s="36">
        <v>186.40973663330081</v>
      </c>
      <c r="K644" s="36">
        <v>19778.601283734399</v>
      </c>
      <c r="L644" s="36">
        <v>10361.182676450129</v>
      </c>
      <c r="M644" s="36">
        <v>37176.962217245826</v>
      </c>
      <c r="N644" s="36">
        <v>16449.079982421885</v>
      </c>
      <c r="O644" s="36">
        <v>46876.458216121013</v>
      </c>
      <c r="P644" s="36">
        <v>4297.8197506323986</v>
      </c>
      <c r="Q644" s="36">
        <v>35.628252029418938</v>
      </c>
      <c r="R644" s="36">
        <v>7275.1040209960966</v>
      </c>
      <c r="S644" s="36">
        <v>56901.597820730196</v>
      </c>
      <c r="T644" s="36">
        <v>19709.565487062511</v>
      </c>
      <c r="U644" s="36">
        <v>10260.108378906261</v>
      </c>
      <c r="V644" s="36">
        <v>73794.293431156184</v>
      </c>
      <c r="W644" s="36">
        <v>5226.1552490234371</v>
      </c>
      <c r="X644" s="36">
        <v>14232.563053603271</v>
      </c>
      <c r="Y644" s="36">
        <v>23531.694525858347</v>
      </c>
      <c r="Z644" s="36">
        <v>100.13064331054693</v>
      </c>
      <c r="AA644" s="36">
        <v>26773.785806640641</v>
      </c>
      <c r="AB644" s="36">
        <v>18505.056975064042</v>
      </c>
      <c r="AC644" s="36">
        <v>30320.896393488467</v>
      </c>
      <c r="AD644" s="36">
        <v>42227.726620125017</v>
      </c>
      <c r="AE644" s="36">
        <v>11510.163660750053</v>
      </c>
      <c r="AF644" s="36">
        <v>8.8427184466019426</v>
      </c>
      <c r="AG644" s="36">
        <v>25296.77250171181</v>
      </c>
      <c r="AH644" s="36">
        <v>50944.29124321873</v>
      </c>
      <c r="AI644" s="36">
        <v>7614.9282860614412</v>
      </c>
      <c r="AJ644" s="36">
        <v>79.373706542968918</v>
      </c>
      <c r="AK644" s="36">
        <v>3485.870987227373</v>
      </c>
      <c r="AL644" s="36">
        <v>27040.685507578153</v>
      </c>
      <c r="AM644" s="36">
        <v>16801.614296062497</v>
      </c>
      <c r="AN644" s="36">
        <v>12343.460610374999</v>
      </c>
      <c r="AO644" s="36">
        <v>50715.855686168004</v>
      </c>
      <c r="AP644" s="36">
        <v>712.78884879589839</v>
      </c>
      <c r="AQ644" s="36">
        <v>42623.33375093752</v>
      </c>
      <c r="AR644" s="36">
        <v>56720.433669031219</v>
      </c>
      <c r="AS644" s="36">
        <v>65283.778466796946</v>
      </c>
      <c r="AT644" s="36">
        <v>22815.388127515649</v>
      </c>
      <c r="AU644" s="36">
        <v>58351.179953421924</v>
      </c>
      <c r="AV644" s="36">
        <v>29660.1302245312</v>
      </c>
      <c r="AW644" s="36">
        <v>4628.4186099863346</v>
      </c>
      <c r="AX644" s="36">
        <v>51575.040689078131</v>
      </c>
      <c r="AY644" s="36">
        <v>43598.844035812566</v>
      </c>
    </row>
    <row r="645" spans="1:51" x14ac:dyDescent="0.25">
      <c r="A645" s="34">
        <v>44313</v>
      </c>
      <c r="B645" s="35">
        <v>20</v>
      </c>
      <c r="C645" s="36">
        <v>35627.642846843788</v>
      </c>
      <c r="D645" s="36">
        <v>45183.755895906215</v>
      </c>
      <c r="E645" s="36">
        <v>21311.822074687538</v>
      </c>
      <c r="F645" s="36">
        <v>69451.737921656255</v>
      </c>
      <c r="G645" s="36">
        <v>38603.403459812485</v>
      </c>
      <c r="H645" s="36">
        <v>5920.918770343771</v>
      </c>
      <c r="I645" s="36">
        <v>28486.705514789104</v>
      </c>
      <c r="J645" s="36">
        <v>190.4606094360351</v>
      </c>
      <c r="K645" s="36">
        <v>20684.633749937522</v>
      </c>
      <c r="L645" s="36">
        <v>10017.81035108475</v>
      </c>
      <c r="M645" s="36">
        <v>37129.579388076243</v>
      </c>
      <c r="N645" s="36">
        <v>17602.594632812499</v>
      </c>
      <c r="O645" s="36">
        <v>48911.185535636636</v>
      </c>
      <c r="P645" s="36">
        <v>4500.8288165630192</v>
      </c>
      <c r="Q645" s="36">
        <v>35.457228660583503</v>
      </c>
      <c r="R645" s="36">
        <v>8300.64331103517</v>
      </c>
      <c r="S645" s="36">
        <v>61545.116898058339</v>
      </c>
      <c r="T645" s="36">
        <v>21075.286668187509</v>
      </c>
      <c r="U645" s="36">
        <v>11619.77005859376</v>
      </c>
      <c r="V645" s="36">
        <v>80864.280291406249</v>
      </c>
      <c r="W645" s="36">
        <v>5362.2638671875111</v>
      </c>
      <c r="X645" s="36">
        <v>15745.881123273624</v>
      </c>
      <c r="Y645" s="36">
        <v>22964.902487313444</v>
      </c>
      <c r="Z645" s="36">
        <v>191.88928756713852</v>
      </c>
      <c r="AA645" s="36">
        <v>28715.472876570315</v>
      </c>
      <c r="AB645" s="36">
        <v>17932.732431951827</v>
      </c>
      <c r="AC645" s="36">
        <v>32296.150781035361</v>
      </c>
      <c r="AD645" s="36">
        <v>47098.858983749975</v>
      </c>
      <c r="AE645" s="36">
        <v>12280.503764375</v>
      </c>
      <c r="AF645" s="36">
        <v>8.8427184466019426</v>
      </c>
      <c r="AG645" s="36">
        <v>27356.86276886805</v>
      </c>
      <c r="AH645" s="36">
        <v>59263.864114624972</v>
      </c>
      <c r="AI645" s="36">
        <v>8592.7660644531388</v>
      </c>
      <c r="AJ645" s="36">
        <v>62.36000952148413</v>
      </c>
      <c r="AK645" s="36">
        <v>3756.9364589843804</v>
      </c>
      <c r="AL645" s="36">
        <v>30006.617650593744</v>
      </c>
      <c r="AM645" s="36">
        <v>18587.439389625026</v>
      </c>
      <c r="AN645" s="36">
        <v>13107.648004718749</v>
      </c>
      <c r="AO645" s="36">
        <v>54069.62418524221</v>
      </c>
      <c r="AP645" s="36">
        <v>861.55966186523438</v>
      </c>
      <c r="AQ645" s="36">
        <v>41588.726918320281</v>
      </c>
      <c r="AR645" s="36">
        <v>59452.374313312466</v>
      </c>
      <c r="AS645" s="36">
        <v>71243.444808593733</v>
      </c>
      <c r="AT645" s="36">
        <v>21802.795851953113</v>
      </c>
      <c r="AU645" s="36">
        <v>61012.281602281284</v>
      </c>
      <c r="AV645" s="36">
        <v>33980.559259531263</v>
      </c>
      <c r="AW645" s="36">
        <v>5343.7941588300782</v>
      </c>
      <c r="AX645" s="36">
        <v>57865.36634101173</v>
      </c>
      <c r="AY645" s="36">
        <v>42629.770937109373</v>
      </c>
    </row>
    <row r="646" spans="1:51" x14ac:dyDescent="0.25">
      <c r="A646" s="34">
        <v>44313</v>
      </c>
      <c r="B646" s="35">
        <v>21</v>
      </c>
      <c r="C646" s="36">
        <v>34881.660263250043</v>
      </c>
      <c r="D646" s="36">
        <v>43455.029833124987</v>
      </c>
      <c r="E646" s="36">
        <v>20754.756512875007</v>
      </c>
      <c r="F646" s="36">
        <v>68728.602165187593</v>
      </c>
      <c r="G646" s="36">
        <v>37892.200307531202</v>
      </c>
      <c r="H646" s="36">
        <v>6078.6242993593896</v>
      </c>
      <c r="I646" s="36">
        <v>27355.709320212936</v>
      </c>
      <c r="J646" s="36">
        <v>184.27397537231448</v>
      </c>
      <c r="K646" s="36">
        <v>20210.823979812518</v>
      </c>
      <c r="L646" s="36">
        <v>9276.5131560904883</v>
      </c>
      <c r="M646" s="36">
        <v>36680.199390066562</v>
      </c>
      <c r="N646" s="36">
        <v>17198.510308593733</v>
      </c>
      <c r="O646" s="36">
        <v>47956.908323746029</v>
      </c>
      <c r="P646" s="36">
        <v>4455.0962684408605</v>
      </c>
      <c r="Q646" s="36">
        <v>34.818741798400893</v>
      </c>
      <c r="R646" s="36">
        <v>8152.7492758789167</v>
      </c>
      <c r="S646" s="36">
        <v>60397.973459183333</v>
      </c>
      <c r="T646" s="36">
        <v>20427.175231453137</v>
      </c>
      <c r="U646" s="36">
        <v>11332.791003906261</v>
      </c>
      <c r="V646" s="36">
        <v>79784.283533281254</v>
      </c>
      <c r="W646" s="36">
        <v>5437.0833984375113</v>
      </c>
      <c r="X646" s="36">
        <v>15628.456319190966</v>
      </c>
      <c r="Y646" s="36">
        <v>22327.168644460548</v>
      </c>
      <c r="Z646" s="36">
        <v>141.0580632019043</v>
      </c>
      <c r="AA646" s="36">
        <v>26725.588039289072</v>
      </c>
      <c r="AB646" s="36">
        <v>17111.065877011191</v>
      </c>
      <c r="AC646" s="36">
        <v>31849.160972707283</v>
      </c>
      <c r="AD646" s="36">
        <v>46681.693038968762</v>
      </c>
      <c r="AE646" s="36">
        <v>11840.315339687539</v>
      </c>
      <c r="AF646" s="36">
        <v>8.8427184466019426</v>
      </c>
      <c r="AG646" s="36">
        <v>26557.2647714618</v>
      </c>
      <c r="AH646" s="36">
        <v>59260.820145343641</v>
      </c>
      <c r="AI646" s="36">
        <v>8474.3816406250116</v>
      </c>
      <c r="AJ646" s="36">
        <v>61.010979492187985</v>
      </c>
      <c r="AK646" s="36">
        <v>3638.2323662109402</v>
      </c>
      <c r="AL646" s="36">
        <v>29568.698392765633</v>
      </c>
      <c r="AM646" s="36">
        <v>17762.970701250018</v>
      </c>
      <c r="AN646" s="36">
        <v>12897.598940999998</v>
      </c>
      <c r="AO646" s="36">
        <v>52495.835161808609</v>
      </c>
      <c r="AP646" s="36">
        <v>811.5443115234375</v>
      </c>
      <c r="AQ646" s="36">
        <v>40491.373441265649</v>
      </c>
      <c r="AR646" s="36">
        <v>58094.900535265639</v>
      </c>
      <c r="AS646" s="36">
        <v>69724.394593749981</v>
      </c>
      <c r="AT646" s="36">
        <v>20774.213097343782</v>
      </c>
      <c r="AU646" s="36">
        <v>59372.904833500019</v>
      </c>
      <c r="AV646" s="36">
        <v>33520.103138906212</v>
      </c>
      <c r="AW646" s="36">
        <v>5337.2367238613388</v>
      </c>
      <c r="AX646" s="36">
        <v>57225.772173929712</v>
      </c>
      <c r="AY646" s="36">
        <v>41063.915536140776</v>
      </c>
    </row>
    <row r="647" spans="1:51" x14ac:dyDescent="0.25">
      <c r="A647" s="34">
        <v>44313</v>
      </c>
      <c r="B647" s="35">
        <v>22</v>
      </c>
      <c r="C647" s="36">
        <v>32741.788080031278</v>
      </c>
      <c r="D647" s="36">
        <v>41494.730838156225</v>
      </c>
      <c r="E647" s="36">
        <v>19593.501849078137</v>
      </c>
      <c r="F647" s="36">
        <v>64699.559433749964</v>
      </c>
      <c r="G647" s="36">
        <v>36498.871895312528</v>
      </c>
      <c r="H647" s="36">
        <v>6274.0273995312536</v>
      </c>
      <c r="I647" s="36">
        <v>25541.925908901412</v>
      </c>
      <c r="J647" s="36">
        <v>176.31600189208979</v>
      </c>
      <c r="K647" s="36">
        <v>19374.884368671905</v>
      </c>
      <c r="L647" s="36">
        <v>8979.711827985484</v>
      </c>
      <c r="M647" s="36">
        <v>36387.904606139273</v>
      </c>
      <c r="N647" s="36">
        <v>16175.886996093752</v>
      </c>
      <c r="O647" s="36">
        <v>45276.576601121</v>
      </c>
      <c r="P647" s="36">
        <v>4292.7925056093891</v>
      </c>
      <c r="Q647" s="36">
        <v>34.782034873962402</v>
      </c>
      <c r="R647" s="36">
        <v>7901.1624287109544</v>
      </c>
      <c r="S647" s="36">
        <v>57960.933163761452</v>
      </c>
      <c r="T647" s="36">
        <v>19046.779000289091</v>
      </c>
      <c r="U647" s="36">
        <v>10556.485148437512</v>
      </c>
      <c r="V647" s="36">
        <v>76167.346174906284</v>
      </c>
      <c r="W647" s="36">
        <v>5417.4183593750022</v>
      </c>
      <c r="X647" s="36">
        <v>14730.552145525395</v>
      </c>
      <c r="Y647" s="36">
        <v>22191.087049673632</v>
      </c>
      <c r="Z647" s="36">
        <v>142.84662399291992</v>
      </c>
      <c r="AA647" s="36">
        <v>24584.702893664125</v>
      </c>
      <c r="AB647" s="36">
        <v>16102.651131831068</v>
      </c>
      <c r="AC647" s="36">
        <v>30319.997905082233</v>
      </c>
      <c r="AD647" s="36">
        <v>44820.884185437535</v>
      </c>
      <c r="AE647" s="36">
        <v>11779.463714625032</v>
      </c>
      <c r="AF647" s="36">
        <v>8.8427184466019426</v>
      </c>
      <c r="AG647" s="36">
        <v>25209.791025836803</v>
      </c>
      <c r="AH647" s="36">
        <v>56645.299240593718</v>
      </c>
      <c r="AI647" s="36">
        <v>8135.2933593750104</v>
      </c>
      <c r="AJ647" s="36">
        <v>65.384046142579251</v>
      </c>
      <c r="AK647" s="36">
        <v>3454.3688925781307</v>
      </c>
      <c r="AL647" s="36">
        <v>28496.701586359392</v>
      </c>
      <c r="AM647" s="36">
        <v>16855.718941296891</v>
      </c>
      <c r="AN647" s="36">
        <v>12436.096421531252</v>
      </c>
      <c r="AO647" s="36">
        <v>50427.806586007842</v>
      </c>
      <c r="AP647" s="36">
        <v>762.13485717773438</v>
      </c>
      <c r="AQ647" s="36">
        <v>38789.145117949156</v>
      </c>
      <c r="AR647" s="36">
        <v>56152.828826031284</v>
      </c>
      <c r="AS647" s="36">
        <v>66336.011003906286</v>
      </c>
      <c r="AT647" s="36">
        <v>19896.847058203148</v>
      </c>
      <c r="AU647" s="36">
        <v>56371.236483546876</v>
      </c>
      <c r="AV647" s="36">
        <v>32050.404565875018</v>
      </c>
      <c r="AW647" s="36">
        <v>5109.2514941504023</v>
      </c>
      <c r="AX647" s="36">
        <v>55121.898950968789</v>
      </c>
      <c r="AY647" s="36">
        <v>39110.419014921958</v>
      </c>
    </row>
    <row r="648" spans="1:51" x14ac:dyDescent="0.25">
      <c r="A648" s="34">
        <v>44313</v>
      </c>
      <c r="B648" s="35">
        <v>23</v>
      </c>
      <c r="C648" s="36">
        <v>28435.079222515673</v>
      </c>
      <c r="D648" s="36">
        <v>37803.316786312498</v>
      </c>
      <c r="E648" s="36">
        <v>17727.927834500031</v>
      </c>
      <c r="F648" s="36">
        <v>57299.308794843768</v>
      </c>
      <c r="G648" s="36">
        <v>32097.608402562517</v>
      </c>
      <c r="H648" s="36">
        <v>6440.6223845156501</v>
      </c>
      <c r="I648" s="36">
        <v>23159.451994340372</v>
      </c>
      <c r="J648" s="36">
        <v>162.11884307861331</v>
      </c>
      <c r="K648" s="36">
        <v>17806.162995453156</v>
      </c>
      <c r="L648" s="36">
        <v>8348.3174618780977</v>
      </c>
      <c r="M648" s="36">
        <v>35090.517458810478</v>
      </c>
      <c r="N648" s="36">
        <v>14642.773501953126</v>
      </c>
      <c r="O648" s="36">
        <v>41146.540875074177</v>
      </c>
      <c r="P648" s="36">
        <v>4067.2775533876957</v>
      </c>
      <c r="Q648" s="36">
        <v>34.243858337402351</v>
      </c>
      <c r="R648" s="36">
        <v>7071.0951386718807</v>
      </c>
      <c r="S648" s="36">
        <v>53028.008810933308</v>
      </c>
      <c r="T648" s="36">
        <v>16986.967908101582</v>
      </c>
      <c r="U648" s="36">
        <v>9134.7803046875106</v>
      </c>
      <c r="V648" s="36">
        <v>68728.87690496874</v>
      </c>
      <c r="W648" s="36">
        <v>5025.0764892578218</v>
      </c>
      <c r="X648" s="36">
        <v>13853.370687510529</v>
      </c>
      <c r="Y648" s="36">
        <v>20696.99572512458</v>
      </c>
      <c r="Z648" s="36">
        <v>155.24826705932617</v>
      </c>
      <c r="AA648" s="36">
        <v>21853.248518101547</v>
      </c>
      <c r="AB648" s="36">
        <v>14918.315168183854</v>
      </c>
      <c r="AC648" s="36">
        <v>27193.860345613499</v>
      </c>
      <c r="AD648" s="36">
        <v>39962.961048500023</v>
      </c>
      <c r="AE648" s="36">
        <v>11086.837132718747</v>
      </c>
      <c r="AF648" s="36">
        <v>8.8427184466019426</v>
      </c>
      <c r="AG648" s="36">
        <v>22607.581770618061</v>
      </c>
      <c r="AH648" s="36">
        <v>52174.059451593741</v>
      </c>
      <c r="AI648" s="36">
        <v>7283.5072021484393</v>
      </c>
      <c r="AJ648" s="36">
        <v>68.811508544921793</v>
      </c>
      <c r="AK648" s="36">
        <v>3299.9311757812497</v>
      </c>
      <c r="AL648" s="36">
        <v>25662.12572226562</v>
      </c>
      <c r="AM648" s="36">
        <v>14867.13373729691</v>
      </c>
      <c r="AN648" s="36">
        <v>11790.643489812501</v>
      </c>
      <c r="AO648" s="36">
        <v>46424.661690707057</v>
      </c>
      <c r="AP648" s="36">
        <v>713.68499755859375</v>
      </c>
      <c r="AQ648" s="36">
        <v>35743.642066148393</v>
      </c>
      <c r="AR648" s="36">
        <v>51471.411330718765</v>
      </c>
      <c r="AS648" s="36">
        <v>59957.321302734403</v>
      </c>
      <c r="AT648" s="36">
        <v>19110.065901515638</v>
      </c>
      <c r="AU648" s="36">
        <v>50744.419064421883</v>
      </c>
      <c r="AV648" s="36">
        <v>28693.852374062521</v>
      </c>
      <c r="AW648" s="36">
        <v>5377.1597893359367</v>
      </c>
      <c r="AX648" s="36">
        <v>49840.114126644534</v>
      </c>
      <c r="AY648" s="36">
        <v>35758.243826187543</v>
      </c>
    </row>
    <row r="649" spans="1:51" x14ac:dyDescent="0.25">
      <c r="A649" s="34">
        <v>44313</v>
      </c>
      <c r="B649" s="35">
        <v>24</v>
      </c>
      <c r="C649" s="36">
        <v>24595.273901015647</v>
      </c>
      <c r="D649" s="36">
        <v>33214.086907625002</v>
      </c>
      <c r="E649" s="36">
        <v>16060.21067785939</v>
      </c>
      <c r="F649" s="36">
        <v>49301.790440546894</v>
      </c>
      <c r="G649" s="36">
        <v>27210.245260781223</v>
      </c>
      <c r="H649" s="36">
        <v>6095.6251677187811</v>
      </c>
      <c r="I649" s="36">
        <v>20714.327915989306</v>
      </c>
      <c r="J649" s="36">
        <v>130.31166839599609</v>
      </c>
      <c r="K649" s="36">
        <v>15654.625188796876</v>
      </c>
      <c r="L649" s="36">
        <v>7957.9429207416297</v>
      </c>
      <c r="M649" s="36">
        <v>33189.005018317344</v>
      </c>
      <c r="N649" s="36">
        <v>13226.809132812516</v>
      </c>
      <c r="O649" s="36">
        <v>36487.980952683516</v>
      </c>
      <c r="P649" s="36">
        <v>3697.6258473408252</v>
      </c>
      <c r="Q649" s="36">
        <v>33.957966804504395</v>
      </c>
      <c r="R649" s="36">
        <v>6073.8964389648472</v>
      </c>
      <c r="S649" s="36">
        <v>46002.537628386468</v>
      </c>
      <c r="T649" s="36">
        <v>14512.695751421885</v>
      </c>
      <c r="U649" s="36">
        <v>7761.6367988281299</v>
      </c>
      <c r="V649" s="36">
        <v>60749.967770843687</v>
      </c>
      <c r="W649" s="36">
        <v>4359.4091796874991</v>
      </c>
      <c r="X649" s="36">
        <v>11791.393594280564</v>
      </c>
      <c r="Y649" s="36">
        <v>20489.327923937068</v>
      </c>
      <c r="Z649" s="36">
        <v>150.9143379211427</v>
      </c>
      <c r="AA649" s="36">
        <v>18428.703903515649</v>
      </c>
      <c r="AB649" s="36">
        <v>13720.011670666567</v>
      </c>
      <c r="AC649" s="36">
        <v>23813.484551488484</v>
      </c>
      <c r="AD649" s="36">
        <v>34495.06182353125</v>
      </c>
      <c r="AE649" s="36">
        <v>10026.275575953165</v>
      </c>
      <c r="AF649" s="36">
        <v>8.8427184466019426</v>
      </c>
      <c r="AG649" s="36">
        <v>19513.67344133681</v>
      </c>
      <c r="AH649" s="36">
        <v>40948.279039343797</v>
      </c>
      <c r="AI649" s="36">
        <v>6137.8042724609404</v>
      </c>
      <c r="AJ649" s="36">
        <v>62.746569824220174</v>
      </c>
      <c r="AK649" s="36">
        <v>3005.6197578125011</v>
      </c>
      <c r="AL649" s="36">
        <v>22143.281625437532</v>
      </c>
      <c r="AM649" s="36">
        <v>12613.418340398453</v>
      </c>
      <c r="AN649" s="36">
        <v>10631.943218203131</v>
      </c>
      <c r="AO649" s="36">
        <v>41298.101173574236</v>
      </c>
      <c r="AP649" s="36">
        <v>661.72061157226563</v>
      </c>
      <c r="AQ649" s="36">
        <v>32792.699489152357</v>
      </c>
      <c r="AR649" s="36">
        <v>45605.740613820366</v>
      </c>
      <c r="AS649" s="36">
        <v>51511.534837890642</v>
      </c>
      <c r="AT649" s="36">
        <v>18037.660209078153</v>
      </c>
      <c r="AU649" s="36">
        <v>44363.997711187527</v>
      </c>
      <c r="AV649" s="36">
        <v>15275.141819781224</v>
      </c>
      <c r="AW649" s="36">
        <v>18123.491881738279</v>
      </c>
      <c r="AX649" s="36">
        <v>42972.253294976574</v>
      </c>
      <c r="AY649" s="36">
        <v>32293.699972750022</v>
      </c>
    </row>
    <row r="650" spans="1:51" x14ac:dyDescent="0.25">
      <c r="A650" s="34">
        <v>44314</v>
      </c>
      <c r="B650" s="35">
        <v>1</v>
      </c>
      <c r="C650" s="36">
        <v>21503.728566031274</v>
      </c>
      <c r="D650" s="36">
        <v>29328.732476531168</v>
      </c>
      <c r="E650" s="36">
        <v>13866.350148812511</v>
      </c>
      <c r="F650" s="36">
        <v>42496.757543171909</v>
      </c>
      <c r="G650" s="36">
        <v>22785.760327656262</v>
      </c>
      <c r="H650" s="36">
        <v>5587.4934721484333</v>
      </c>
      <c r="I650" s="36">
        <v>18500.595373685119</v>
      </c>
      <c r="J650" s="36">
        <v>114.65376663208009</v>
      </c>
      <c r="K650" s="36">
        <v>13560.73394124219</v>
      </c>
      <c r="L650" s="36">
        <v>6888.5474445117543</v>
      </c>
      <c r="M650" s="36">
        <v>31390.745718599246</v>
      </c>
      <c r="N650" s="36">
        <v>11811.298513671882</v>
      </c>
      <c r="O650" s="36">
        <v>32376.389258261635</v>
      </c>
      <c r="P650" s="36">
        <v>3415.5290283505929</v>
      </c>
      <c r="Q650" s="36">
        <v>33.172853469848633</v>
      </c>
      <c r="R650" s="36">
        <v>5177.4871245117192</v>
      </c>
      <c r="S650" s="36">
        <v>39642.804225652078</v>
      </c>
      <c r="T650" s="36">
        <v>12665.775008562534</v>
      </c>
      <c r="U650" s="36">
        <v>6766.1193398437599</v>
      </c>
      <c r="V650" s="36">
        <v>51579.91555849999</v>
      </c>
      <c r="W650" s="36">
        <v>4164.5771484375091</v>
      </c>
      <c r="X650" s="36">
        <v>12349.311620253189</v>
      </c>
      <c r="Y650" s="36">
        <v>16765.292199690823</v>
      </c>
      <c r="Z650" s="36">
        <v>140.86804183959958</v>
      </c>
      <c r="AA650" s="36">
        <v>15349.797927867165</v>
      </c>
      <c r="AB650" s="36">
        <v>12692.522115884232</v>
      </c>
      <c r="AC650" s="36">
        <v>20802.095926676011</v>
      </c>
      <c r="AD650" s="36">
        <v>28944.281981062493</v>
      </c>
      <c r="AE650" s="36">
        <v>9379.7932191093951</v>
      </c>
      <c r="AF650" s="36">
        <v>8.8427184466019426</v>
      </c>
      <c r="AG650" s="36">
        <v>16304.012400711807</v>
      </c>
      <c r="AH650" s="36">
        <v>33350.097129124981</v>
      </c>
      <c r="AI650" s="36">
        <v>5046.9972656250102</v>
      </c>
      <c r="AJ650" s="36">
        <v>55.39776806640694</v>
      </c>
      <c r="AK650" s="36">
        <v>2897.1824238281265</v>
      </c>
      <c r="AL650" s="36">
        <v>18781.242630921894</v>
      </c>
      <c r="AM650" s="36">
        <v>10830.831143484411</v>
      </c>
      <c r="AN650" s="36">
        <v>9241.5342486406316</v>
      </c>
      <c r="AO650" s="36">
        <v>35865.063493789094</v>
      </c>
      <c r="AP650" s="36">
        <v>611.24653625488281</v>
      </c>
      <c r="AQ650" s="36">
        <v>30117.167616015697</v>
      </c>
      <c r="AR650" s="36">
        <v>40026.565833195353</v>
      </c>
      <c r="AS650" s="36">
        <v>43404.773091796953</v>
      </c>
      <c r="AT650" s="36">
        <v>17156.666499437491</v>
      </c>
      <c r="AU650" s="36">
        <v>38889.364562406314</v>
      </c>
      <c r="AV650" s="36">
        <v>13192.999760312507</v>
      </c>
      <c r="AW650" s="36">
        <v>14642.247711974611</v>
      </c>
      <c r="AX650" s="36">
        <v>35920.820737039066</v>
      </c>
      <c r="AY650" s="36">
        <v>29438.491780171913</v>
      </c>
    </row>
    <row r="651" spans="1:51" x14ac:dyDescent="0.25">
      <c r="A651" s="34">
        <v>44314</v>
      </c>
      <c r="B651" s="35">
        <v>2</v>
      </c>
      <c r="C651" s="36">
        <v>19496.96399481253</v>
      </c>
      <c r="D651" s="36">
        <v>25824.284137624989</v>
      </c>
      <c r="E651" s="36">
        <v>12136.114235132844</v>
      </c>
      <c r="F651" s="36">
        <v>37840.693116984425</v>
      </c>
      <c r="G651" s="36">
        <v>19300.891491984392</v>
      </c>
      <c r="H651" s="36">
        <v>5607.4627156797105</v>
      </c>
      <c r="I651" s="36">
        <v>16860.695024648976</v>
      </c>
      <c r="J651" s="36">
        <v>107.20588684082021</v>
      </c>
      <c r="K651" s="36">
        <v>11929.345227835938</v>
      </c>
      <c r="L651" s="36">
        <v>6196.2734794317757</v>
      </c>
      <c r="M651" s="36">
        <v>29616.053140898446</v>
      </c>
      <c r="N651" s="36">
        <v>10834.633910156257</v>
      </c>
      <c r="O651" s="36">
        <v>29275.165737589781</v>
      </c>
      <c r="P651" s="36">
        <v>3236.9876514433663</v>
      </c>
      <c r="Q651" s="36">
        <v>31.955401897430409</v>
      </c>
      <c r="R651" s="36">
        <v>4373.2487583007814</v>
      </c>
      <c r="S651" s="36">
        <v>33786.418994198939</v>
      </c>
      <c r="T651" s="36">
        <v>11603.418110117198</v>
      </c>
      <c r="U651" s="36">
        <v>6179.9253525390695</v>
      </c>
      <c r="V651" s="36">
        <v>45115.566611718772</v>
      </c>
      <c r="W651" s="36">
        <v>3782.5570800781297</v>
      </c>
      <c r="X651" s="36">
        <v>14853.558705689748</v>
      </c>
      <c r="Y651" s="36">
        <v>10084.044528293854</v>
      </c>
      <c r="Z651" s="36">
        <v>121.23800506591797</v>
      </c>
      <c r="AA651" s="36">
        <v>12266.34678983593</v>
      </c>
      <c r="AB651" s="36">
        <v>11953.633793404415</v>
      </c>
      <c r="AC651" s="36">
        <v>18724.89171958224</v>
      </c>
      <c r="AD651" s="36">
        <v>24718.220796015619</v>
      </c>
      <c r="AE651" s="36">
        <v>8832.4258098359733</v>
      </c>
      <c r="AF651" s="36">
        <v>8.8427184466019426</v>
      </c>
      <c r="AG651" s="36">
        <v>13831.088582649312</v>
      </c>
      <c r="AH651" s="36">
        <v>28798.43030518751</v>
      </c>
      <c r="AI651" s="36">
        <v>4228.3292480468799</v>
      </c>
      <c r="AJ651" s="36">
        <v>61.754397460936715</v>
      </c>
      <c r="AK651" s="36">
        <v>2661.7255668945322</v>
      </c>
      <c r="AL651" s="36">
        <v>16044.742603937519</v>
      </c>
      <c r="AM651" s="36">
        <v>9026.7838627890724</v>
      </c>
      <c r="AN651" s="36">
        <v>8527.3074668593927</v>
      </c>
      <c r="AO651" s="36">
        <v>31519.819915718756</v>
      </c>
      <c r="AP651" s="36">
        <v>567.81097412109375</v>
      </c>
      <c r="AQ651" s="36">
        <v>28039.364931125056</v>
      </c>
      <c r="AR651" s="36">
        <v>35399.756362929729</v>
      </c>
      <c r="AS651" s="36">
        <v>37174.366218750052</v>
      </c>
      <c r="AT651" s="36">
        <v>16659.988676500005</v>
      </c>
      <c r="AU651" s="36">
        <v>34691.20413070311</v>
      </c>
      <c r="AV651" s="36">
        <v>13918.075158374995</v>
      </c>
      <c r="AW651" s="36">
        <v>8511.0762791943525</v>
      </c>
      <c r="AX651" s="36">
        <v>30356.267549765642</v>
      </c>
      <c r="AY651" s="36">
        <v>27447.993865640707</v>
      </c>
    </row>
    <row r="652" spans="1:51" x14ac:dyDescent="0.25">
      <c r="A652" s="34">
        <v>44314</v>
      </c>
      <c r="B652" s="35">
        <v>3</v>
      </c>
      <c r="C652" s="36">
        <v>18570.595097648427</v>
      </c>
      <c r="D652" s="36">
        <v>23625.151463906212</v>
      </c>
      <c r="E652" s="36">
        <v>10841.662793601572</v>
      </c>
      <c r="F652" s="36">
        <v>35716.950503515713</v>
      </c>
      <c r="G652" s="36">
        <v>17081.980574515655</v>
      </c>
      <c r="H652" s="36">
        <v>5632.5205905781504</v>
      </c>
      <c r="I652" s="36">
        <v>15974.287345036657</v>
      </c>
      <c r="J652" s="36">
        <v>97.581972122192312</v>
      </c>
      <c r="K652" s="36">
        <v>11060.117402335931</v>
      </c>
      <c r="L652" s="36">
        <v>5540.283771597793</v>
      </c>
      <c r="M652" s="36">
        <v>29307.187613092268</v>
      </c>
      <c r="N652" s="36">
        <v>10342.896697265645</v>
      </c>
      <c r="O652" s="36">
        <v>27411.894497636647</v>
      </c>
      <c r="P652" s="36">
        <v>3081.2375830976534</v>
      </c>
      <c r="Q652" s="36">
        <v>31.455670356750488</v>
      </c>
      <c r="R652" s="36">
        <v>3933.7089643554709</v>
      </c>
      <c r="S652" s="36">
        <v>30419.906811823916</v>
      </c>
      <c r="T652" s="36">
        <v>11025.005018125021</v>
      </c>
      <c r="U652" s="36">
        <v>5900.55993945312</v>
      </c>
      <c r="V652" s="36">
        <v>41640.061718796882</v>
      </c>
      <c r="W652" s="36">
        <v>3713.7573486328183</v>
      </c>
      <c r="X652" s="36">
        <v>11558.363719254379</v>
      </c>
      <c r="Y652" s="36">
        <v>13985.317550078013</v>
      </c>
      <c r="Z652" s="36">
        <v>139.1576367187499</v>
      </c>
      <c r="AA652" s="36">
        <v>10194.432612328139</v>
      </c>
      <c r="AB652" s="36">
        <v>11543.558133114391</v>
      </c>
      <c r="AC652" s="36">
        <v>17673.468168722859</v>
      </c>
      <c r="AD652" s="36">
        <v>22158.936917671886</v>
      </c>
      <c r="AE652" s="36">
        <v>7999.2468322812792</v>
      </c>
      <c r="AF652" s="36">
        <v>8.8427184466019426</v>
      </c>
      <c r="AG652" s="36">
        <v>12342.029974336801</v>
      </c>
      <c r="AH652" s="36">
        <v>25927.929847593736</v>
      </c>
      <c r="AI652" s="36">
        <v>3719.4359497070359</v>
      </c>
      <c r="AJ652" s="36">
        <v>60.103448242188023</v>
      </c>
      <c r="AK652" s="36">
        <v>2533.9999711914065</v>
      </c>
      <c r="AL652" s="36">
        <v>14330.171006750019</v>
      </c>
      <c r="AM652" s="36">
        <v>7762.0259454687584</v>
      </c>
      <c r="AN652" s="36">
        <v>8285.2294441250124</v>
      </c>
      <c r="AO652" s="36">
        <v>28425.673990312513</v>
      </c>
      <c r="AP652" s="36">
        <v>562.82382202148438</v>
      </c>
      <c r="AQ652" s="36">
        <v>26889.43096867585</v>
      </c>
      <c r="AR652" s="36">
        <v>32627.876409757846</v>
      </c>
      <c r="AS652" s="36">
        <v>33131.702512695316</v>
      </c>
      <c r="AT652" s="36">
        <v>15985.648676953117</v>
      </c>
      <c r="AU652" s="36">
        <v>32556.854740796898</v>
      </c>
      <c r="AV652" s="36">
        <v>8194.0004908124829</v>
      </c>
      <c r="AW652" s="36">
        <v>10627.02119451661</v>
      </c>
      <c r="AX652" s="36">
        <v>26869.823961273432</v>
      </c>
      <c r="AY652" s="36">
        <v>26400.699797015717</v>
      </c>
    </row>
    <row r="653" spans="1:51" x14ac:dyDescent="0.25">
      <c r="A653" s="34">
        <v>44314</v>
      </c>
      <c r="B653" s="35">
        <v>4</v>
      </c>
      <c r="C653" s="36">
        <v>18307.831262523428</v>
      </c>
      <c r="D653" s="36">
        <v>23161.676262406232</v>
      </c>
      <c r="E653" s="36">
        <v>9710.2650238671995</v>
      </c>
      <c r="F653" s="36">
        <v>34678.65433414068</v>
      </c>
      <c r="G653" s="36">
        <v>16290.370306281266</v>
      </c>
      <c r="H653" s="36">
        <v>5886.9079404844133</v>
      </c>
      <c r="I653" s="36">
        <v>15559.028567886253</v>
      </c>
      <c r="J653" s="36">
        <v>92.902442932128793</v>
      </c>
      <c r="K653" s="36">
        <v>10844.701750812508</v>
      </c>
      <c r="L653" s="36">
        <v>5279.8544080309257</v>
      </c>
      <c r="M653" s="36">
        <v>28311.585333960917</v>
      </c>
      <c r="N653" s="36">
        <v>10269.719595703131</v>
      </c>
      <c r="O653" s="36">
        <v>26772.798146714769</v>
      </c>
      <c r="P653" s="36">
        <v>2991.0977747753918</v>
      </c>
      <c r="Q653" s="36">
        <v>30.95924186706543</v>
      </c>
      <c r="R653" s="36">
        <v>3715.6010852050781</v>
      </c>
      <c r="S653" s="36">
        <v>28591.657422948967</v>
      </c>
      <c r="T653" s="36">
        <v>10889.13458089065</v>
      </c>
      <c r="U653" s="36">
        <v>5780.9989960937492</v>
      </c>
      <c r="V653" s="36">
        <v>38877.049453187501</v>
      </c>
      <c r="W653" s="36">
        <v>3779.184790039069</v>
      </c>
      <c r="X653" s="36">
        <v>10123.228322645682</v>
      </c>
      <c r="Y653" s="36">
        <v>14648.765073510554</v>
      </c>
      <c r="Z653" s="36">
        <v>127.43135482788081</v>
      </c>
      <c r="AA653" s="36">
        <v>9231.3986672734227</v>
      </c>
      <c r="AB653" s="36">
        <v>11414.414024005253</v>
      </c>
      <c r="AC653" s="36">
        <v>17017.319667832242</v>
      </c>
      <c r="AD653" s="36">
        <v>21160.477810593762</v>
      </c>
      <c r="AE653" s="36">
        <v>7127.9853564218993</v>
      </c>
      <c r="AF653" s="36">
        <v>8.8427184466019426</v>
      </c>
      <c r="AG653" s="36">
        <v>11657.074050961806</v>
      </c>
      <c r="AH653" s="36">
        <v>24499.359142156256</v>
      </c>
      <c r="AI653" s="36">
        <v>3438.4984985351571</v>
      </c>
      <c r="AJ653" s="36">
        <v>50.562092041015831</v>
      </c>
      <c r="AK653" s="36">
        <v>2555.8475073242194</v>
      </c>
      <c r="AL653" s="36">
        <v>13484.946158125043</v>
      </c>
      <c r="AM653" s="36">
        <v>7244.7516567968905</v>
      </c>
      <c r="AN653" s="36">
        <v>7828.3777293281328</v>
      </c>
      <c r="AO653" s="36">
        <v>26692.867207281255</v>
      </c>
      <c r="AP653" s="36">
        <v>568.35896301269531</v>
      </c>
      <c r="AQ653" s="36">
        <v>26306.061564320345</v>
      </c>
      <c r="AR653" s="36">
        <v>30960.673976976588</v>
      </c>
      <c r="AS653" s="36">
        <v>30818.213390625024</v>
      </c>
      <c r="AT653" s="36">
        <v>15784.018214953167</v>
      </c>
      <c r="AU653" s="36">
        <v>31745.174038718767</v>
      </c>
      <c r="AV653" s="36">
        <v>11231.554322374985</v>
      </c>
      <c r="AW653" s="36">
        <v>5594.24359059375</v>
      </c>
      <c r="AX653" s="36">
        <v>24803.342154660175</v>
      </c>
      <c r="AY653" s="36">
        <v>25925.435672984422</v>
      </c>
    </row>
    <row r="654" spans="1:51" x14ac:dyDescent="0.25">
      <c r="A654" s="34">
        <v>44314</v>
      </c>
      <c r="B654" s="35">
        <v>5</v>
      </c>
      <c r="C654" s="36">
        <v>18125.878962015679</v>
      </c>
      <c r="D654" s="36">
        <v>22717.868111531232</v>
      </c>
      <c r="E654" s="36">
        <v>9483.3407318906375</v>
      </c>
      <c r="F654" s="36">
        <v>34335.453624078138</v>
      </c>
      <c r="G654" s="36">
        <v>15998.061012687565</v>
      </c>
      <c r="H654" s="36">
        <v>5966.5270756562632</v>
      </c>
      <c r="I654" s="36">
        <v>15398.156579522969</v>
      </c>
      <c r="J654" s="36">
        <v>94.36819458007821</v>
      </c>
      <c r="K654" s="36">
        <v>10383.071111460948</v>
      </c>
      <c r="L654" s="36">
        <v>5334.1285265194429</v>
      </c>
      <c r="M654" s="36">
        <v>28251.303849405573</v>
      </c>
      <c r="N654" s="36">
        <v>9978.1516210937552</v>
      </c>
      <c r="O654" s="36">
        <v>26569.643572933524</v>
      </c>
      <c r="P654" s="36">
        <v>3049.1845222294896</v>
      </c>
      <c r="Q654" s="36">
        <v>31.011906623840343</v>
      </c>
      <c r="R654" s="36">
        <v>3622.0508461914064</v>
      </c>
      <c r="S654" s="36">
        <v>27842.564878659887</v>
      </c>
      <c r="T654" s="36">
        <v>10833.512945968778</v>
      </c>
      <c r="U654" s="36">
        <v>5732.2493964843698</v>
      </c>
      <c r="V654" s="36">
        <v>37005.394647062516</v>
      </c>
      <c r="W654" s="36">
        <v>3727.9229492187615</v>
      </c>
      <c r="X654" s="36">
        <v>9588.8618444861422</v>
      </c>
      <c r="Y654" s="36">
        <v>14692.05851915225</v>
      </c>
      <c r="Z654" s="36">
        <v>188.06636016845701</v>
      </c>
      <c r="AA654" s="36">
        <v>8706.5903172109302</v>
      </c>
      <c r="AB654" s="36">
        <v>11512.52641071705</v>
      </c>
      <c r="AC654" s="36">
        <v>16707.22433764474</v>
      </c>
      <c r="AD654" s="36">
        <v>20923.043897000003</v>
      </c>
      <c r="AE654" s="36">
        <v>7479.8926716406613</v>
      </c>
      <c r="AF654" s="36">
        <v>8.8427184466019426</v>
      </c>
      <c r="AG654" s="36">
        <v>11467.584637211805</v>
      </c>
      <c r="AH654" s="36">
        <v>24683.962882718755</v>
      </c>
      <c r="AI654" s="36">
        <v>3367.9745483398456</v>
      </c>
      <c r="AJ654" s="36">
        <v>48.782783935546789</v>
      </c>
      <c r="AK654" s="36">
        <v>2552.2815703125007</v>
      </c>
      <c r="AL654" s="36">
        <v>13068.358922968771</v>
      </c>
      <c r="AM654" s="36">
        <v>6435.1308778203165</v>
      </c>
      <c r="AN654" s="36">
        <v>7975.5989102500216</v>
      </c>
      <c r="AO654" s="36">
        <v>26313.445125164097</v>
      </c>
      <c r="AP654" s="36">
        <v>564.31283569335938</v>
      </c>
      <c r="AQ654" s="36">
        <v>26280.953100605482</v>
      </c>
      <c r="AR654" s="36">
        <v>30391.259437882811</v>
      </c>
      <c r="AS654" s="36">
        <v>29838.582626953106</v>
      </c>
      <c r="AT654" s="36">
        <v>15458.40017064062</v>
      </c>
      <c r="AU654" s="36">
        <v>31090.26467757815</v>
      </c>
      <c r="AV654" s="36">
        <v>13660.994035312511</v>
      </c>
      <c r="AW654" s="36">
        <v>2449.6722716054701</v>
      </c>
      <c r="AX654" s="36">
        <v>24008.424396929717</v>
      </c>
      <c r="AY654" s="36">
        <v>25828.790190421929</v>
      </c>
    </row>
    <row r="655" spans="1:51" x14ac:dyDescent="0.25">
      <c r="A655" s="34">
        <v>44314</v>
      </c>
      <c r="B655" s="35">
        <v>6</v>
      </c>
      <c r="C655" s="36">
        <v>18500.959725031295</v>
      </c>
      <c r="D655" s="36">
        <v>23552.367619906254</v>
      </c>
      <c r="E655" s="36">
        <v>9841.7134866250162</v>
      </c>
      <c r="F655" s="36">
        <v>34739.203820796924</v>
      </c>
      <c r="G655" s="36">
        <v>16728.326214750054</v>
      </c>
      <c r="H655" s="36">
        <v>6011.8052507500242</v>
      </c>
      <c r="I655" s="36">
        <v>15910.471358563995</v>
      </c>
      <c r="J655" s="36">
        <v>95.094421386718707</v>
      </c>
      <c r="K655" s="36">
        <v>10718.221719289064</v>
      </c>
      <c r="L655" s="36">
        <v>5369.743671431168</v>
      </c>
      <c r="M655" s="36">
        <v>28438.372124729256</v>
      </c>
      <c r="N655" s="36">
        <v>9875.0282128906274</v>
      </c>
      <c r="O655" s="36">
        <v>27003.764760574137</v>
      </c>
      <c r="P655" s="36">
        <v>3029.9665693857405</v>
      </c>
      <c r="Q655" s="36">
        <v>31.290665626525879</v>
      </c>
      <c r="R655" s="36">
        <v>3679.5242536621099</v>
      </c>
      <c r="S655" s="36">
        <v>28452.098937589588</v>
      </c>
      <c r="T655" s="36">
        <v>11242.890686820319</v>
      </c>
      <c r="U655" s="36">
        <v>5835.897410156249</v>
      </c>
      <c r="V655" s="36">
        <v>37308.893962000024</v>
      </c>
      <c r="W655" s="36">
        <v>3563.5688232421899</v>
      </c>
      <c r="X655" s="36">
        <v>10293.189623763947</v>
      </c>
      <c r="Y655" s="36">
        <v>14967.817826537801</v>
      </c>
      <c r="Z655" s="36">
        <v>181.12783935546867</v>
      </c>
      <c r="AA655" s="36">
        <v>9746.731250546909</v>
      </c>
      <c r="AB655" s="36">
        <v>11797.180563151822</v>
      </c>
      <c r="AC655" s="36">
        <v>16784.595442504131</v>
      </c>
      <c r="AD655" s="36">
        <v>21248.604449109385</v>
      </c>
      <c r="AE655" s="36">
        <v>7560.498962101562</v>
      </c>
      <c r="AF655" s="36">
        <v>8.8427184466019426</v>
      </c>
      <c r="AG655" s="36">
        <v>12331.869134305553</v>
      </c>
      <c r="AH655" s="36">
        <v>25835.023212312492</v>
      </c>
      <c r="AI655" s="36">
        <v>3500.432482910157</v>
      </c>
      <c r="AJ655" s="36">
        <v>48.943663574219059</v>
      </c>
      <c r="AK655" s="36">
        <v>2580.3455874023443</v>
      </c>
      <c r="AL655" s="36">
        <v>13382.799270937523</v>
      </c>
      <c r="AM655" s="36">
        <v>6791.1374405000479</v>
      </c>
      <c r="AN655" s="36">
        <v>7875.9485792968808</v>
      </c>
      <c r="AO655" s="36">
        <v>27007.703786390641</v>
      </c>
      <c r="AP655" s="36">
        <v>547.37702941894531</v>
      </c>
      <c r="AQ655" s="36">
        <v>26782.472939191437</v>
      </c>
      <c r="AR655" s="36">
        <v>31038.457482917951</v>
      </c>
      <c r="AS655" s="36">
        <v>31106.947107421875</v>
      </c>
      <c r="AT655" s="36">
        <v>15718.396332828132</v>
      </c>
      <c r="AU655" s="36">
        <v>31670.466274953138</v>
      </c>
      <c r="AV655" s="36">
        <v>14245.820603124992</v>
      </c>
      <c r="AW655" s="36">
        <v>2138.5644081240262</v>
      </c>
      <c r="AX655" s="36">
        <v>24518.073886820337</v>
      </c>
      <c r="AY655" s="36">
        <v>26203.192979890693</v>
      </c>
    </row>
    <row r="656" spans="1:51" x14ac:dyDescent="0.25">
      <c r="A656" s="34">
        <v>44314</v>
      </c>
      <c r="B656" s="35">
        <v>7</v>
      </c>
      <c r="C656" s="36">
        <v>19992.13792237503</v>
      </c>
      <c r="D656" s="36">
        <v>25989.294990000039</v>
      </c>
      <c r="E656" s="36">
        <v>11771.358773320335</v>
      </c>
      <c r="F656" s="36">
        <v>38393.87660935938</v>
      </c>
      <c r="G656" s="36">
        <v>19055.077724750019</v>
      </c>
      <c r="H656" s="36">
        <v>6288.7509854219079</v>
      </c>
      <c r="I656" s="36">
        <v>17970.202109224152</v>
      </c>
      <c r="J656" s="36">
        <v>103.67110061645511</v>
      </c>
      <c r="K656" s="36">
        <v>11749.923287031257</v>
      </c>
      <c r="L656" s="36">
        <v>6029.2754818617123</v>
      </c>
      <c r="M656" s="36">
        <v>29507.304753980483</v>
      </c>
      <c r="N656" s="36">
        <v>10590.230322265634</v>
      </c>
      <c r="O656" s="36">
        <v>29452.8305412304</v>
      </c>
      <c r="P656" s="36">
        <v>3248.748807433597</v>
      </c>
      <c r="Q656" s="36">
        <v>31.670141696929939</v>
      </c>
      <c r="R656" s="36">
        <v>4018.0877673339864</v>
      </c>
      <c r="S656" s="36">
        <v>31240.239026636413</v>
      </c>
      <c r="T656" s="36">
        <v>11765.623177570338</v>
      </c>
      <c r="U656" s="36">
        <v>6259.03255664063</v>
      </c>
      <c r="V656" s="36">
        <v>41213.094330968728</v>
      </c>
      <c r="W656" s="36">
        <v>3795.9715087890686</v>
      </c>
      <c r="X656" s="36">
        <v>9648.8560757592622</v>
      </c>
      <c r="Y656" s="36">
        <v>17544.731696517883</v>
      </c>
      <c r="Z656" s="36">
        <v>215.34365997314458</v>
      </c>
      <c r="AA656" s="36">
        <v>11296.525143796895</v>
      </c>
      <c r="AB656" s="36">
        <v>13024.300817590765</v>
      </c>
      <c r="AC656" s="36">
        <v>18425.535649160352</v>
      </c>
      <c r="AD656" s="36">
        <v>23333.352075250012</v>
      </c>
      <c r="AE656" s="36">
        <v>7652.2959129609508</v>
      </c>
      <c r="AF656" s="36">
        <v>8.8427184466019426</v>
      </c>
      <c r="AG656" s="36">
        <v>14182.565615836804</v>
      </c>
      <c r="AH656" s="36">
        <v>28083.224645187467</v>
      </c>
      <c r="AI656" s="36">
        <v>3877.7392578125</v>
      </c>
      <c r="AJ656" s="36">
        <v>49.211142822266169</v>
      </c>
      <c r="AK656" s="36">
        <v>2625.0930483398442</v>
      </c>
      <c r="AL656" s="36">
        <v>14461.004600375012</v>
      </c>
      <c r="AM656" s="36">
        <v>7219.7707479140672</v>
      </c>
      <c r="AN656" s="36">
        <v>8676.8040594062622</v>
      </c>
      <c r="AO656" s="36">
        <v>29285.151532261723</v>
      </c>
      <c r="AP656" s="36">
        <v>551.75825500488281</v>
      </c>
      <c r="AQ656" s="36">
        <v>29242.703569191384</v>
      </c>
      <c r="AR656" s="36">
        <v>33707.28769397657</v>
      </c>
      <c r="AS656" s="36">
        <v>34867.302281250049</v>
      </c>
      <c r="AT656" s="36">
        <v>16561.353272984376</v>
      </c>
      <c r="AU656" s="36">
        <v>35088.211565859383</v>
      </c>
      <c r="AV656" s="36">
        <v>14171.146158687528</v>
      </c>
      <c r="AW656" s="36">
        <v>2347.9066317294969</v>
      </c>
      <c r="AX656" s="36">
        <v>26727.93513490236</v>
      </c>
      <c r="AY656" s="36">
        <v>28463.920838828148</v>
      </c>
    </row>
    <row r="657" spans="1:51" x14ac:dyDescent="0.25">
      <c r="A657" s="34">
        <v>44314</v>
      </c>
      <c r="B657" s="35">
        <v>8</v>
      </c>
      <c r="C657" s="36">
        <v>23494.506318171898</v>
      </c>
      <c r="D657" s="36">
        <v>28656.376968343713</v>
      </c>
      <c r="E657" s="36">
        <v>14198.92917378128</v>
      </c>
      <c r="F657" s="36">
        <v>46939.982523546903</v>
      </c>
      <c r="G657" s="36">
        <v>22865.429241297639</v>
      </c>
      <c r="H657" s="36">
        <v>6676.8609533594035</v>
      </c>
      <c r="I657" s="36">
        <v>21509.509746147978</v>
      </c>
      <c r="J657" s="36">
        <v>114.92384529113771</v>
      </c>
      <c r="K657" s="36">
        <v>13398.162332578124</v>
      </c>
      <c r="L657" s="36">
        <v>7245.0732878786903</v>
      </c>
      <c r="M657" s="36">
        <v>32344.068406026952</v>
      </c>
      <c r="N657" s="36">
        <v>12365.643113281252</v>
      </c>
      <c r="O657" s="36">
        <v>35127.827118988214</v>
      </c>
      <c r="P657" s="36">
        <v>3291.1415871916433</v>
      </c>
      <c r="Q657" s="36">
        <v>32.336576461792006</v>
      </c>
      <c r="R657" s="36">
        <v>4290.2798017578125</v>
      </c>
      <c r="S657" s="36">
        <v>34000.59092374584</v>
      </c>
      <c r="T657" s="36">
        <v>13014.405761046894</v>
      </c>
      <c r="U657" s="36">
        <v>6710.2067265625101</v>
      </c>
      <c r="V657" s="36">
        <v>47378.081556234385</v>
      </c>
      <c r="W657" s="36">
        <v>4572.78889160157</v>
      </c>
      <c r="X657" s="36">
        <v>10971.034742233192</v>
      </c>
      <c r="Y657" s="36">
        <v>20263.391290091819</v>
      </c>
      <c r="Z657" s="36">
        <v>165.40721420288088</v>
      </c>
      <c r="AA657" s="36">
        <v>13806.998834984368</v>
      </c>
      <c r="AB657" s="36">
        <v>15437.991963052702</v>
      </c>
      <c r="AC657" s="36">
        <v>21752.718419691621</v>
      </c>
      <c r="AD657" s="36">
        <v>25557.416380781255</v>
      </c>
      <c r="AE657" s="36">
        <v>8647.9500022578559</v>
      </c>
      <c r="AF657" s="36">
        <v>8.8427184466019426</v>
      </c>
      <c r="AG657" s="36">
        <v>15744.175880336803</v>
      </c>
      <c r="AH657" s="36">
        <v>28238.446115437513</v>
      </c>
      <c r="AI657" s="36">
        <v>3853.9779049305635</v>
      </c>
      <c r="AJ657" s="36">
        <v>69.446507080078959</v>
      </c>
      <c r="AK657" s="36">
        <v>3006.7639101272748</v>
      </c>
      <c r="AL657" s="36">
        <v>14642.64424389064</v>
      </c>
      <c r="AM657" s="36">
        <v>8206.5168652031589</v>
      </c>
      <c r="AN657" s="36">
        <v>8850.9870354062587</v>
      </c>
      <c r="AO657" s="36">
        <v>32099.748168511735</v>
      </c>
      <c r="AP657" s="36">
        <v>424.93529396630862</v>
      </c>
      <c r="AQ657" s="36">
        <v>34191.014532734371</v>
      </c>
      <c r="AR657" s="36">
        <v>38690.689186054711</v>
      </c>
      <c r="AS657" s="36">
        <v>37861.497427734335</v>
      </c>
      <c r="AT657" s="36">
        <v>18475.968805828114</v>
      </c>
      <c r="AU657" s="36">
        <v>41595.054923265663</v>
      </c>
      <c r="AV657" s="36">
        <v>14340.688745312482</v>
      </c>
      <c r="AW657" s="36">
        <v>2197.7991174775525</v>
      </c>
      <c r="AX657" s="36">
        <v>27957.943100990236</v>
      </c>
      <c r="AY657" s="36">
        <v>33736.792287531338</v>
      </c>
    </row>
    <row r="658" spans="1:51" x14ac:dyDescent="0.25">
      <c r="A658" s="34">
        <v>44314</v>
      </c>
      <c r="B658" s="35">
        <v>9</v>
      </c>
      <c r="C658" s="36">
        <v>28268.119326374992</v>
      </c>
      <c r="D658" s="36">
        <v>35720.894747562561</v>
      </c>
      <c r="E658" s="36">
        <v>17076.773909390631</v>
      </c>
      <c r="F658" s="36">
        <v>55763.746900406222</v>
      </c>
      <c r="G658" s="36">
        <v>30843.12663046606</v>
      </c>
      <c r="H658" s="36">
        <v>8715.2517124687674</v>
      </c>
      <c r="I658" s="36">
        <v>25687.809879519104</v>
      </c>
      <c r="J658" s="36">
        <v>128.17264938354489</v>
      </c>
      <c r="K658" s="36">
        <v>16181.161085656267</v>
      </c>
      <c r="L658" s="36">
        <v>9661.5049558414757</v>
      </c>
      <c r="M658" s="36">
        <v>39235.04594133301</v>
      </c>
      <c r="N658" s="36">
        <v>13739.309445312509</v>
      </c>
      <c r="O658" s="36">
        <v>42157.901069456944</v>
      </c>
      <c r="P658" s="36">
        <v>2322.2671628402986</v>
      </c>
      <c r="Q658" s="36">
        <v>33.633449554443359</v>
      </c>
      <c r="R658" s="36">
        <v>5189.1948520507831</v>
      </c>
      <c r="S658" s="36">
        <v>41478.358882480177</v>
      </c>
      <c r="T658" s="36">
        <v>15164.253110468746</v>
      </c>
      <c r="U658" s="36">
        <v>7874.1705117187603</v>
      </c>
      <c r="V658" s="36">
        <v>56012.249169562529</v>
      </c>
      <c r="W658" s="36">
        <v>5421.54963378907</v>
      </c>
      <c r="X658" s="36">
        <v>13016.01543428659</v>
      </c>
      <c r="Y658" s="36">
        <v>25261.872226532883</v>
      </c>
      <c r="Z658" s="36">
        <v>197.40578369140619</v>
      </c>
      <c r="AA658" s="36">
        <v>18011.544963328128</v>
      </c>
      <c r="AB658" s="36">
        <v>18243.493665249534</v>
      </c>
      <c r="AC658" s="36">
        <v>26220.67363928536</v>
      </c>
      <c r="AD658" s="36">
        <v>30402.282187968776</v>
      </c>
      <c r="AE658" s="36">
        <v>10397.758287703195</v>
      </c>
      <c r="AF658" s="36">
        <v>8.8427184466019426</v>
      </c>
      <c r="AG658" s="36">
        <v>18624.819185961813</v>
      </c>
      <c r="AH658" s="36">
        <v>33564.673986750029</v>
      </c>
      <c r="AI658" s="36">
        <v>4624.4140046774373</v>
      </c>
      <c r="AJ658" s="36">
        <v>141.39798266601611</v>
      </c>
      <c r="AK658" s="36">
        <v>4096.6999376283038</v>
      </c>
      <c r="AL658" s="36">
        <v>16123.918130906259</v>
      </c>
      <c r="AM658" s="36">
        <v>11023.22623375002</v>
      </c>
      <c r="AN658" s="36">
        <v>9574.7539952812513</v>
      </c>
      <c r="AO658" s="36">
        <v>39574.499525738298</v>
      </c>
      <c r="AP658" s="36">
        <v>408.66499360944368</v>
      </c>
      <c r="AQ658" s="36">
        <v>40088.855536828058</v>
      </c>
      <c r="AR658" s="36">
        <v>48623.438805937512</v>
      </c>
      <c r="AS658" s="36">
        <v>45370.093371093761</v>
      </c>
      <c r="AT658" s="36">
        <v>22620.076428640627</v>
      </c>
      <c r="AU658" s="36">
        <v>49909.516959109395</v>
      </c>
      <c r="AV658" s="36">
        <v>18331.125254124996</v>
      </c>
      <c r="AW658" s="36">
        <v>1968.0110169746167</v>
      </c>
      <c r="AX658" s="36">
        <v>33702.537898042974</v>
      </c>
      <c r="AY658" s="36">
        <v>40629.500644796863</v>
      </c>
    </row>
    <row r="659" spans="1:51" x14ac:dyDescent="0.25">
      <c r="A659" s="34">
        <v>44314</v>
      </c>
      <c r="B659" s="35">
        <v>10</v>
      </c>
      <c r="C659" s="36">
        <v>30425.351237258605</v>
      </c>
      <c r="D659" s="36">
        <v>40122.912455250036</v>
      </c>
      <c r="E659" s="36">
        <v>18920.426407718769</v>
      </c>
      <c r="F659" s="36">
        <v>59900.823819249999</v>
      </c>
      <c r="G659" s="36">
        <v>35256.26550753646</v>
      </c>
      <c r="H659" s="36">
        <v>10095.59869689062</v>
      </c>
      <c r="I659" s="36">
        <v>28508.039397670458</v>
      </c>
      <c r="J659" s="36">
        <v>133.25635528564459</v>
      </c>
      <c r="K659" s="36">
        <v>18375.444323437532</v>
      </c>
      <c r="L659" s="36">
        <v>10519.360200188848</v>
      </c>
      <c r="M659" s="36">
        <v>42593.845406035121</v>
      </c>
      <c r="N659" s="36">
        <v>14877.539771484375</v>
      </c>
      <c r="O659" s="36">
        <v>46952.174019964754</v>
      </c>
      <c r="P659" s="36">
        <v>2324.557127490325</v>
      </c>
      <c r="Q659" s="36">
        <v>34.05186939239502</v>
      </c>
      <c r="R659" s="36">
        <v>5661.9863886718758</v>
      </c>
      <c r="S659" s="36">
        <v>46984.752625792695</v>
      </c>
      <c r="T659" s="36">
        <v>16423.473554921886</v>
      </c>
      <c r="U659" s="36">
        <v>8593.0805214843804</v>
      </c>
      <c r="V659" s="36">
        <v>60544.625005125046</v>
      </c>
      <c r="W659" s="36">
        <v>5707.172045898441</v>
      </c>
      <c r="X659" s="36">
        <v>14653.361903723489</v>
      </c>
      <c r="Y659" s="36">
        <v>27278.866560636732</v>
      </c>
      <c r="Z659" s="36">
        <v>155.32652511596686</v>
      </c>
      <c r="AA659" s="36">
        <v>21142.099289046921</v>
      </c>
      <c r="AB659" s="36">
        <v>19747.068537086452</v>
      </c>
      <c r="AC659" s="36">
        <v>28079.063490488501</v>
      </c>
      <c r="AD659" s="36">
        <v>33429.331726156284</v>
      </c>
      <c r="AE659" s="36">
        <v>9823.3854830156779</v>
      </c>
      <c r="AF659" s="36">
        <v>8.8427184466019426</v>
      </c>
      <c r="AG659" s="36">
        <v>20785.257366430546</v>
      </c>
      <c r="AH659" s="36">
        <v>38222.080651750017</v>
      </c>
      <c r="AI659" s="36">
        <v>5372.9881278114572</v>
      </c>
      <c r="AJ659" s="36">
        <v>187.97611206054688</v>
      </c>
      <c r="AK659" s="36">
        <v>5490.5381617834646</v>
      </c>
      <c r="AL659" s="36">
        <v>18388.735843875031</v>
      </c>
      <c r="AM659" s="36">
        <v>12435.165895359416</v>
      </c>
      <c r="AN659" s="36">
        <v>10533.654617812512</v>
      </c>
      <c r="AO659" s="36">
        <v>44538.309433660143</v>
      </c>
      <c r="AP659" s="36">
        <v>798.82023748339839</v>
      </c>
      <c r="AQ659" s="36">
        <v>45268.536162890625</v>
      </c>
      <c r="AR659" s="36">
        <v>54644.141831648398</v>
      </c>
      <c r="AS659" s="36">
        <v>51377.074166015649</v>
      </c>
      <c r="AT659" s="36">
        <v>24557.466684437491</v>
      </c>
      <c r="AU659" s="36">
        <v>53366.518881734373</v>
      </c>
      <c r="AV659" s="36">
        <v>21247.116763999995</v>
      </c>
      <c r="AW659" s="36">
        <v>1543.0505674179706</v>
      </c>
      <c r="AX659" s="36">
        <v>37899.47673293361</v>
      </c>
      <c r="AY659" s="36">
        <v>44873.870864906283</v>
      </c>
    </row>
    <row r="660" spans="1:51" x14ac:dyDescent="0.25">
      <c r="A660" s="34">
        <v>44314</v>
      </c>
      <c r="B660" s="35">
        <v>11</v>
      </c>
      <c r="C660" s="36">
        <v>30782.463036937694</v>
      </c>
      <c r="D660" s="36">
        <v>41535.513223812515</v>
      </c>
      <c r="E660" s="36">
        <v>19148.231247171909</v>
      </c>
      <c r="F660" s="36">
        <v>61130.731397468771</v>
      </c>
      <c r="G660" s="36">
        <v>35731.450234096395</v>
      </c>
      <c r="H660" s="36">
        <v>11229.069701140619</v>
      </c>
      <c r="I660" s="36">
        <v>29049.293767503448</v>
      </c>
      <c r="J660" s="36">
        <v>125.59266471862799</v>
      </c>
      <c r="K660" s="36">
        <v>18922.652919859378</v>
      </c>
      <c r="L660" s="36">
        <v>10710.233935688657</v>
      </c>
      <c r="M660" s="36">
        <v>42694.267095449184</v>
      </c>
      <c r="N660" s="36">
        <v>15820.155257812492</v>
      </c>
      <c r="O660" s="36">
        <v>49341.304888730418</v>
      </c>
      <c r="P660" s="36">
        <v>2731.7450830921516</v>
      </c>
      <c r="Q660" s="36">
        <v>34.23774337768554</v>
      </c>
      <c r="R660" s="36">
        <v>5724.2053125000002</v>
      </c>
      <c r="S660" s="36">
        <v>48817.34322930831</v>
      </c>
      <c r="T660" s="36">
        <v>17408.453992609386</v>
      </c>
      <c r="U660" s="36">
        <v>9144.7909726562611</v>
      </c>
      <c r="V660" s="36">
        <v>63496.011373531263</v>
      </c>
      <c r="W660" s="36">
        <v>6041.512841796879</v>
      </c>
      <c r="X660" s="36">
        <v>14611.090811584534</v>
      </c>
      <c r="Y660" s="36">
        <v>27154.510881223847</v>
      </c>
      <c r="Z660" s="36">
        <v>135.20291137695324</v>
      </c>
      <c r="AA660" s="36">
        <v>22373.294519937539</v>
      </c>
      <c r="AB660" s="36">
        <v>20605.634725753207</v>
      </c>
      <c r="AC660" s="36">
        <v>28771.7120077541</v>
      </c>
      <c r="AD660" s="36">
        <v>33986.799090937551</v>
      </c>
      <c r="AE660" s="36">
        <v>8507.8978132969296</v>
      </c>
      <c r="AF660" s="36">
        <v>8.8427184466019426</v>
      </c>
      <c r="AG660" s="36">
        <v>21454.389234711805</v>
      </c>
      <c r="AH660" s="36">
        <v>38775.95635056249</v>
      </c>
      <c r="AI660" s="36">
        <v>5744.527168450416</v>
      </c>
      <c r="AJ660" s="36">
        <v>185.75108227538976</v>
      </c>
      <c r="AK660" s="36">
        <v>5866.5241599879846</v>
      </c>
      <c r="AL660" s="36">
        <v>19636.459197328146</v>
      </c>
      <c r="AM660" s="36">
        <v>13158.143868843763</v>
      </c>
      <c r="AN660" s="36">
        <v>10827.825659687513</v>
      </c>
      <c r="AO660" s="36">
        <v>46367.376018085961</v>
      </c>
      <c r="AP660" s="36">
        <v>892.75304400927735</v>
      </c>
      <c r="AQ660" s="36">
        <v>46996.987748867134</v>
      </c>
      <c r="AR660" s="36">
        <v>56296.988291335925</v>
      </c>
      <c r="AS660" s="36">
        <v>54029.472544921868</v>
      </c>
      <c r="AT660" s="36">
        <v>24356.363845937482</v>
      </c>
      <c r="AU660" s="36">
        <v>53774.815960343782</v>
      </c>
      <c r="AV660" s="36">
        <v>20817.395034187524</v>
      </c>
      <c r="AW660" s="36">
        <v>3203.6347033007978</v>
      </c>
      <c r="AX660" s="36">
        <v>39225.601195242205</v>
      </c>
      <c r="AY660" s="36">
        <v>46644.056653625004</v>
      </c>
    </row>
    <row r="661" spans="1:51" x14ac:dyDescent="0.25">
      <c r="A661" s="34">
        <v>44314</v>
      </c>
      <c r="B661" s="35">
        <v>12</v>
      </c>
      <c r="C661" s="36">
        <v>31837.697903756394</v>
      </c>
      <c r="D661" s="36">
        <v>41695.230301843767</v>
      </c>
      <c r="E661" s="36">
        <v>19193.010752109403</v>
      </c>
      <c r="F661" s="36">
        <v>62385.131373375007</v>
      </c>
      <c r="G661" s="36">
        <v>35744.301491772901</v>
      </c>
      <c r="H661" s="36">
        <v>11114.95376100001</v>
      </c>
      <c r="I661" s="36">
        <v>28830.770437224171</v>
      </c>
      <c r="J661" s="36">
        <v>127.3645324707031</v>
      </c>
      <c r="K661" s="36">
        <v>19142.399649515661</v>
      </c>
      <c r="L661" s="36">
        <v>11015.548627050695</v>
      </c>
      <c r="M661" s="36">
        <v>42786.859331433581</v>
      </c>
      <c r="N661" s="36">
        <v>16635.41482031249</v>
      </c>
      <c r="O661" s="36">
        <v>50877.028969636624</v>
      </c>
      <c r="P661" s="36">
        <v>3065.4489401248629</v>
      </c>
      <c r="Q661" s="36">
        <v>34.65381908416748</v>
      </c>
      <c r="R661" s="36">
        <v>5749.8309565429736</v>
      </c>
      <c r="S661" s="36">
        <v>49529.5977027927</v>
      </c>
      <c r="T661" s="36">
        <v>17971.377508281272</v>
      </c>
      <c r="U661" s="36">
        <v>9740.0037050781302</v>
      </c>
      <c r="V661" s="36">
        <v>64607.534700312572</v>
      </c>
      <c r="W661" s="36">
        <v>5860.1437011718808</v>
      </c>
      <c r="X661" s="36">
        <v>14838.174345006379</v>
      </c>
      <c r="Y661" s="36">
        <v>27368.558757123039</v>
      </c>
      <c r="Z661" s="36">
        <v>125.19990066528322</v>
      </c>
      <c r="AA661" s="36">
        <v>22795.479878812512</v>
      </c>
      <c r="AB661" s="36">
        <v>21079.689724467091</v>
      </c>
      <c r="AC661" s="36">
        <v>29303.43325473848</v>
      </c>
      <c r="AD661" s="36">
        <v>34718.732657062508</v>
      </c>
      <c r="AE661" s="36">
        <v>8456.1536305465434</v>
      </c>
      <c r="AF661" s="36">
        <v>8.8427184466019426</v>
      </c>
      <c r="AG661" s="36">
        <v>21529.14453718056</v>
      </c>
      <c r="AH661" s="36">
        <v>39115.57646546873</v>
      </c>
      <c r="AI661" s="36">
        <v>5937.1885437561195</v>
      </c>
      <c r="AJ661" s="36">
        <v>153.0198007812501</v>
      </c>
      <c r="AK661" s="36">
        <v>5827.3598919837295</v>
      </c>
      <c r="AL661" s="36">
        <v>20247.585644703144</v>
      </c>
      <c r="AM661" s="36">
        <v>13770.735308875039</v>
      </c>
      <c r="AN661" s="36">
        <v>10686.555715250021</v>
      </c>
      <c r="AO661" s="36">
        <v>47434.805133156282</v>
      </c>
      <c r="AP661" s="36">
        <v>982.70301089111331</v>
      </c>
      <c r="AQ661" s="36">
        <v>47860.317815851558</v>
      </c>
      <c r="AR661" s="36">
        <v>57114.683496976584</v>
      </c>
      <c r="AS661" s="36">
        <v>55498.769273437494</v>
      </c>
      <c r="AT661" s="36">
        <v>24550.854415531274</v>
      </c>
      <c r="AU661" s="36">
        <v>54719.817892890678</v>
      </c>
      <c r="AV661" s="36">
        <v>18825.810820562492</v>
      </c>
      <c r="AW661" s="36">
        <v>5020.5618077133913</v>
      </c>
      <c r="AX661" s="36">
        <v>39953.057779593757</v>
      </c>
      <c r="AY661" s="36">
        <v>47232.298126203052</v>
      </c>
    </row>
    <row r="662" spans="1:51" x14ac:dyDescent="0.25">
      <c r="A662" s="34">
        <v>44314</v>
      </c>
      <c r="B662" s="35">
        <v>13</v>
      </c>
      <c r="C662" s="36">
        <v>32944.700075024986</v>
      </c>
      <c r="D662" s="36">
        <v>43665.678112812515</v>
      </c>
      <c r="E662" s="36">
        <v>19666.957608234399</v>
      </c>
      <c r="F662" s="36">
        <v>65497.332372999997</v>
      </c>
      <c r="G662" s="36">
        <v>36773.454666715639</v>
      </c>
      <c r="H662" s="36">
        <v>10839.260866375003</v>
      </c>
      <c r="I662" s="36">
        <v>28975.578379618706</v>
      </c>
      <c r="J662" s="36">
        <v>127.3530960083007</v>
      </c>
      <c r="K662" s="36">
        <v>19747.317062500017</v>
      </c>
      <c r="L662" s="36">
        <v>10445.956971896372</v>
      </c>
      <c r="M662" s="36">
        <v>42611.980343578049</v>
      </c>
      <c r="N662" s="36">
        <v>17812.8955078125</v>
      </c>
      <c r="O662" s="36">
        <v>52966.686752308509</v>
      </c>
      <c r="P662" s="36">
        <v>3125.7921866977404</v>
      </c>
      <c r="Q662" s="36">
        <v>35.838494300842278</v>
      </c>
      <c r="R662" s="36">
        <v>6099.3346958007842</v>
      </c>
      <c r="S662" s="36">
        <v>51224.670085917664</v>
      </c>
      <c r="T662" s="36">
        <v>18872.606930531256</v>
      </c>
      <c r="U662" s="36">
        <v>10409.211636718759</v>
      </c>
      <c r="V662" s="36">
        <v>66975.016061499962</v>
      </c>
      <c r="W662" s="36">
        <v>5934.224926757819</v>
      </c>
      <c r="X662" s="36">
        <v>15020.493037286498</v>
      </c>
      <c r="Y662" s="36">
        <v>26811.705189431275</v>
      </c>
      <c r="Z662" s="36">
        <v>149.75651275634755</v>
      </c>
      <c r="AA662" s="36">
        <v>22817.134060156273</v>
      </c>
      <c r="AB662" s="36">
        <v>21760.002956679964</v>
      </c>
      <c r="AC662" s="36">
        <v>30513.211342488466</v>
      </c>
      <c r="AD662" s="36">
        <v>36596.656246406223</v>
      </c>
      <c r="AE662" s="36">
        <v>8852.9534845623839</v>
      </c>
      <c r="AF662" s="36">
        <v>8.8427184466019426</v>
      </c>
      <c r="AG662" s="36">
        <v>22544.713450743042</v>
      </c>
      <c r="AH662" s="36">
        <v>41187.631800968775</v>
      </c>
      <c r="AI662" s="36">
        <v>6191.0179539167366</v>
      </c>
      <c r="AJ662" s="36">
        <v>154.28797583007824</v>
      </c>
      <c r="AK662" s="36">
        <v>5661.7069769847112</v>
      </c>
      <c r="AL662" s="36">
        <v>21807.211017437527</v>
      </c>
      <c r="AM662" s="36">
        <v>14984.147407406226</v>
      </c>
      <c r="AN662" s="36">
        <v>10558.908042281269</v>
      </c>
      <c r="AO662" s="36">
        <v>48972.11709196875</v>
      </c>
      <c r="AP662" s="36">
        <v>913.1276329829102</v>
      </c>
      <c r="AQ662" s="36">
        <v>49116.037631031191</v>
      </c>
      <c r="AR662" s="36">
        <v>58684.034620429709</v>
      </c>
      <c r="AS662" s="36">
        <v>57663.777837890666</v>
      </c>
      <c r="AT662" s="36">
        <v>24630.842515468761</v>
      </c>
      <c r="AU662" s="36">
        <v>57822.813258031281</v>
      </c>
      <c r="AV662" s="36">
        <v>19727.169539843737</v>
      </c>
      <c r="AW662" s="36">
        <v>5740.6458247986575</v>
      </c>
      <c r="AX662" s="36">
        <v>41765.999099511719</v>
      </c>
      <c r="AY662" s="36">
        <v>48560.231448140548</v>
      </c>
    </row>
    <row r="663" spans="1:51" x14ac:dyDescent="0.25">
      <c r="A663" s="34">
        <v>44314</v>
      </c>
      <c r="B663" s="35">
        <v>14</v>
      </c>
      <c r="C663" s="36">
        <v>33500.667954860583</v>
      </c>
      <c r="D663" s="36">
        <v>43665.132875156247</v>
      </c>
      <c r="E663" s="36">
        <v>20993.80168976566</v>
      </c>
      <c r="F663" s="36">
        <v>67429.627985062412</v>
      </c>
      <c r="G663" s="36">
        <v>35890.208581332918</v>
      </c>
      <c r="H663" s="36">
        <v>10146.649960718783</v>
      </c>
      <c r="I663" s="36">
        <v>30797.854780638245</v>
      </c>
      <c r="J663" s="36">
        <v>130.0131378173829</v>
      </c>
      <c r="K663" s="36">
        <v>20084.413542796905</v>
      </c>
      <c r="L663" s="36">
        <v>10692.557871946241</v>
      </c>
      <c r="M663" s="36">
        <v>41459.002386249609</v>
      </c>
      <c r="N663" s="36">
        <v>17826.181757812501</v>
      </c>
      <c r="O663" s="36">
        <v>54316.540874136626</v>
      </c>
      <c r="P663" s="36">
        <v>2957.2192001677595</v>
      </c>
      <c r="Q663" s="36">
        <v>35.216396331787109</v>
      </c>
      <c r="R663" s="36">
        <v>6377.9116948242317</v>
      </c>
      <c r="S663" s="36">
        <v>52610.705349589582</v>
      </c>
      <c r="T663" s="36">
        <v>19019.504232468757</v>
      </c>
      <c r="U663" s="36">
        <v>10383.52881835938</v>
      </c>
      <c r="V663" s="36">
        <v>69617.075272968694</v>
      </c>
      <c r="W663" s="36">
        <v>5928.0702636718779</v>
      </c>
      <c r="X663" s="36">
        <v>14793.24908063902</v>
      </c>
      <c r="Y663" s="36">
        <v>26993.72395227127</v>
      </c>
      <c r="Z663" s="36">
        <v>145.2538592529296</v>
      </c>
      <c r="AA663" s="36">
        <v>23847.104398031264</v>
      </c>
      <c r="AB663" s="36">
        <v>22376.13607223611</v>
      </c>
      <c r="AC663" s="36">
        <v>31003.351452925977</v>
      </c>
      <c r="AD663" s="36">
        <v>38422.935393281274</v>
      </c>
      <c r="AE663" s="36">
        <v>9400.0750790781294</v>
      </c>
      <c r="AF663" s="36">
        <v>8.8427184466019426</v>
      </c>
      <c r="AG663" s="36">
        <v>23142.949672024308</v>
      </c>
      <c r="AH663" s="36">
        <v>43350.757385156241</v>
      </c>
      <c r="AI663" s="36">
        <v>6469.9668233242674</v>
      </c>
      <c r="AJ663" s="36">
        <v>122.72006323242286</v>
      </c>
      <c r="AK663" s="36">
        <v>5757.0209611853652</v>
      </c>
      <c r="AL663" s="36">
        <v>22906.083602343773</v>
      </c>
      <c r="AM663" s="36">
        <v>16159.246838484401</v>
      </c>
      <c r="AN663" s="36">
        <v>10790.345256281251</v>
      </c>
      <c r="AO663" s="36">
        <v>49972.51735378513</v>
      </c>
      <c r="AP663" s="36">
        <v>963.83113833578</v>
      </c>
      <c r="AQ663" s="36">
        <v>49593.603134140612</v>
      </c>
      <c r="AR663" s="36">
        <v>59309.583159765592</v>
      </c>
      <c r="AS663" s="36">
        <v>59136.629314453145</v>
      </c>
      <c r="AT663" s="36">
        <v>24575.649979718757</v>
      </c>
      <c r="AU663" s="36">
        <v>59879.281315562454</v>
      </c>
      <c r="AV663" s="36">
        <v>19770.368376187489</v>
      </c>
      <c r="AW663" s="36">
        <v>6939.7489696894681</v>
      </c>
      <c r="AX663" s="36">
        <v>43907.500697378964</v>
      </c>
      <c r="AY663" s="36">
        <v>49723.198726546849</v>
      </c>
    </row>
    <row r="664" spans="1:51" x14ac:dyDescent="0.25">
      <c r="A664" s="34">
        <v>44314</v>
      </c>
      <c r="B664" s="35">
        <v>15</v>
      </c>
      <c r="C664" s="36">
        <v>31284.651423122425</v>
      </c>
      <c r="D664" s="36">
        <v>43578.170330812536</v>
      </c>
      <c r="E664" s="36">
        <v>19960.018238328132</v>
      </c>
      <c r="F664" s="36">
        <v>63753.516374124993</v>
      </c>
      <c r="G664" s="36">
        <v>36520.091833329978</v>
      </c>
      <c r="H664" s="36">
        <v>10537.243877000004</v>
      </c>
      <c r="I664" s="36">
        <v>30430.414532757357</v>
      </c>
      <c r="J664" s="36">
        <v>131.1026496887207</v>
      </c>
      <c r="K664" s="36">
        <v>20251.731089328143</v>
      </c>
      <c r="L664" s="36">
        <v>11290.905201063351</v>
      </c>
      <c r="M664" s="36">
        <v>42564.789870878893</v>
      </c>
      <c r="N664" s="36">
        <v>17040.499109374992</v>
      </c>
      <c r="O664" s="36">
        <v>52905.380276574178</v>
      </c>
      <c r="P664" s="36">
        <v>2789.1680399715715</v>
      </c>
      <c r="Q664" s="36">
        <v>35.469078063964851</v>
      </c>
      <c r="R664" s="36">
        <v>6197.7405415039093</v>
      </c>
      <c r="S664" s="36">
        <v>52650.014436870813</v>
      </c>
      <c r="T664" s="36">
        <v>17806.277426031284</v>
      </c>
      <c r="U664" s="36">
        <v>9725.9163007812604</v>
      </c>
      <c r="V664" s="36">
        <v>67301.639355031279</v>
      </c>
      <c r="W664" s="36">
        <v>5941.28955078125</v>
      </c>
      <c r="X664" s="36">
        <v>16074.871672122104</v>
      </c>
      <c r="Y664" s="36">
        <v>26272.030084814669</v>
      </c>
      <c r="Z664" s="36">
        <v>123.9276942443849</v>
      </c>
      <c r="AA664" s="36">
        <v>24128.412977156226</v>
      </c>
      <c r="AB664" s="36">
        <v>21885.029590254275</v>
      </c>
      <c r="AC664" s="36">
        <v>29380.96368794161</v>
      </c>
      <c r="AD664" s="36">
        <v>37367.884361062504</v>
      </c>
      <c r="AE664" s="36">
        <v>9542.2332935937593</v>
      </c>
      <c r="AF664" s="36">
        <v>8.8427184466019426</v>
      </c>
      <c r="AG664" s="36">
        <v>22604.004053586807</v>
      </c>
      <c r="AH664" s="36">
        <v>42627.605460062521</v>
      </c>
      <c r="AI664" s="36">
        <v>1458.821526305067</v>
      </c>
      <c r="AJ664" s="36">
        <v>157.1110576171871</v>
      </c>
      <c r="AK664" s="36">
        <v>5909.9473966859796</v>
      </c>
      <c r="AL664" s="36">
        <v>22868.225736390646</v>
      </c>
      <c r="AM664" s="36">
        <v>15383.511087578159</v>
      </c>
      <c r="AN664" s="36">
        <v>11216.06788615625</v>
      </c>
      <c r="AO664" s="36">
        <v>49636.649731761718</v>
      </c>
      <c r="AP664" s="36">
        <v>908.98872047037503</v>
      </c>
      <c r="AQ664" s="36">
        <v>48981.798945578048</v>
      </c>
      <c r="AR664" s="36">
        <v>58987.358163796816</v>
      </c>
      <c r="AS664" s="36">
        <v>58811.998050781265</v>
      </c>
      <c r="AT664" s="36">
        <v>24417.602840437525</v>
      </c>
      <c r="AU664" s="36">
        <v>56971.190690203141</v>
      </c>
      <c r="AV664" s="36">
        <v>18561.668517750022</v>
      </c>
      <c r="AW664" s="36">
        <v>7812.418455660164</v>
      </c>
      <c r="AX664" s="36">
        <v>43627.177124414076</v>
      </c>
      <c r="AY664" s="36">
        <v>48363.457891999955</v>
      </c>
    </row>
    <row r="665" spans="1:51" x14ac:dyDescent="0.25">
      <c r="A665" s="34">
        <v>44314</v>
      </c>
      <c r="B665" s="35">
        <v>16</v>
      </c>
      <c r="C665" s="36">
        <v>30070.363490515636</v>
      </c>
      <c r="D665" s="36">
        <v>42776.238680687507</v>
      </c>
      <c r="E665" s="36">
        <v>19166.35452529688</v>
      </c>
      <c r="F665" s="36">
        <v>60353.091126031228</v>
      </c>
      <c r="G665" s="36">
        <v>35790.969065728619</v>
      </c>
      <c r="H665" s="36">
        <v>10955.487796906265</v>
      </c>
      <c r="I665" s="36">
        <v>29254.055132409707</v>
      </c>
      <c r="J665" s="36">
        <v>129.22398757934562</v>
      </c>
      <c r="K665" s="36">
        <v>19593.414892484408</v>
      </c>
      <c r="L665" s="36">
        <v>10964.702490803127</v>
      </c>
      <c r="M665" s="36">
        <v>43258.508240794421</v>
      </c>
      <c r="N665" s="36">
        <v>16860.712707031249</v>
      </c>
      <c r="O665" s="36">
        <v>50804.324883996029</v>
      </c>
      <c r="P665" s="36">
        <v>2850.679884817293</v>
      </c>
      <c r="Q665" s="36">
        <v>37.053752899169972</v>
      </c>
      <c r="R665" s="36">
        <v>5976.6085898437441</v>
      </c>
      <c r="S665" s="36">
        <v>51561.812461058333</v>
      </c>
      <c r="T665" s="36">
        <v>17216.076657453148</v>
      </c>
      <c r="U665" s="36">
        <v>9304.1583261718806</v>
      </c>
      <c r="V665" s="36">
        <v>64423.578747031126</v>
      </c>
      <c r="W665" s="36">
        <v>6014.7293945312522</v>
      </c>
      <c r="X665" s="36">
        <v>16527.066240146225</v>
      </c>
      <c r="Y665" s="36">
        <v>26329.199225694472</v>
      </c>
      <c r="Z665" s="36">
        <v>111.68355682373047</v>
      </c>
      <c r="AA665" s="36">
        <v>23225.385601765618</v>
      </c>
      <c r="AB665" s="36">
        <v>20963.343322038494</v>
      </c>
      <c r="AC665" s="36">
        <v>27866.344976894779</v>
      </c>
      <c r="AD665" s="36">
        <v>35713.752089718735</v>
      </c>
      <c r="AE665" s="36">
        <v>9247.5570728906678</v>
      </c>
      <c r="AF665" s="36">
        <v>8.8427184466019426</v>
      </c>
      <c r="AG665" s="36">
        <v>22230.564480336809</v>
      </c>
      <c r="AH665" s="36">
        <v>41978.154533468783</v>
      </c>
      <c r="AI665" s="36">
        <v>1331.9637721012423</v>
      </c>
      <c r="AJ665" s="36">
        <v>146.43134545898522</v>
      </c>
      <c r="AK665" s="36">
        <v>5848.0175917252</v>
      </c>
      <c r="AL665" s="36">
        <v>22230.25329593752</v>
      </c>
      <c r="AM665" s="36">
        <v>14300.799136171898</v>
      </c>
      <c r="AN665" s="36">
        <v>11572.9528185</v>
      </c>
      <c r="AO665" s="36">
        <v>49177.790592503894</v>
      </c>
      <c r="AP665" s="36">
        <v>849.39385191357428</v>
      </c>
      <c r="AQ665" s="36">
        <v>47618.707664664071</v>
      </c>
      <c r="AR665" s="36">
        <v>57549.676499601512</v>
      </c>
      <c r="AS665" s="36">
        <v>57492.867333984352</v>
      </c>
      <c r="AT665" s="36">
        <v>24470.269268500029</v>
      </c>
      <c r="AU665" s="36">
        <v>54231.380511249976</v>
      </c>
      <c r="AV665" s="36">
        <v>19496.333282593754</v>
      </c>
      <c r="AW665" s="36">
        <v>8350.7756657480513</v>
      </c>
      <c r="AX665" s="36">
        <v>42421.440384984409</v>
      </c>
      <c r="AY665" s="36">
        <v>46584.461340015601</v>
      </c>
    </row>
    <row r="666" spans="1:51" x14ac:dyDescent="0.25">
      <c r="A666" s="34">
        <v>44314</v>
      </c>
      <c r="B666" s="35">
        <v>17</v>
      </c>
      <c r="C666" s="36">
        <v>28883.901005968746</v>
      </c>
      <c r="D666" s="36">
        <v>41678.83655812496</v>
      </c>
      <c r="E666" s="36">
        <v>17393.011074296879</v>
      </c>
      <c r="F666" s="36">
        <v>58376.8001496875</v>
      </c>
      <c r="G666" s="36">
        <v>34219.148389785092</v>
      </c>
      <c r="H666" s="36">
        <v>10500.898890390634</v>
      </c>
      <c r="I666" s="36">
        <v>27620.978931186117</v>
      </c>
      <c r="J666" s="36">
        <v>135.49431419372559</v>
      </c>
      <c r="K666" s="36">
        <v>19040.467620437517</v>
      </c>
      <c r="L666" s="36">
        <v>10478.421970918998</v>
      </c>
      <c r="M666" s="36">
        <v>41851.991349229196</v>
      </c>
      <c r="N666" s="36">
        <v>15932.473847656247</v>
      </c>
      <c r="O666" s="36">
        <v>49292.906973324134</v>
      </c>
      <c r="P666" s="36">
        <v>4125.2417862517741</v>
      </c>
      <c r="Q666" s="36">
        <v>36.025455474853516</v>
      </c>
      <c r="R666" s="36">
        <v>5788.4570292968792</v>
      </c>
      <c r="S666" s="36">
        <v>50414.850017198929</v>
      </c>
      <c r="T666" s="36">
        <v>16309.143184515626</v>
      </c>
      <c r="U666" s="36">
        <v>8664.835486328142</v>
      </c>
      <c r="V666" s="36">
        <v>62249.271158093674</v>
      </c>
      <c r="W666" s="36">
        <v>5998.77556152344</v>
      </c>
      <c r="X666" s="36">
        <v>15457.621859103203</v>
      </c>
      <c r="Y666" s="36">
        <v>25677.003662361018</v>
      </c>
      <c r="Z666" s="36">
        <v>132.6332760620117</v>
      </c>
      <c r="AA666" s="36">
        <v>19871.786817734428</v>
      </c>
      <c r="AB666" s="36">
        <v>20025.654753724986</v>
      </c>
      <c r="AC666" s="36">
        <v>26650.161345176002</v>
      </c>
      <c r="AD666" s="36">
        <v>34537.075460187523</v>
      </c>
      <c r="AE666" s="36">
        <v>9655.0881520625153</v>
      </c>
      <c r="AF666" s="36">
        <v>8.8427184466019426</v>
      </c>
      <c r="AG666" s="36">
        <v>21709.89014024306</v>
      </c>
      <c r="AH666" s="36">
        <v>41533.657538125015</v>
      </c>
      <c r="AI666" s="36">
        <v>2334.6798621955736</v>
      </c>
      <c r="AJ666" s="36">
        <v>145.79137280273497</v>
      </c>
      <c r="AK666" s="36">
        <v>5706.4073742989931</v>
      </c>
      <c r="AL666" s="36">
        <v>21869.02520557816</v>
      </c>
      <c r="AM666" s="36">
        <v>14120.958879687543</v>
      </c>
      <c r="AN666" s="36">
        <v>11388.240114312512</v>
      </c>
      <c r="AO666" s="36">
        <v>48280.400194902359</v>
      </c>
      <c r="AP666" s="36">
        <v>890.56199480292139</v>
      </c>
      <c r="AQ666" s="36">
        <v>46061.188795117174</v>
      </c>
      <c r="AR666" s="36">
        <v>56111.140423156234</v>
      </c>
      <c r="AS666" s="36">
        <v>56279.5484277344</v>
      </c>
      <c r="AT666" s="36">
        <v>24417.935997249988</v>
      </c>
      <c r="AU666" s="36">
        <v>52340.516054890613</v>
      </c>
      <c r="AV666" s="36">
        <v>20481.78139674999</v>
      </c>
      <c r="AW666" s="36">
        <v>7984.0696708515661</v>
      </c>
      <c r="AX666" s="36">
        <v>41521.037076156281</v>
      </c>
      <c r="AY666" s="36">
        <v>44804.236845640582</v>
      </c>
    </row>
    <row r="667" spans="1:51" x14ac:dyDescent="0.25">
      <c r="A667" s="34">
        <v>44314</v>
      </c>
      <c r="B667" s="35">
        <v>18</v>
      </c>
      <c r="C667" s="36">
        <v>29210.172583234351</v>
      </c>
      <c r="D667" s="36">
        <v>40333.538216781228</v>
      </c>
      <c r="E667" s="36">
        <v>16890.123826250034</v>
      </c>
      <c r="F667" s="36">
        <v>57636.402858406211</v>
      </c>
      <c r="G667" s="36">
        <v>31934.11323874865</v>
      </c>
      <c r="H667" s="36">
        <v>9215.0808582343943</v>
      </c>
      <c r="I667" s="36">
        <v>26469.89838236283</v>
      </c>
      <c r="J667" s="36">
        <v>144.7037467956543</v>
      </c>
      <c r="K667" s="36">
        <v>18630.25174039066</v>
      </c>
      <c r="L667" s="36">
        <v>9458.0933014087041</v>
      </c>
      <c r="M667" s="36">
        <v>38125.785536809221</v>
      </c>
      <c r="N667" s="36">
        <v>14297.946988281261</v>
      </c>
      <c r="O667" s="36">
        <v>46793.299072636662</v>
      </c>
      <c r="P667" s="36">
        <v>4578.80375364667</v>
      </c>
      <c r="Q667" s="36">
        <v>35.875018119812026</v>
      </c>
      <c r="R667" s="36">
        <v>5780.1586127929731</v>
      </c>
      <c r="S667" s="36">
        <v>49898.682542605216</v>
      </c>
      <c r="T667" s="36">
        <v>16185.565624671885</v>
      </c>
      <c r="U667" s="36">
        <v>8181.6587812500202</v>
      </c>
      <c r="V667" s="36">
        <v>61732.172796531289</v>
      </c>
      <c r="W667" s="36">
        <v>5382.9907714843675</v>
      </c>
      <c r="X667" s="36">
        <v>15258.746041169281</v>
      </c>
      <c r="Y667" s="36">
        <v>22930.913350798386</v>
      </c>
      <c r="Z667" s="36">
        <v>111.6210409545899</v>
      </c>
      <c r="AA667" s="36">
        <v>17570.927484437481</v>
      </c>
      <c r="AB667" s="36">
        <v>19280.412288794931</v>
      </c>
      <c r="AC667" s="36">
        <v>26064.769501097857</v>
      </c>
      <c r="AD667" s="36">
        <v>34364.423832875022</v>
      </c>
      <c r="AE667" s="36">
        <v>8752.9426425937909</v>
      </c>
      <c r="AF667" s="36">
        <v>8.8427184466019426</v>
      </c>
      <c r="AG667" s="36">
        <v>21372.641103055568</v>
      </c>
      <c r="AH667" s="36">
        <v>41854.600899406272</v>
      </c>
      <c r="AI667" s="36">
        <v>1836.3585021213796</v>
      </c>
      <c r="AJ667" s="36">
        <v>102.07425805664091</v>
      </c>
      <c r="AK667" s="36">
        <v>4070.2881676029729</v>
      </c>
      <c r="AL667" s="36">
        <v>22377.17921389062</v>
      </c>
      <c r="AM667" s="36">
        <v>13803.796306765646</v>
      </c>
      <c r="AN667" s="36">
        <v>11487.929778921876</v>
      </c>
      <c r="AO667" s="36">
        <v>46399.748879191437</v>
      </c>
      <c r="AP667" s="36">
        <v>750.86948726535934</v>
      </c>
      <c r="AQ667" s="36">
        <v>44113.269799499976</v>
      </c>
      <c r="AR667" s="36">
        <v>53527.67534505466</v>
      </c>
      <c r="AS667" s="36">
        <v>55907.985822265655</v>
      </c>
      <c r="AT667" s="36">
        <v>22703.472193562517</v>
      </c>
      <c r="AU667" s="36">
        <v>51795.047248484385</v>
      </c>
      <c r="AV667" s="36">
        <v>21999.47611596874</v>
      </c>
      <c r="AW667" s="36">
        <v>7915.6159668554792</v>
      </c>
      <c r="AX667" s="36">
        <v>41742.057161796867</v>
      </c>
      <c r="AY667" s="36">
        <v>43105.525413062511</v>
      </c>
    </row>
    <row r="668" spans="1:51" x14ac:dyDescent="0.25">
      <c r="A668" s="34">
        <v>44314</v>
      </c>
      <c r="B668" s="35">
        <v>19</v>
      </c>
      <c r="C668" s="36">
        <v>33579.193378078104</v>
      </c>
      <c r="D668" s="36">
        <v>42731.376376500004</v>
      </c>
      <c r="E668" s="36">
        <v>18700.629689859416</v>
      </c>
      <c r="F668" s="36">
        <v>65596.802642531242</v>
      </c>
      <c r="G668" s="36">
        <v>35641.014301893767</v>
      </c>
      <c r="H668" s="36">
        <v>8014.1685087500109</v>
      </c>
      <c r="I668" s="36">
        <v>28043.046157597197</v>
      </c>
      <c r="J668" s="36">
        <v>172.8246383666993</v>
      </c>
      <c r="K668" s="36">
        <v>19620.199163750007</v>
      </c>
      <c r="L668" s="36">
        <v>9828.3383456225656</v>
      </c>
      <c r="M668" s="36">
        <v>37505.297980986928</v>
      </c>
      <c r="N668" s="36">
        <v>16255.011171875003</v>
      </c>
      <c r="O668" s="36">
        <v>47075.09876163664</v>
      </c>
      <c r="P668" s="36">
        <v>4372.081091013124</v>
      </c>
      <c r="Q668" s="36">
        <v>35.14947319030761</v>
      </c>
      <c r="R668" s="36">
        <v>7244.6350859375034</v>
      </c>
      <c r="S668" s="36">
        <v>56033.151997417677</v>
      </c>
      <c r="T668" s="36">
        <v>19382.010656312508</v>
      </c>
      <c r="U668" s="36">
        <v>10113.728941406262</v>
      </c>
      <c r="V668" s="36">
        <v>73507.677581718774</v>
      </c>
      <c r="W668" s="36">
        <v>5530.4176025390707</v>
      </c>
      <c r="X668" s="36">
        <v>14859.173504060172</v>
      </c>
      <c r="Y668" s="36">
        <v>22710.748716807357</v>
      </c>
      <c r="Z668" s="36">
        <v>173.15184860229499</v>
      </c>
      <c r="AA668" s="36">
        <v>21408.262365437582</v>
      </c>
      <c r="AB668" s="36">
        <v>18693.072543774135</v>
      </c>
      <c r="AC668" s="36">
        <v>29994.00940661351</v>
      </c>
      <c r="AD668" s="36">
        <v>41891.218066812507</v>
      </c>
      <c r="AE668" s="36">
        <v>10250.529459054738</v>
      </c>
      <c r="AF668" s="36">
        <v>8.8427184466019426</v>
      </c>
      <c r="AG668" s="36">
        <v>24783.241177149299</v>
      </c>
      <c r="AH668" s="36">
        <v>51961.980677343789</v>
      </c>
      <c r="AI668" s="36">
        <v>6543.1839684298839</v>
      </c>
      <c r="AJ668" s="36">
        <v>82.476239746093839</v>
      </c>
      <c r="AK668" s="36">
        <v>3422.1901883015448</v>
      </c>
      <c r="AL668" s="36">
        <v>26564.002809578134</v>
      </c>
      <c r="AM668" s="36">
        <v>16881.086904312517</v>
      </c>
      <c r="AN668" s="36">
        <v>12551.232582578126</v>
      </c>
      <c r="AO668" s="36">
        <v>50942.223045304687</v>
      </c>
      <c r="AP668" s="36">
        <v>744.93752163476563</v>
      </c>
      <c r="AQ668" s="36">
        <v>43293.048917023407</v>
      </c>
      <c r="AR668" s="36">
        <v>56653.207062976566</v>
      </c>
      <c r="AS668" s="36">
        <v>64510.095964843771</v>
      </c>
      <c r="AT668" s="36">
        <v>22294.879572562539</v>
      </c>
      <c r="AU668" s="36">
        <v>57854.942572062508</v>
      </c>
      <c r="AV668" s="36">
        <v>28452.677892687476</v>
      </c>
      <c r="AW668" s="36">
        <v>4511.3239439629033</v>
      </c>
      <c r="AX668" s="36">
        <v>51376.262756043012</v>
      </c>
      <c r="AY668" s="36">
        <v>43894.781023343785</v>
      </c>
    </row>
    <row r="669" spans="1:51" x14ac:dyDescent="0.25">
      <c r="A669" s="34">
        <v>44314</v>
      </c>
      <c r="B669" s="35">
        <v>20</v>
      </c>
      <c r="C669" s="36">
        <v>35148.058263546896</v>
      </c>
      <c r="D669" s="36">
        <v>44598.789784000008</v>
      </c>
      <c r="E669" s="36">
        <v>20613.195503953153</v>
      </c>
      <c r="F669" s="36">
        <v>69226.199512781226</v>
      </c>
      <c r="G669" s="36">
        <v>38470.297521562439</v>
      </c>
      <c r="H669" s="36">
        <v>7330.7754017343987</v>
      </c>
      <c r="I669" s="36">
        <v>28118.989070086431</v>
      </c>
      <c r="J669" s="36">
        <v>183.1854553222656</v>
      </c>
      <c r="K669" s="36">
        <v>20594.441879499998</v>
      </c>
      <c r="L669" s="36">
        <v>9530.0558336218201</v>
      </c>
      <c r="M669" s="36">
        <v>37233.611731425925</v>
      </c>
      <c r="N669" s="36">
        <v>17619.231417968749</v>
      </c>
      <c r="O669" s="36">
        <v>48843.869228480398</v>
      </c>
      <c r="P669" s="36">
        <v>4565.4187132472489</v>
      </c>
      <c r="Q669" s="36">
        <v>34.801019668579087</v>
      </c>
      <c r="R669" s="36">
        <v>8140.6329018554779</v>
      </c>
      <c r="S669" s="36">
        <v>60549.697183480152</v>
      </c>
      <c r="T669" s="36">
        <v>20683.204345968759</v>
      </c>
      <c r="U669" s="36">
        <v>11378.057148437498</v>
      </c>
      <c r="V669" s="36">
        <v>79959.440549999941</v>
      </c>
      <c r="W669" s="36">
        <v>5339.1947509765714</v>
      </c>
      <c r="X669" s="36">
        <v>15698.841769432212</v>
      </c>
      <c r="Y669" s="36">
        <v>22201.062868189707</v>
      </c>
      <c r="Z669" s="36">
        <v>216.34023162841788</v>
      </c>
      <c r="AA669" s="36">
        <v>24636.67230087499</v>
      </c>
      <c r="AB669" s="36">
        <v>17885.352683401088</v>
      </c>
      <c r="AC669" s="36">
        <v>32027.945181379146</v>
      </c>
      <c r="AD669" s="36">
        <v>46618.519185093792</v>
      </c>
      <c r="AE669" s="36">
        <v>11151.584694507832</v>
      </c>
      <c r="AF669" s="36">
        <v>8.8427184466019426</v>
      </c>
      <c r="AG669" s="36">
        <v>26851.3298428993</v>
      </c>
      <c r="AH669" s="36">
        <v>58740.307411249923</v>
      </c>
      <c r="AI669" s="36">
        <v>7783.1099609374996</v>
      </c>
      <c r="AJ669" s="36">
        <v>69.229923339844007</v>
      </c>
      <c r="AK669" s="36">
        <v>3578.0893027343805</v>
      </c>
      <c r="AL669" s="36">
        <v>29632.280747781271</v>
      </c>
      <c r="AM669" s="36">
        <v>18538.235257875014</v>
      </c>
      <c r="AN669" s="36">
        <v>13120.385512281258</v>
      </c>
      <c r="AO669" s="36">
        <v>53884.023377539073</v>
      </c>
      <c r="AP669" s="36">
        <v>868.283447265625</v>
      </c>
      <c r="AQ669" s="36">
        <v>41941.433528453097</v>
      </c>
      <c r="AR669" s="36">
        <v>58951.140140195304</v>
      </c>
      <c r="AS669" s="36">
        <v>71021.856410156266</v>
      </c>
      <c r="AT669" s="36">
        <v>21528.46090110936</v>
      </c>
      <c r="AU669" s="36">
        <v>60220.564528531235</v>
      </c>
      <c r="AV669" s="36">
        <v>32795.701253593739</v>
      </c>
      <c r="AW669" s="36">
        <v>5278.4178764550888</v>
      </c>
      <c r="AX669" s="36">
        <v>56890.297601445309</v>
      </c>
      <c r="AY669" s="36">
        <v>42560.260544437486</v>
      </c>
    </row>
    <row r="670" spans="1:51" x14ac:dyDescent="0.25">
      <c r="A670" s="34">
        <v>44314</v>
      </c>
      <c r="B670" s="35">
        <v>21</v>
      </c>
      <c r="C670" s="36">
        <v>34376.887262953198</v>
      </c>
      <c r="D670" s="36">
        <v>42717.776312281254</v>
      </c>
      <c r="E670" s="36">
        <v>20288.632370890653</v>
      </c>
      <c r="F670" s="36">
        <v>67817.219075562447</v>
      </c>
      <c r="G670" s="36">
        <v>37731.613960343799</v>
      </c>
      <c r="H670" s="36">
        <v>7121.6253177656372</v>
      </c>
      <c r="I670" s="36">
        <v>26937.266703839396</v>
      </c>
      <c r="J670" s="36">
        <v>183.74664688110352</v>
      </c>
      <c r="K670" s="36">
        <v>19963.115096375026</v>
      </c>
      <c r="L670" s="36">
        <v>9182.4406517525822</v>
      </c>
      <c r="M670" s="36">
        <v>36162.070842856228</v>
      </c>
      <c r="N670" s="36">
        <v>17235.365238281251</v>
      </c>
      <c r="O670" s="36">
        <v>47607.382792589742</v>
      </c>
      <c r="P670" s="36">
        <v>4429.0973383291102</v>
      </c>
      <c r="Q670" s="36">
        <v>34.703108787536621</v>
      </c>
      <c r="R670" s="36">
        <v>8003.6626904296927</v>
      </c>
      <c r="S670" s="36">
        <v>59388.690735870783</v>
      </c>
      <c r="T670" s="36">
        <v>20038.973515671893</v>
      </c>
      <c r="U670" s="36">
        <v>11095.370806640642</v>
      </c>
      <c r="V670" s="36">
        <v>78347.857302687466</v>
      </c>
      <c r="W670" s="36">
        <v>5222.5575195312576</v>
      </c>
      <c r="X670" s="36">
        <v>14769.958891018765</v>
      </c>
      <c r="Y670" s="36">
        <v>22206.009404267414</v>
      </c>
      <c r="Z670" s="36">
        <v>247.54764053344729</v>
      </c>
      <c r="AA670" s="36">
        <v>24003.251104351533</v>
      </c>
      <c r="AB670" s="36">
        <v>17092.776056095907</v>
      </c>
      <c r="AC670" s="36">
        <v>31228.131637957234</v>
      </c>
      <c r="AD670" s="36">
        <v>45593.139214718794</v>
      </c>
      <c r="AE670" s="36">
        <v>10370.211496023454</v>
      </c>
      <c r="AF670" s="36">
        <v>8.8427184466019426</v>
      </c>
      <c r="AG670" s="36">
        <v>26144.548905430544</v>
      </c>
      <c r="AH670" s="36">
        <v>57578.184478281255</v>
      </c>
      <c r="AI670" s="36">
        <v>8311.3713378906396</v>
      </c>
      <c r="AJ670" s="36">
        <v>60.023408935546797</v>
      </c>
      <c r="AK670" s="36">
        <v>3581.9058945312504</v>
      </c>
      <c r="AL670" s="36">
        <v>29212.546148765643</v>
      </c>
      <c r="AM670" s="36">
        <v>17451.52972031249</v>
      </c>
      <c r="AN670" s="36">
        <v>12781.87448560938</v>
      </c>
      <c r="AO670" s="36">
        <v>52222.137398218722</v>
      </c>
      <c r="AP670" s="36">
        <v>798.27861022949219</v>
      </c>
      <c r="AQ670" s="36">
        <v>40289.281237554642</v>
      </c>
      <c r="AR670" s="36">
        <v>57474.937957937545</v>
      </c>
      <c r="AS670" s="36">
        <v>69370.903554687553</v>
      </c>
      <c r="AT670" s="36">
        <v>20505.412757375012</v>
      </c>
      <c r="AU670" s="36">
        <v>58653.812156437496</v>
      </c>
      <c r="AV670" s="36">
        <v>32247.400255968729</v>
      </c>
      <c r="AW670" s="36">
        <v>5132.4270629336042</v>
      </c>
      <c r="AX670" s="36">
        <v>56008.311648710944</v>
      </c>
      <c r="AY670" s="36">
        <v>40724.96619510946</v>
      </c>
    </row>
    <row r="671" spans="1:51" x14ac:dyDescent="0.25">
      <c r="A671" s="34">
        <v>44314</v>
      </c>
      <c r="B671" s="35">
        <v>22</v>
      </c>
      <c r="C671" s="36">
        <v>31921.191226968782</v>
      </c>
      <c r="D671" s="36">
        <v>41007.543290375033</v>
      </c>
      <c r="E671" s="36">
        <v>18963.509418875015</v>
      </c>
      <c r="F671" s="36">
        <v>63505.887327312535</v>
      </c>
      <c r="G671" s="36">
        <v>36332.749328500009</v>
      </c>
      <c r="H671" s="36">
        <v>7144.8329802969047</v>
      </c>
      <c r="I671" s="36">
        <v>25092.672348916549</v>
      </c>
      <c r="J671" s="36">
        <v>177.52645111083982</v>
      </c>
      <c r="K671" s="36">
        <v>19045.53101384376</v>
      </c>
      <c r="L671" s="36">
        <v>8994.8238350214961</v>
      </c>
      <c r="M671" s="36">
        <v>35760.9583763478</v>
      </c>
      <c r="N671" s="36">
        <v>16290.467828124996</v>
      </c>
      <c r="O671" s="36">
        <v>44718.243069722557</v>
      </c>
      <c r="P671" s="36">
        <v>4207.9495445942375</v>
      </c>
      <c r="Q671" s="36">
        <v>34.34754562377929</v>
      </c>
      <c r="R671" s="36">
        <v>7618.4465087890667</v>
      </c>
      <c r="S671" s="36">
        <v>57292.023853167637</v>
      </c>
      <c r="T671" s="36">
        <v>18427.021577375021</v>
      </c>
      <c r="U671" s="36">
        <v>10188.367269531271</v>
      </c>
      <c r="V671" s="36">
        <v>74629.222110218587</v>
      </c>
      <c r="W671" s="36">
        <v>5061.6694091796908</v>
      </c>
      <c r="X671" s="36">
        <v>14218.539237672889</v>
      </c>
      <c r="Y671" s="36">
        <v>21978.12300386752</v>
      </c>
      <c r="Z671" s="36">
        <v>177.82928604125971</v>
      </c>
      <c r="AA671" s="36">
        <v>23037.255999515652</v>
      </c>
      <c r="AB671" s="36">
        <v>15950.397164674527</v>
      </c>
      <c r="AC671" s="36">
        <v>29249.577793238499</v>
      </c>
      <c r="AD671" s="36">
        <v>43553.745098906278</v>
      </c>
      <c r="AE671" s="36">
        <v>10279.506392843781</v>
      </c>
      <c r="AF671" s="36">
        <v>8.8427184466019426</v>
      </c>
      <c r="AG671" s="36">
        <v>24815.238260086797</v>
      </c>
      <c r="AH671" s="36">
        <v>55069.129800593764</v>
      </c>
      <c r="AI671" s="36">
        <v>7956.56086425782</v>
      </c>
      <c r="AJ671" s="36">
        <v>62.817965332031974</v>
      </c>
      <c r="AK671" s="36">
        <v>3459.5336435547001</v>
      </c>
      <c r="AL671" s="36">
        <v>28108.12561545314</v>
      </c>
      <c r="AM671" s="36">
        <v>16735.507838234393</v>
      </c>
      <c r="AN671" s="36">
        <v>12134.33026137502</v>
      </c>
      <c r="AO671" s="36">
        <v>49760.162838601587</v>
      </c>
      <c r="AP671" s="36">
        <v>798.32951354980469</v>
      </c>
      <c r="AQ671" s="36">
        <v>38290.942871499945</v>
      </c>
      <c r="AR671" s="36">
        <v>55005.031258382762</v>
      </c>
      <c r="AS671" s="36">
        <v>66115.096558593781</v>
      </c>
      <c r="AT671" s="36">
        <v>20010.498030156305</v>
      </c>
      <c r="AU671" s="36">
        <v>55296.597452781265</v>
      </c>
      <c r="AV671" s="36">
        <v>30647.495494937539</v>
      </c>
      <c r="AW671" s="36">
        <v>5038.0424192226646</v>
      </c>
      <c r="AX671" s="36">
        <v>53983.634031718793</v>
      </c>
      <c r="AY671" s="36">
        <v>38504.586776015713</v>
      </c>
    </row>
    <row r="672" spans="1:51" x14ac:dyDescent="0.25">
      <c r="A672" s="34">
        <v>44314</v>
      </c>
      <c r="B672" s="35">
        <v>23</v>
      </c>
      <c r="C672" s="36">
        <v>28292.912960140631</v>
      </c>
      <c r="D672" s="36">
        <v>38111.126427312527</v>
      </c>
      <c r="E672" s="36">
        <v>17646.425009312512</v>
      </c>
      <c r="F672" s="36">
        <v>56575.786451624946</v>
      </c>
      <c r="G672" s="36">
        <v>31854.249171156272</v>
      </c>
      <c r="H672" s="36">
        <v>7083.9312994687634</v>
      </c>
      <c r="I672" s="36">
        <v>22920.370307099165</v>
      </c>
      <c r="J672" s="36">
        <v>157.41366577148452</v>
      </c>
      <c r="K672" s="36">
        <v>17419.005384625019</v>
      </c>
      <c r="L672" s="36">
        <v>8477.2603026338093</v>
      </c>
      <c r="M672" s="36">
        <v>34757.207303476345</v>
      </c>
      <c r="N672" s="36">
        <v>14829.415246093746</v>
      </c>
      <c r="O672" s="36">
        <v>40866.901623675716</v>
      </c>
      <c r="P672" s="36">
        <v>3907.0026915774306</v>
      </c>
      <c r="Q672" s="36">
        <v>34.157821655273445</v>
      </c>
      <c r="R672" s="36">
        <v>6847.9089145507851</v>
      </c>
      <c r="S672" s="36">
        <v>52884.601104605157</v>
      </c>
      <c r="T672" s="36">
        <v>16292.04076922658</v>
      </c>
      <c r="U672" s="36">
        <v>8958.4689687500104</v>
      </c>
      <c r="V672" s="36">
        <v>68092.445877624996</v>
      </c>
      <c r="W672" s="36">
        <v>4913.5767333984422</v>
      </c>
      <c r="X672" s="36">
        <v>13586.119488115246</v>
      </c>
      <c r="Y672" s="36">
        <v>20923.799428522609</v>
      </c>
      <c r="Z672" s="36">
        <v>128.48301651000986</v>
      </c>
      <c r="AA672" s="36">
        <v>20784.937335093793</v>
      </c>
      <c r="AB672" s="36">
        <v>14887.790677751364</v>
      </c>
      <c r="AC672" s="36">
        <v>26652.855978566629</v>
      </c>
      <c r="AD672" s="36">
        <v>39493.647533718773</v>
      </c>
      <c r="AE672" s="36">
        <v>9877.4661445156726</v>
      </c>
      <c r="AF672" s="36">
        <v>8.8427184466019426</v>
      </c>
      <c r="AG672" s="36">
        <v>22267.841439243057</v>
      </c>
      <c r="AH672" s="36">
        <v>50704.055839781264</v>
      </c>
      <c r="AI672" s="36">
        <v>7266.7314208984399</v>
      </c>
      <c r="AJ672" s="36">
        <v>62.351723632811726</v>
      </c>
      <c r="AK672" s="36">
        <v>3266.7843598632853</v>
      </c>
      <c r="AL672" s="36">
        <v>25620.322605265643</v>
      </c>
      <c r="AM672" s="36">
        <v>15209.121461703155</v>
      </c>
      <c r="AN672" s="36">
        <v>11196.173782843751</v>
      </c>
      <c r="AO672" s="36">
        <v>46157.898008242169</v>
      </c>
      <c r="AP672" s="36">
        <v>766.8726806640625</v>
      </c>
      <c r="AQ672" s="36">
        <v>35734.44395759375</v>
      </c>
      <c r="AR672" s="36">
        <v>50762.528786937575</v>
      </c>
      <c r="AS672" s="36">
        <v>60657.913076171899</v>
      </c>
      <c r="AT672" s="36">
        <v>18843.998487843794</v>
      </c>
      <c r="AU672" s="36">
        <v>50051.044280171875</v>
      </c>
      <c r="AV672" s="36">
        <v>27589.524048937506</v>
      </c>
      <c r="AW672" s="36">
        <v>5178.5374146484501</v>
      </c>
      <c r="AX672" s="36">
        <v>49266.736181058623</v>
      </c>
      <c r="AY672" s="36">
        <v>35633.729225796895</v>
      </c>
    </row>
    <row r="673" spans="1:51" x14ac:dyDescent="0.25">
      <c r="A673" s="34">
        <v>44314</v>
      </c>
      <c r="B673" s="35">
        <v>24</v>
      </c>
      <c r="C673" s="36">
        <v>24585.830914921895</v>
      </c>
      <c r="D673" s="36">
        <v>33879.517028343791</v>
      </c>
      <c r="E673" s="36">
        <v>16082.956030796917</v>
      </c>
      <c r="F673" s="36">
        <v>49057.575259718687</v>
      </c>
      <c r="G673" s="36">
        <v>27543.871795906238</v>
      </c>
      <c r="H673" s="36">
        <v>6894.6978252031522</v>
      </c>
      <c r="I673" s="36">
        <v>20671.719879247074</v>
      </c>
      <c r="J673" s="36">
        <v>131.0659885406493</v>
      </c>
      <c r="K673" s="36">
        <v>15570.38021832812</v>
      </c>
      <c r="L673" s="36">
        <v>7729.67185036501</v>
      </c>
      <c r="M673" s="36">
        <v>32764.176626378659</v>
      </c>
      <c r="N673" s="36">
        <v>13400.977210937501</v>
      </c>
      <c r="O673" s="36">
        <v>36460.431961136637</v>
      </c>
      <c r="P673" s="36">
        <v>3642.0718359873408</v>
      </c>
      <c r="Q673" s="36">
        <v>33.761959075927734</v>
      </c>
      <c r="R673" s="36">
        <v>5990.9351811523566</v>
      </c>
      <c r="S673" s="36">
        <v>46371.159178105176</v>
      </c>
      <c r="T673" s="36">
        <v>14071.78415314065</v>
      </c>
      <c r="U673" s="36">
        <v>7633.8555283203095</v>
      </c>
      <c r="V673" s="36">
        <v>60965.184669343718</v>
      </c>
      <c r="W673" s="36">
        <v>4759.4778808593792</v>
      </c>
      <c r="X673" s="36">
        <v>12175.877773924529</v>
      </c>
      <c r="Y673" s="36">
        <v>20256.101255618913</v>
      </c>
      <c r="Z673" s="36">
        <v>132.19004150390629</v>
      </c>
      <c r="AA673" s="36">
        <v>17645.779858492224</v>
      </c>
      <c r="AB673" s="36">
        <v>13809.89325728224</v>
      </c>
      <c r="AC673" s="36">
        <v>23318.856998207284</v>
      </c>
      <c r="AD673" s="36">
        <v>34374.575215125005</v>
      </c>
      <c r="AE673" s="36">
        <v>8956.9602054062798</v>
      </c>
      <c r="AF673" s="36">
        <v>8.8427184466019426</v>
      </c>
      <c r="AG673" s="36">
        <v>19390.450658274312</v>
      </c>
      <c r="AH673" s="36">
        <v>40429.037301874996</v>
      </c>
      <c r="AI673" s="36">
        <v>6249.6066650390694</v>
      </c>
      <c r="AJ673" s="36">
        <v>64.419769042967843</v>
      </c>
      <c r="AK673" s="36">
        <v>3032.4245102539057</v>
      </c>
      <c r="AL673" s="36">
        <v>22388.19286726564</v>
      </c>
      <c r="AM673" s="36">
        <v>12737.220705265663</v>
      </c>
      <c r="AN673" s="36">
        <v>10399.92371682814</v>
      </c>
      <c r="AO673" s="36">
        <v>41357.777009460937</v>
      </c>
      <c r="AP673" s="36">
        <v>711.87562561035156</v>
      </c>
      <c r="AQ673" s="36">
        <v>32834.110848906254</v>
      </c>
      <c r="AR673" s="36">
        <v>45247.222565742159</v>
      </c>
      <c r="AS673" s="36">
        <v>52906.283640625028</v>
      </c>
      <c r="AT673" s="36">
        <v>17783.167328703115</v>
      </c>
      <c r="AU673" s="36">
        <v>44215.844253000025</v>
      </c>
      <c r="AV673" s="36">
        <v>14697.736388281268</v>
      </c>
      <c r="AW673" s="36">
        <v>18187.481749859373</v>
      </c>
      <c r="AX673" s="36">
        <v>42982.823698570348</v>
      </c>
      <c r="AY673" s="36">
        <v>32333.648195765698</v>
      </c>
    </row>
    <row r="674" spans="1:51" x14ac:dyDescent="0.25">
      <c r="A674" s="34">
        <v>44315</v>
      </c>
      <c r="B674" s="35">
        <v>1</v>
      </c>
      <c r="C674" s="36">
        <v>21539.45604096878</v>
      </c>
      <c r="D674" s="36">
        <v>29565.781851625023</v>
      </c>
      <c r="E674" s="36">
        <v>13870.681051703146</v>
      </c>
      <c r="F674" s="36">
        <v>42638.739979531259</v>
      </c>
      <c r="G674" s="36">
        <v>23254.39938301564</v>
      </c>
      <c r="H674" s="36">
        <v>6501.254357296898</v>
      </c>
      <c r="I674" s="36">
        <v>18402.849355752976</v>
      </c>
      <c r="J674" s="36">
        <v>125.32648277282721</v>
      </c>
      <c r="K674" s="36">
        <v>13490.018200390641</v>
      </c>
      <c r="L674" s="36">
        <v>6825.5677676355353</v>
      </c>
      <c r="M674" s="36">
        <v>31602.291240644518</v>
      </c>
      <c r="N674" s="36">
        <v>12200.335306640643</v>
      </c>
      <c r="O674" s="36">
        <v>32358.656603027288</v>
      </c>
      <c r="P674" s="36">
        <v>3491.0439741281039</v>
      </c>
      <c r="Q674" s="36">
        <v>32.839253425598145</v>
      </c>
      <c r="R674" s="36">
        <v>5167.1675737304704</v>
      </c>
      <c r="S674" s="36">
        <v>39894.467970620819</v>
      </c>
      <c r="T674" s="36">
        <v>12398.992823921883</v>
      </c>
      <c r="U674" s="36">
        <v>6716.8806826172004</v>
      </c>
      <c r="V674" s="36">
        <v>50927.850715312466</v>
      </c>
      <c r="W674" s="36">
        <v>4339.4136474609395</v>
      </c>
      <c r="X674" s="36">
        <v>10642.068406083292</v>
      </c>
      <c r="Y674" s="36">
        <v>19341.690160096208</v>
      </c>
      <c r="Z674" s="36">
        <v>123.3274589538575</v>
      </c>
      <c r="AA674" s="36">
        <v>14560.220737382861</v>
      </c>
      <c r="AB674" s="36">
        <v>12793.105516860171</v>
      </c>
      <c r="AC674" s="36">
        <v>20555.146835066629</v>
      </c>
      <c r="AD674" s="36">
        <v>29101.216729000003</v>
      </c>
      <c r="AE674" s="36">
        <v>8181.9869368437667</v>
      </c>
      <c r="AF674" s="36">
        <v>8.8427184466019426</v>
      </c>
      <c r="AG674" s="36">
        <v>16295.585902618059</v>
      </c>
      <c r="AH674" s="36">
        <v>33830.799125718797</v>
      </c>
      <c r="AI674" s="36">
        <v>5191.283837890639</v>
      </c>
      <c r="AJ674" s="36">
        <v>54.904063232421862</v>
      </c>
      <c r="AK674" s="36">
        <v>2907.3749418945317</v>
      </c>
      <c r="AL674" s="36">
        <v>18741.472673000018</v>
      </c>
      <c r="AM674" s="36">
        <v>10361.965677820313</v>
      </c>
      <c r="AN674" s="36">
        <v>9496.54978098438</v>
      </c>
      <c r="AO674" s="36">
        <v>35978.816193285165</v>
      </c>
      <c r="AP674" s="36">
        <v>666.71589660644531</v>
      </c>
      <c r="AQ674" s="36">
        <v>30186.308779730549</v>
      </c>
      <c r="AR674" s="36">
        <v>39667.685946250036</v>
      </c>
      <c r="AS674" s="36">
        <v>44404.038570312521</v>
      </c>
      <c r="AT674" s="36">
        <v>16917.770815890613</v>
      </c>
      <c r="AU674" s="36">
        <v>38662.690272531254</v>
      </c>
      <c r="AV674" s="36">
        <v>13145.013749125004</v>
      </c>
      <c r="AW674" s="36">
        <v>14793.172607363282</v>
      </c>
      <c r="AX674" s="36">
        <v>36005.631024257818</v>
      </c>
      <c r="AY674" s="36">
        <v>29508.776208343803</v>
      </c>
    </row>
    <row r="675" spans="1:51" x14ac:dyDescent="0.25">
      <c r="A675" s="34">
        <v>44315</v>
      </c>
      <c r="B675" s="35">
        <v>2</v>
      </c>
      <c r="C675" s="36">
        <v>19566.115386992235</v>
      </c>
      <c r="D675" s="36">
        <v>26263.544104437507</v>
      </c>
      <c r="E675" s="36">
        <v>11760.037116500022</v>
      </c>
      <c r="F675" s="36">
        <v>38010.506323359354</v>
      </c>
      <c r="G675" s="36">
        <v>22085.018590515647</v>
      </c>
      <c r="H675" s="36">
        <v>6655.8938801093982</v>
      </c>
      <c r="I675" s="36">
        <v>16782.753271633308</v>
      </c>
      <c r="J675" s="36">
        <v>107.4779968261719</v>
      </c>
      <c r="K675" s="36">
        <v>11889.230209484389</v>
      </c>
      <c r="L675" s="36">
        <v>6515.5289556598373</v>
      </c>
      <c r="M675" s="36">
        <v>27205.115075209938</v>
      </c>
      <c r="N675" s="36">
        <v>11115.75692968751</v>
      </c>
      <c r="O675" s="36">
        <v>29360.516341550716</v>
      </c>
      <c r="P675" s="36">
        <v>3225.563238377018</v>
      </c>
      <c r="Q675" s="36">
        <v>32.393708229064941</v>
      </c>
      <c r="R675" s="36">
        <v>4399.819260742187</v>
      </c>
      <c r="S675" s="36">
        <v>34280.231146167724</v>
      </c>
      <c r="T675" s="36">
        <v>11309.640605976578</v>
      </c>
      <c r="U675" s="36">
        <v>6114.2015800781301</v>
      </c>
      <c r="V675" s="36">
        <v>45065.51110564066</v>
      </c>
      <c r="W675" s="36">
        <v>4061.6444091796916</v>
      </c>
      <c r="X675" s="36">
        <v>10064.799026663608</v>
      </c>
      <c r="Y675" s="36">
        <v>18297.500399822897</v>
      </c>
      <c r="Z675" s="36">
        <v>118.89035644531251</v>
      </c>
      <c r="AA675" s="36">
        <v>12183.04266336719</v>
      </c>
      <c r="AB675" s="36">
        <v>12048.723116986768</v>
      </c>
      <c r="AC675" s="36">
        <v>18428.07381198851</v>
      </c>
      <c r="AD675" s="36">
        <v>24842.332110843745</v>
      </c>
      <c r="AE675" s="36">
        <v>7044.8172843125112</v>
      </c>
      <c r="AF675" s="36">
        <v>8.8427184466019426</v>
      </c>
      <c r="AG675" s="36">
        <v>13937.987642493052</v>
      </c>
      <c r="AH675" s="36">
        <v>28714.885630062457</v>
      </c>
      <c r="AI675" s="36">
        <v>4336.2263671875107</v>
      </c>
      <c r="AJ675" s="36">
        <v>57.869075195312078</v>
      </c>
      <c r="AK675" s="36">
        <v>2745.8699624023452</v>
      </c>
      <c r="AL675" s="36">
        <v>15965.55171717188</v>
      </c>
      <c r="AM675" s="36">
        <v>8883.2087598672188</v>
      </c>
      <c r="AN675" s="36">
        <v>8377.8237089843788</v>
      </c>
      <c r="AO675" s="36">
        <v>31518.788610097665</v>
      </c>
      <c r="AP675" s="36">
        <v>649.58865356445313</v>
      </c>
      <c r="AQ675" s="36">
        <v>28262.214207417921</v>
      </c>
      <c r="AR675" s="36">
        <v>35250.525749976594</v>
      </c>
      <c r="AS675" s="36">
        <v>38013.175173828145</v>
      </c>
      <c r="AT675" s="36">
        <v>16045.334736921852</v>
      </c>
      <c r="AU675" s="36">
        <v>34630.753455484381</v>
      </c>
      <c r="AV675" s="36">
        <v>13391.466395281257</v>
      </c>
      <c r="AW675" s="36">
        <v>9078.8365932646575</v>
      </c>
      <c r="AX675" s="36">
        <v>30384.690336818356</v>
      </c>
      <c r="AY675" s="36">
        <v>27462.976858015674</v>
      </c>
    </row>
    <row r="676" spans="1:51" x14ac:dyDescent="0.25">
      <c r="A676" s="34">
        <v>44315</v>
      </c>
      <c r="B676" s="35">
        <v>3</v>
      </c>
      <c r="C676" s="36">
        <v>18903.607759695329</v>
      </c>
      <c r="D676" s="36">
        <v>23849.532158781261</v>
      </c>
      <c r="E676" s="36">
        <v>10539.46792879689</v>
      </c>
      <c r="F676" s="36">
        <v>35831.88902762506</v>
      </c>
      <c r="G676" s="36">
        <v>19800.111652187505</v>
      </c>
      <c r="H676" s="36">
        <v>6718.6062098750272</v>
      </c>
      <c r="I676" s="36">
        <v>16380.010459104997</v>
      </c>
      <c r="J676" s="36">
        <v>96.734180450439396</v>
      </c>
      <c r="K676" s="36">
        <v>10890.950837398448</v>
      </c>
      <c r="L676" s="36">
        <v>6058.300412952547</v>
      </c>
      <c r="M676" s="36">
        <v>26192.044401155072</v>
      </c>
      <c r="N676" s="36">
        <v>10610.43393359376</v>
      </c>
      <c r="O676" s="36">
        <v>27515.639676980394</v>
      </c>
      <c r="P676" s="36">
        <v>3093.9551197639721</v>
      </c>
      <c r="Q676" s="36">
        <v>31.81669616699218</v>
      </c>
      <c r="R676" s="36">
        <v>3951.6077917480475</v>
      </c>
      <c r="S676" s="36">
        <v>30799.572248105193</v>
      </c>
      <c r="T676" s="36">
        <v>10722.013104601578</v>
      </c>
      <c r="U676" s="36">
        <v>5816.3971367187505</v>
      </c>
      <c r="V676" s="36">
        <v>41578.604735249981</v>
      </c>
      <c r="W676" s="36">
        <v>3695.1310058593795</v>
      </c>
      <c r="X676" s="36">
        <v>9197.0260950145403</v>
      </c>
      <c r="Y676" s="36">
        <v>17927.305655801629</v>
      </c>
      <c r="Z676" s="36">
        <v>139.63327377319334</v>
      </c>
      <c r="AA676" s="36">
        <v>10219.036450023468</v>
      </c>
      <c r="AB676" s="36">
        <v>11713.146765612053</v>
      </c>
      <c r="AC676" s="36">
        <v>17962.588125269769</v>
      </c>
      <c r="AD676" s="36">
        <v>22191.115341875029</v>
      </c>
      <c r="AE676" s="36">
        <v>6217.365506609407</v>
      </c>
      <c r="AF676" s="36">
        <v>8.8427184466019426</v>
      </c>
      <c r="AG676" s="36">
        <v>12431.684136180549</v>
      </c>
      <c r="AH676" s="36">
        <v>25235.389636718719</v>
      </c>
      <c r="AI676" s="36">
        <v>3825.0828491210941</v>
      </c>
      <c r="AJ676" s="36">
        <v>59.472226562500779</v>
      </c>
      <c r="AK676" s="36">
        <v>2595.2524467773442</v>
      </c>
      <c r="AL676" s="36">
        <v>14118.328439351584</v>
      </c>
      <c r="AM676" s="36">
        <v>7349.1044677187765</v>
      </c>
      <c r="AN676" s="36">
        <v>8295.8553815937612</v>
      </c>
      <c r="AO676" s="36">
        <v>28549.254451593759</v>
      </c>
      <c r="AP676" s="36">
        <v>602.60464477539063</v>
      </c>
      <c r="AQ676" s="36">
        <v>27059.65820444925</v>
      </c>
      <c r="AR676" s="36">
        <v>32319.650221449258</v>
      </c>
      <c r="AS676" s="36">
        <v>33772.525269531296</v>
      </c>
      <c r="AT676" s="36">
        <v>15800.996035312482</v>
      </c>
      <c r="AU676" s="36">
        <v>32481.492609921879</v>
      </c>
      <c r="AV676" s="36">
        <v>8086.5973313437526</v>
      </c>
      <c r="AW676" s="36">
        <v>11622.043243017593</v>
      </c>
      <c r="AX676" s="36">
        <v>26875.581960351574</v>
      </c>
      <c r="AY676" s="36">
        <v>26527.626066125031</v>
      </c>
    </row>
    <row r="677" spans="1:51" x14ac:dyDescent="0.25">
      <c r="A677" s="34">
        <v>44315</v>
      </c>
      <c r="B677" s="35">
        <v>4</v>
      </c>
      <c r="C677" s="36">
        <v>18524.086478562516</v>
      </c>
      <c r="D677" s="36">
        <v>23017.372077593787</v>
      </c>
      <c r="E677" s="36">
        <v>9733.96891861718</v>
      </c>
      <c r="F677" s="36">
        <v>34791.696701390647</v>
      </c>
      <c r="G677" s="36">
        <v>19164.6285249063</v>
      </c>
      <c r="H677" s="36">
        <v>6987.1543290625305</v>
      </c>
      <c r="I677" s="36">
        <v>15484.998068709025</v>
      </c>
      <c r="J677" s="36">
        <v>93.320026397705107</v>
      </c>
      <c r="K677" s="36">
        <v>10546.512996968782</v>
      </c>
      <c r="L677" s="36">
        <v>5941.8940558156974</v>
      </c>
      <c r="M677" s="36">
        <v>25938.705646649174</v>
      </c>
      <c r="N677" s="36">
        <v>10172.277251953146</v>
      </c>
      <c r="O677" s="36">
        <v>26665.371308058508</v>
      </c>
      <c r="P677" s="36">
        <v>3030.1915630771487</v>
      </c>
      <c r="Q677" s="36">
        <v>31.453454971313469</v>
      </c>
      <c r="R677" s="36">
        <v>3728.3307697753908</v>
      </c>
      <c r="S677" s="36">
        <v>28701.098830839546</v>
      </c>
      <c r="T677" s="36">
        <v>10582.318049460966</v>
      </c>
      <c r="U677" s="36">
        <v>5701.8105869140691</v>
      </c>
      <c r="V677" s="36">
        <v>38938.150046703115</v>
      </c>
      <c r="W677" s="36">
        <v>3814.09382324219</v>
      </c>
      <c r="X677" s="36">
        <v>8934.9611416969528</v>
      </c>
      <c r="Y677" s="36">
        <v>17341.656643623253</v>
      </c>
      <c r="Z677" s="36">
        <v>124.59007537841789</v>
      </c>
      <c r="AA677" s="36">
        <v>9157.4396119765552</v>
      </c>
      <c r="AB677" s="36">
        <v>11594.205087986073</v>
      </c>
      <c r="AC677" s="36">
        <v>17471.718910957239</v>
      </c>
      <c r="AD677" s="36">
        <v>21356.898696718781</v>
      </c>
      <c r="AE677" s="36">
        <v>5607.9453491328122</v>
      </c>
      <c r="AF677" s="36">
        <v>8.8427184466019426</v>
      </c>
      <c r="AG677" s="36">
        <v>11759.196886024305</v>
      </c>
      <c r="AH677" s="36">
        <v>24467.22377425</v>
      </c>
      <c r="AI677" s="36">
        <v>3585.0812133789068</v>
      </c>
      <c r="AJ677" s="36">
        <v>54.860579833985042</v>
      </c>
      <c r="AK677" s="36">
        <v>2567.4993847656265</v>
      </c>
      <c r="AL677" s="36">
        <v>13393.856908750015</v>
      </c>
      <c r="AM677" s="36">
        <v>6338.6723087500231</v>
      </c>
      <c r="AN677" s="36">
        <v>8211.277728984378</v>
      </c>
      <c r="AO677" s="36">
        <v>26968.44473151174</v>
      </c>
      <c r="AP677" s="36">
        <v>584.59902954101563</v>
      </c>
      <c r="AQ677" s="36">
        <v>26479.40538857811</v>
      </c>
      <c r="AR677" s="36">
        <v>30907.623776484401</v>
      </c>
      <c r="AS677" s="36">
        <v>31531.402228515642</v>
      </c>
      <c r="AT677" s="36">
        <v>15268.340164328121</v>
      </c>
      <c r="AU677" s="36">
        <v>31728.45261032812</v>
      </c>
      <c r="AV677" s="36">
        <v>10023.108357624986</v>
      </c>
      <c r="AW677" s="36">
        <v>6918.3181616103593</v>
      </c>
      <c r="AX677" s="36">
        <v>25090.335199250014</v>
      </c>
      <c r="AY677" s="36">
        <v>26017.470640734358</v>
      </c>
    </row>
    <row r="678" spans="1:51" x14ac:dyDescent="0.25">
      <c r="A678" s="34">
        <v>44315</v>
      </c>
      <c r="B678" s="35">
        <v>5</v>
      </c>
      <c r="C678" s="36">
        <v>18180.61535253908</v>
      </c>
      <c r="D678" s="36">
        <v>22524.421330374989</v>
      </c>
      <c r="E678" s="36">
        <v>9727.1704932890589</v>
      </c>
      <c r="F678" s="36">
        <v>34070.348930109372</v>
      </c>
      <c r="G678" s="36">
        <v>18813.344596359366</v>
      </c>
      <c r="H678" s="36">
        <v>7274.5498450468976</v>
      </c>
      <c r="I678" s="36">
        <v>15349.174591677267</v>
      </c>
      <c r="J678" s="36">
        <v>88.056825637817411</v>
      </c>
      <c r="K678" s="36">
        <v>10174.721129765638</v>
      </c>
      <c r="L678" s="36">
        <v>5982.473717492825</v>
      </c>
      <c r="M678" s="36">
        <v>25381.139977890623</v>
      </c>
      <c r="N678" s="36">
        <v>9728.230326171888</v>
      </c>
      <c r="O678" s="36">
        <v>26507.015259995995</v>
      </c>
      <c r="P678" s="36">
        <v>3021.0872040605509</v>
      </c>
      <c r="Q678" s="36">
        <v>30.915593147277832</v>
      </c>
      <c r="R678" s="36">
        <v>3657.3145253906273</v>
      </c>
      <c r="S678" s="36">
        <v>28019.868610925485</v>
      </c>
      <c r="T678" s="36">
        <v>10468.632794031284</v>
      </c>
      <c r="U678" s="36">
        <v>5605.4626318359497</v>
      </c>
      <c r="V678" s="36">
        <v>37315.459496234376</v>
      </c>
      <c r="W678" s="36">
        <v>3796.13630371093</v>
      </c>
      <c r="X678" s="36">
        <v>9225.4289545804804</v>
      </c>
      <c r="Y678" s="36">
        <v>16952.293653819215</v>
      </c>
      <c r="Z678" s="36">
        <v>177.43717010498048</v>
      </c>
      <c r="AA678" s="36">
        <v>8297.7966900156825</v>
      </c>
      <c r="AB678" s="36">
        <v>11624.036634274335</v>
      </c>
      <c r="AC678" s="36">
        <v>17511.669100316634</v>
      </c>
      <c r="AD678" s="36">
        <v>20987.964110359404</v>
      </c>
      <c r="AE678" s="36">
        <v>6110.7011137578384</v>
      </c>
      <c r="AF678" s="36">
        <v>8.8427184466019426</v>
      </c>
      <c r="AG678" s="36">
        <v>11507.695067649302</v>
      </c>
      <c r="AH678" s="36">
        <v>24442.188379374998</v>
      </c>
      <c r="AI678" s="36">
        <v>3458.8447998046881</v>
      </c>
      <c r="AJ678" s="36">
        <v>53.424438720703932</v>
      </c>
      <c r="AK678" s="36">
        <v>2600.8844833984376</v>
      </c>
      <c r="AL678" s="36">
        <v>13023.028912648449</v>
      </c>
      <c r="AM678" s="36">
        <v>6018.6841477500075</v>
      </c>
      <c r="AN678" s="36">
        <v>8043.9102810937693</v>
      </c>
      <c r="AO678" s="36">
        <v>26288.83933511722</v>
      </c>
      <c r="AP678" s="36">
        <v>603.81657409667969</v>
      </c>
      <c r="AQ678" s="36">
        <v>26376.433818898473</v>
      </c>
      <c r="AR678" s="36">
        <v>30109.728810480519</v>
      </c>
      <c r="AS678" s="36">
        <v>30543.46402441409</v>
      </c>
      <c r="AT678" s="36">
        <v>15320.964232546899</v>
      </c>
      <c r="AU678" s="36">
        <v>31281.217715718758</v>
      </c>
      <c r="AV678" s="36">
        <v>13090.419988968732</v>
      </c>
      <c r="AW678" s="36">
        <v>2876.8805392588019</v>
      </c>
      <c r="AX678" s="36">
        <v>24084.830185220741</v>
      </c>
      <c r="AY678" s="36">
        <v>25836.030184375046</v>
      </c>
    </row>
    <row r="679" spans="1:51" x14ac:dyDescent="0.25">
      <c r="A679" s="34">
        <v>44315</v>
      </c>
      <c r="B679" s="35">
        <v>6</v>
      </c>
      <c r="C679" s="36">
        <v>18751.445854765661</v>
      </c>
      <c r="D679" s="36">
        <v>23327.405816781284</v>
      </c>
      <c r="E679" s="36">
        <v>10277.030678093757</v>
      </c>
      <c r="F679" s="36">
        <v>34473.831771453159</v>
      </c>
      <c r="G679" s="36">
        <v>19666.329410250062</v>
      </c>
      <c r="H679" s="36">
        <v>7190.4170850625333</v>
      </c>
      <c r="I679" s="36">
        <v>15910.207632237849</v>
      </c>
      <c r="J679" s="36">
        <v>93.3318576812744</v>
      </c>
      <c r="K679" s="36">
        <v>10608.74675695314</v>
      </c>
      <c r="L679" s="36">
        <v>6136.356744522247</v>
      </c>
      <c r="M679" s="36">
        <v>25612.513025741304</v>
      </c>
      <c r="N679" s="36">
        <v>9843.3548144531433</v>
      </c>
      <c r="O679" s="36">
        <v>26878.813439214762</v>
      </c>
      <c r="P679" s="36">
        <v>3016.6054757949187</v>
      </c>
      <c r="Q679" s="36">
        <v>31.12952709197998</v>
      </c>
      <c r="R679" s="36">
        <v>3685.2427058105486</v>
      </c>
      <c r="S679" s="36">
        <v>28542.969815800501</v>
      </c>
      <c r="T679" s="36">
        <v>11096.487563140639</v>
      </c>
      <c r="U679" s="36">
        <v>5662.6898183593812</v>
      </c>
      <c r="V679" s="36">
        <v>37469.012550703126</v>
      </c>
      <c r="W679" s="36">
        <v>3663.2857421875092</v>
      </c>
      <c r="X679" s="36">
        <v>9958.1655596776527</v>
      </c>
      <c r="Y679" s="36">
        <v>16519.299421947959</v>
      </c>
      <c r="Z679" s="36">
        <v>215.52271499633787</v>
      </c>
      <c r="AA679" s="36">
        <v>9248.0569933984607</v>
      </c>
      <c r="AB679" s="36">
        <v>11903.942769795452</v>
      </c>
      <c r="AC679" s="36">
        <v>17586.473033722883</v>
      </c>
      <c r="AD679" s="36">
        <v>21382.350611703139</v>
      </c>
      <c r="AE679" s="36">
        <v>6552.0451188984607</v>
      </c>
      <c r="AF679" s="36">
        <v>8.8427184466019426</v>
      </c>
      <c r="AG679" s="36">
        <v>12322.781558399305</v>
      </c>
      <c r="AH679" s="36">
        <v>25505.452809187471</v>
      </c>
      <c r="AI679" s="36">
        <v>3605.4886352539047</v>
      </c>
      <c r="AJ679" s="36">
        <v>49.524119384764873</v>
      </c>
      <c r="AK679" s="36">
        <v>2602.1974521484376</v>
      </c>
      <c r="AL679" s="36">
        <v>13356.141492625029</v>
      </c>
      <c r="AM679" s="36">
        <v>6308.5051223124919</v>
      </c>
      <c r="AN679" s="36">
        <v>8153.1653842968908</v>
      </c>
      <c r="AO679" s="36">
        <v>26788.300988382842</v>
      </c>
      <c r="AP679" s="36">
        <v>613.86134338378906</v>
      </c>
      <c r="AQ679" s="36">
        <v>26914.667118003901</v>
      </c>
      <c r="AR679" s="36">
        <v>30764.321806273412</v>
      </c>
      <c r="AS679" s="36">
        <v>31214.34021679686</v>
      </c>
      <c r="AT679" s="36">
        <v>15463.174347000049</v>
      </c>
      <c r="AU679" s="36">
        <v>31816.124911640643</v>
      </c>
      <c r="AV679" s="36">
        <v>13843.838913812511</v>
      </c>
      <c r="AW679" s="36">
        <v>2360.9461821357463</v>
      </c>
      <c r="AX679" s="36">
        <v>24543.255545320335</v>
      </c>
      <c r="AY679" s="36">
        <v>26319.400400984465</v>
      </c>
    </row>
    <row r="680" spans="1:51" x14ac:dyDescent="0.25">
      <c r="A680" s="34">
        <v>44315</v>
      </c>
      <c r="B680" s="35">
        <v>7</v>
      </c>
      <c r="C680" s="36">
        <v>20271.463271437515</v>
      </c>
      <c r="D680" s="36">
        <v>25946.58617234377</v>
      </c>
      <c r="E680" s="36">
        <v>12095.577087640637</v>
      </c>
      <c r="F680" s="36">
        <v>38707.428511812534</v>
      </c>
      <c r="G680" s="36">
        <v>21982.336614812524</v>
      </c>
      <c r="H680" s="36">
        <v>6978.3006184844035</v>
      </c>
      <c r="I680" s="36">
        <v>18069.80952831596</v>
      </c>
      <c r="J680" s="36">
        <v>104.3139114379883</v>
      </c>
      <c r="K680" s="36">
        <v>11617.471903679701</v>
      </c>
      <c r="L680" s="36">
        <v>6257.3397555428592</v>
      </c>
      <c r="M680" s="36">
        <v>26329.412377629553</v>
      </c>
      <c r="N680" s="36">
        <v>10556.341531250007</v>
      </c>
      <c r="O680" s="36">
        <v>29264.496915456952</v>
      </c>
      <c r="P680" s="36">
        <v>3282.1272089472714</v>
      </c>
      <c r="Q680" s="36">
        <v>31.523731708526611</v>
      </c>
      <c r="R680" s="36">
        <v>3952.4174077148432</v>
      </c>
      <c r="S680" s="36">
        <v>31369.590618152077</v>
      </c>
      <c r="T680" s="36">
        <v>12042.943716203145</v>
      </c>
      <c r="U680" s="36">
        <v>6228.7146992187509</v>
      </c>
      <c r="V680" s="36">
        <v>41444.307793937514</v>
      </c>
      <c r="W680" s="36">
        <v>3793.7255615234512</v>
      </c>
      <c r="X680" s="36">
        <v>10175.902910364179</v>
      </c>
      <c r="Y680" s="36">
        <v>17781.045925520266</v>
      </c>
      <c r="Z680" s="36">
        <v>219.98366531372071</v>
      </c>
      <c r="AA680" s="36">
        <v>11640.006639968738</v>
      </c>
      <c r="AB680" s="36">
        <v>13155.140198295185</v>
      </c>
      <c r="AC680" s="36">
        <v>18897.05461759786</v>
      </c>
      <c r="AD680" s="36">
        <v>23370.426907796875</v>
      </c>
      <c r="AE680" s="36">
        <v>6671.0926105703193</v>
      </c>
      <c r="AF680" s="36">
        <v>8.8427184466019426</v>
      </c>
      <c r="AG680" s="36">
        <v>14155.436337368048</v>
      </c>
      <c r="AH680" s="36">
        <v>27664.816632906255</v>
      </c>
      <c r="AI680" s="36">
        <v>3913.477075195311</v>
      </c>
      <c r="AJ680" s="36">
        <v>51.040897949219783</v>
      </c>
      <c r="AK680" s="36">
        <v>2769.580389648439</v>
      </c>
      <c r="AL680" s="36">
        <v>14100.304657460951</v>
      </c>
      <c r="AM680" s="36">
        <v>6756.3123286718819</v>
      </c>
      <c r="AN680" s="36">
        <v>8705.3474066562594</v>
      </c>
      <c r="AO680" s="36">
        <v>29187.778613343769</v>
      </c>
      <c r="AP680" s="36">
        <v>614.87539672851563</v>
      </c>
      <c r="AQ680" s="36">
        <v>29277.167382902346</v>
      </c>
      <c r="AR680" s="36">
        <v>33704.515802148417</v>
      </c>
      <c r="AS680" s="36">
        <v>34678.745066406227</v>
      </c>
      <c r="AT680" s="36">
        <v>16297.645491890669</v>
      </c>
      <c r="AU680" s="36">
        <v>35560.095019093773</v>
      </c>
      <c r="AV680" s="36">
        <v>14341.736022750003</v>
      </c>
      <c r="AW680" s="36">
        <v>2352.7884223418046</v>
      </c>
      <c r="AX680" s="36">
        <v>26709.89682164065</v>
      </c>
      <c r="AY680" s="36">
        <v>28562.314106437556</v>
      </c>
    </row>
    <row r="681" spans="1:51" x14ac:dyDescent="0.25">
      <c r="A681" s="34">
        <v>44315</v>
      </c>
      <c r="B681" s="35">
        <v>8</v>
      </c>
      <c r="C681" s="36">
        <v>24077.120588062517</v>
      </c>
      <c r="D681" s="36">
        <v>28714.150664531262</v>
      </c>
      <c r="E681" s="36">
        <v>14409.268019187532</v>
      </c>
      <c r="F681" s="36">
        <v>47562.878209093775</v>
      </c>
      <c r="G681" s="36">
        <v>25151.666419918078</v>
      </c>
      <c r="H681" s="36">
        <v>7911.7657931875237</v>
      </c>
      <c r="I681" s="36">
        <v>21759.075395354059</v>
      </c>
      <c r="J681" s="36">
        <v>109.98857307434091</v>
      </c>
      <c r="K681" s="36">
        <v>13369.757459976574</v>
      </c>
      <c r="L681" s="36">
        <v>7359.1179746560156</v>
      </c>
      <c r="M681" s="36">
        <v>29511.044968115006</v>
      </c>
      <c r="N681" s="36">
        <v>12174.5042265625</v>
      </c>
      <c r="O681" s="36">
        <v>35099.949739230382</v>
      </c>
      <c r="P681" s="36">
        <v>3251.8124514895903</v>
      </c>
      <c r="Q681" s="36">
        <v>32.581186771392808</v>
      </c>
      <c r="R681" s="36">
        <v>4288.7791545410164</v>
      </c>
      <c r="S681" s="36">
        <v>33938.217674761443</v>
      </c>
      <c r="T681" s="36">
        <v>13404.222057445335</v>
      </c>
      <c r="U681" s="36">
        <v>6890.892287109381</v>
      </c>
      <c r="V681" s="36">
        <v>47314.905710062463</v>
      </c>
      <c r="W681" s="36">
        <v>4277.3676269531306</v>
      </c>
      <c r="X681" s="36">
        <v>10890.053498126992</v>
      </c>
      <c r="Y681" s="36">
        <v>19964.597894048838</v>
      </c>
      <c r="Z681" s="36">
        <v>204.5307423400879</v>
      </c>
      <c r="AA681" s="36">
        <v>13945.39882265634</v>
      </c>
      <c r="AB681" s="36">
        <v>15557.866843550724</v>
      </c>
      <c r="AC681" s="36">
        <v>22324.554331582243</v>
      </c>
      <c r="AD681" s="36">
        <v>25543.740654187484</v>
      </c>
      <c r="AE681" s="36">
        <v>6640.4833284609622</v>
      </c>
      <c r="AF681" s="36">
        <v>8.8427184466019426</v>
      </c>
      <c r="AG681" s="36">
        <v>15424.637981274307</v>
      </c>
      <c r="AH681" s="36">
        <v>27672.648354093722</v>
      </c>
      <c r="AI681" s="36">
        <v>3847.7113286837416</v>
      </c>
      <c r="AJ681" s="36">
        <v>67.460268554688042</v>
      </c>
      <c r="AK681" s="36">
        <v>3086.2340978756997</v>
      </c>
      <c r="AL681" s="36">
        <v>14445.20107459377</v>
      </c>
      <c r="AM681" s="36">
        <v>7372.5959336797159</v>
      </c>
      <c r="AN681" s="36">
        <v>9126.3621769531419</v>
      </c>
      <c r="AO681" s="36">
        <v>31967.125093542978</v>
      </c>
      <c r="AP681" s="36">
        <v>439.34769289160158</v>
      </c>
      <c r="AQ681" s="36">
        <v>34211.302780281243</v>
      </c>
      <c r="AR681" s="36">
        <v>38615.584011187559</v>
      </c>
      <c r="AS681" s="36">
        <v>37988.326787109407</v>
      </c>
      <c r="AT681" s="36">
        <v>18194.66975634377</v>
      </c>
      <c r="AU681" s="36">
        <v>41990.883831984393</v>
      </c>
      <c r="AV681" s="36">
        <v>13917.308781468742</v>
      </c>
      <c r="AW681" s="36">
        <v>2138.586731036135</v>
      </c>
      <c r="AX681" s="36">
        <v>28234.433979189478</v>
      </c>
      <c r="AY681" s="36">
        <v>34196.06451573447</v>
      </c>
    </row>
    <row r="682" spans="1:51" x14ac:dyDescent="0.25">
      <c r="A682" s="34">
        <v>44315</v>
      </c>
      <c r="B682" s="35">
        <v>9</v>
      </c>
      <c r="C682" s="36">
        <v>29046.244558031231</v>
      </c>
      <c r="D682" s="36">
        <v>35147.285718218765</v>
      </c>
      <c r="E682" s="36">
        <v>17328.03679889064</v>
      </c>
      <c r="F682" s="36">
        <v>55978.675913281237</v>
      </c>
      <c r="G682" s="36">
        <v>32339.734735226742</v>
      </c>
      <c r="H682" s="36">
        <v>10308.653503812522</v>
      </c>
      <c r="I682" s="36">
        <v>25742.83351963335</v>
      </c>
      <c r="J682" s="36">
        <v>117.9161376953124</v>
      </c>
      <c r="K682" s="36">
        <v>16097.783308953125</v>
      </c>
      <c r="L682" s="36">
        <v>9146.2223598131368</v>
      </c>
      <c r="M682" s="36">
        <v>36442.689302283266</v>
      </c>
      <c r="N682" s="36">
        <v>13964.898207031263</v>
      </c>
      <c r="O682" s="36">
        <v>41820.686773121</v>
      </c>
      <c r="P682" s="36">
        <v>2614.1306858777775</v>
      </c>
      <c r="Q682" s="36">
        <v>33.610106468200684</v>
      </c>
      <c r="R682" s="36">
        <v>5099.5690732421899</v>
      </c>
      <c r="S682" s="36">
        <v>41136.944480448961</v>
      </c>
      <c r="T682" s="36">
        <v>14944.249673242208</v>
      </c>
      <c r="U682" s="36">
        <v>7633.8540927734402</v>
      </c>
      <c r="V682" s="36">
        <v>55359.416660531286</v>
      </c>
      <c r="W682" s="36">
        <v>4919.7581787109393</v>
      </c>
      <c r="X682" s="36">
        <v>12170.392260969747</v>
      </c>
      <c r="Y682" s="36">
        <v>24616.960309242939</v>
      </c>
      <c r="Z682" s="36">
        <v>178.76332489013686</v>
      </c>
      <c r="AA682" s="36">
        <v>18264.439429281261</v>
      </c>
      <c r="AB682" s="36">
        <v>18378.324103141862</v>
      </c>
      <c r="AC682" s="36">
        <v>26641.980857254137</v>
      </c>
      <c r="AD682" s="36">
        <v>29749.479654031256</v>
      </c>
      <c r="AE682" s="36">
        <v>6747.0572371406315</v>
      </c>
      <c r="AF682" s="36">
        <v>8.8427184466019426</v>
      </c>
      <c r="AG682" s="36">
        <v>18532.917607961812</v>
      </c>
      <c r="AH682" s="36">
        <v>32622.556158187461</v>
      </c>
      <c r="AI682" s="36">
        <v>5056.8846649431598</v>
      </c>
      <c r="AJ682" s="36">
        <v>120.03239599609292</v>
      </c>
      <c r="AK682" s="36">
        <v>3889.9571582671692</v>
      </c>
      <c r="AL682" s="36">
        <v>15934.351463062521</v>
      </c>
      <c r="AM682" s="36">
        <v>9869.8070799843772</v>
      </c>
      <c r="AN682" s="36">
        <v>10001.553129000011</v>
      </c>
      <c r="AO682" s="36">
        <v>39354.635836292946</v>
      </c>
      <c r="AP682" s="36">
        <v>402.88657042677738</v>
      </c>
      <c r="AQ682" s="36">
        <v>40206.498972421876</v>
      </c>
      <c r="AR682" s="36">
        <v>47874.86802510939</v>
      </c>
      <c r="AS682" s="36">
        <v>44662.142283203153</v>
      </c>
      <c r="AT682" s="36">
        <v>22104.851510640612</v>
      </c>
      <c r="AU682" s="36">
        <v>49647.859072796899</v>
      </c>
      <c r="AV682" s="36">
        <v>17988.233741625008</v>
      </c>
      <c r="AW682" s="36">
        <v>1783.6714938378898</v>
      </c>
      <c r="AX682" s="36">
        <v>33703.346888285145</v>
      </c>
      <c r="AY682" s="36">
        <v>41127.765287937538</v>
      </c>
    </row>
    <row r="683" spans="1:51" x14ac:dyDescent="0.25">
      <c r="A683" s="34">
        <v>44315</v>
      </c>
      <c r="B683" s="35">
        <v>10</v>
      </c>
      <c r="C683" s="36">
        <v>30810.56113877242</v>
      </c>
      <c r="D683" s="36">
        <v>39815.20526496871</v>
      </c>
      <c r="E683" s="36">
        <v>18274.106544796912</v>
      </c>
      <c r="F683" s="36">
        <v>60074.065826218699</v>
      </c>
      <c r="G683" s="36">
        <v>36326.185187964824</v>
      </c>
      <c r="H683" s="36">
        <v>11137.55633670315</v>
      </c>
      <c r="I683" s="36">
        <v>28288.461955703664</v>
      </c>
      <c r="J683" s="36">
        <v>125.0976867675781</v>
      </c>
      <c r="K683" s="36">
        <v>17810.39946409376</v>
      </c>
      <c r="L683" s="36">
        <v>10606.012907815584</v>
      </c>
      <c r="M683" s="36">
        <v>40081.311777687566</v>
      </c>
      <c r="N683" s="36">
        <v>14858.734203124994</v>
      </c>
      <c r="O683" s="36">
        <v>46081.452817746038</v>
      </c>
      <c r="P683" s="36">
        <v>2700.8280588459857</v>
      </c>
      <c r="Q683" s="36">
        <v>34.01686954498291</v>
      </c>
      <c r="R683" s="36">
        <v>5491.7678149414078</v>
      </c>
      <c r="S683" s="36">
        <v>46338.181532480172</v>
      </c>
      <c r="T683" s="36">
        <v>16572.998530046887</v>
      </c>
      <c r="U683" s="36">
        <v>8183.1432851562704</v>
      </c>
      <c r="V683" s="36">
        <v>59477.724569624981</v>
      </c>
      <c r="W683" s="36">
        <v>5324.7008300781299</v>
      </c>
      <c r="X683" s="36">
        <v>13912.504957920999</v>
      </c>
      <c r="Y683" s="36">
        <v>27386.132808624621</v>
      </c>
      <c r="Z683" s="36">
        <v>188.77641098022454</v>
      </c>
      <c r="AA683" s="36">
        <v>21201.521489156225</v>
      </c>
      <c r="AB683" s="36">
        <v>19944.544247029917</v>
      </c>
      <c r="AC683" s="36">
        <v>28561.448910660383</v>
      </c>
      <c r="AD683" s="36">
        <v>32360.854194812513</v>
      </c>
      <c r="AE683" s="36">
        <v>7851.066735859401</v>
      </c>
      <c r="AF683" s="36">
        <v>8.8427184466019426</v>
      </c>
      <c r="AG683" s="36">
        <v>20929.108808899309</v>
      </c>
      <c r="AH683" s="36">
        <v>36910.450964062511</v>
      </c>
      <c r="AI683" s="36">
        <v>5897.4116943800163</v>
      </c>
      <c r="AJ683" s="36">
        <v>149.72300463867202</v>
      </c>
      <c r="AK683" s="36">
        <v>4229.7715848823236</v>
      </c>
      <c r="AL683" s="36">
        <v>18165.457685281272</v>
      </c>
      <c r="AM683" s="36">
        <v>11716.127756343771</v>
      </c>
      <c r="AN683" s="36">
        <v>10504.938849218763</v>
      </c>
      <c r="AO683" s="36">
        <v>43868.560682402349</v>
      </c>
      <c r="AP683" s="36">
        <v>745.56431606933597</v>
      </c>
      <c r="AQ683" s="36">
        <v>45201.267966281237</v>
      </c>
      <c r="AR683" s="36">
        <v>54178.335288781243</v>
      </c>
      <c r="AS683" s="36">
        <v>50329.53272460938</v>
      </c>
      <c r="AT683" s="36">
        <v>23961.843259468704</v>
      </c>
      <c r="AU683" s="36">
        <v>52826.751314859401</v>
      </c>
      <c r="AV683" s="36">
        <v>20353.219521281215</v>
      </c>
      <c r="AW683" s="36">
        <v>1547.3785332578109</v>
      </c>
      <c r="AX683" s="36">
        <v>37781.536981437523</v>
      </c>
      <c r="AY683" s="36">
        <v>45942.902993390591</v>
      </c>
    </row>
    <row r="684" spans="1:51" x14ac:dyDescent="0.25">
      <c r="A684" s="34">
        <v>44315</v>
      </c>
      <c r="B684" s="35">
        <v>11</v>
      </c>
      <c r="C684" s="36">
        <v>31837.703350280139</v>
      </c>
      <c r="D684" s="36">
        <v>41525.07308587501</v>
      </c>
      <c r="E684" s="36">
        <v>18766.439986750032</v>
      </c>
      <c r="F684" s="36">
        <v>61943.644350500021</v>
      </c>
      <c r="G684" s="36">
        <v>37672.864098639402</v>
      </c>
      <c r="H684" s="36">
        <v>10592.662214625012</v>
      </c>
      <c r="I684" s="36">
        <v>29554.902503128473</v>
      </c>
      <c r="J684" s="36">
        <v>129.60403251647949</v>
      </c>
      <c r="K684" s="36">
        <v>18588.68452356253</v>
      </c>
      <c r="L684" s="36">
        <v>10801.055239455236</v>
      </c>
      <c r="M684" s="36">
        <v>40462.674471692437</v>
      </c>
      <c r="N684" s="36">
        <v>15996.726183593748</v>
      </c>
      <c r="O684" s="36">
        <v>47426.06015016789</v>
      </c>
      <c r="P684" s="36">
        <v>2954.1664710896293</v>
      </c>
      <c r="Q684" s="36">
        <v>34.042314529418945</v>
      </c>
      <c r="R684" s="36">
        <v>5657.6063247070324</v>
      </c>
      <c r="S684" s="36">
        <v>48207.098698652037</v>
      </c>
      <c r="T684" s="36">
        <v>18009.645045250032</v>
      </c>
      <c r="U684" s="36">
        <v>8644.0351601562597</v>
      </c>
      <c r="V684" s="36">
        <v>62262.31295509373</v>
      </c>
      <c r="W684" s="36">
        <v>5466.6856689453198</v>
      </c>
      <c r="X684" s="36">
        <v>14940.060815409464</v>
      </c>
      <c r="Y684" s="36">
        <v>27480.204278342426</v>
      </c>
      <c r="Z684" s="36">
        <v>212.87511779785163</v>
      </c>
      <c r="AA684" s="36">
        <v>22540.389948906304</v>
      </c>
      <c r="AB684" s="36">
        <v>20628.086779845104</v>
      </c>
      <c r="AC684" s="36">
        <v>28896.251355957229</v>
      </c>
      <c r="AD684" s="36">
        <v>33216.579318062482</v>
      </c>
      <c r="AE684" s="36">
        <v>8928.8464582344131</v>
      </c>
      <c r="AF684" s="36">
        <v>8.8427184466019426</v>
      </c>
      <c r="AG684" s="36">
        <v>21736.428484368058</v>
      </c>
      <c r="AH684" s="36">
        <v>38220.469805156215</v>
      </c>
      <c r="AI684" s="36">
        <v>6268.2006439721072</v>
      </c>
      <c r="AJ684" s="36">
        <v>153.47918164062582</v>
      </c>
      <c r="AK684" s="36">
        <v>4701.1208116524831</v>
      </c>
      <c r="AL684" s="36">
        <v>19614.169374281268</v>
      </c>
      <c r="AM684" s="36">
        <v>12333.908211406282</v>
      </c>
      <c r="AN684" s="36">
        <v>10955.047959656262</v>
      </c>
      <c r="AO684" s="36">
        <v>46054.661391453141</v>
      </c>
      <c r="AP684" s="36">
        <v>855.1923826425782</v>
      </c>
      <c r="AQ684" s="36">
        <v>47349.76894670308</v>
      </c>
      <c r="AR684" s="36">
        <v>55743.222096515638</v>
      </c>
      <c r="AS684" s="36">
        <v>52889.675751953167</v>
      </c>
      <c r="AT684" s="36">
        <v>24074.605101687503</v>
      </c>
      <c r="AU684" s="36">
        <v>53235.752340921899</v>
      </c>
      <c r="AV684" s="36">
        <v>20006.39425184374</v>
      </c>
      <c r="AW684" s="36">
        <v>3301.4515454082084</v>
      </c>
      <c r="AX684" s="36">
        <v>39266.695149171908</v>
      </c>
      <c r="AY684" s="36">
        <v>48059.145352671883</v>
      </c>
    </row>
    <row r="685" spans="1:51" x14ac:dyDescent="0.25">
      <c r="A685" s="34">
        <v>44315</v>
      </c>
      <c r="B685" s="35">
        <v>12</v>
      </c>
      <c r="C685" s="36">
        <v>32522.871575498404</v>
      </c>
      <c r="D685" s="36">
        <v>41728.818765749995</v>
      </c>
      <c r="E685" s="36">
        <v>18817.281296546895</v>
      </c>
      <c r="F685" s="36">
        <v>63360.795453249964</v>
      </c>
      <c r="G685" s="36">
        <v>37998.360204259014</v>
      </c>
      <c r="H685" s="36">
        <v>10434.329874984418</v>
      </c>
      <c r="I685" s="36">
        <v>30028.486524146036</v>
      </c>
      <c r="J685" s="36">
        <v>136.27940368652341</v>
      </c>
      <c r="K685" s="36">
        <v>19168.266796031265</v>
      </c>
      <c r="L685" s="36">
        <v>11213.819426154945</v>
      </c>
      <c r="M685" s="36">
        <v>40607.099150218783</v>
      </c>
      <c r="N685" s="36">
        <v>16891.228519531251</v>
      </c>
      <c r="O685" s="36">
        <v>48620.950210402269</v>
      </c>
      <c r="P685" s="36">
        <v>2806.6574212010182</v>
      </c>
      <c r="Q685" s="36">
        <v>35.231760025024421</v>
      </c>
      <c r="R685" s="36">
        <v>5680.0582207031266</v>
      </c>
      <c r="S685" s="36">
        <v>49300.861166745846</v>
      </c>
      <c r="T685" s="36">
        <v>18609.707508859399</v>
      </c>
      <c r="U685" s="36">
        <v>9210.0885410156425</v>
      </c>
      <c r="V685" s="36">
        <v>63254.415949375019</v>
      </c>
      <c r="W685" s="36">
        <v>5870.9222412109393</v>
      </c>
      <c r="X685" s="36">
        <v>15384.28020184892</v>
      </c>
      <c r="Y685" s="36">
        <v>26286.420810053678</v>
      </c>
      <c r="Z685" s="36">
        <v>207.32050567626939</v>
      </c>
      <c r="AA685" s="36">
        <v>22500.097907234387</v>
      </c>
      <c r="AB685" s="36">
        <v>21034.903548261518</v>
      </c>
      <c r="AC685" s="36">
        <v>29433.325392926028</v>
      </c>
      <c r="AD685" s="36">
        <v>33690.570847468734</v>
      </c>
      <c r="AE685" s="36">
        <v>8991.8258205000457</v>
      </c>
      <c r="AF685" s="36">
        <v>8.8427184466019426</v>
      </c>
      <c r="AG685" s="36">
        <v>21733.363340180556</v>
      </c>
      <c r="AH685" s="36">
        <v>39010.02374250003</v>
      </c>
      <c r="AI685" s="36">
        <v>6294.207171555805</v>
      </c>
      <c r="AJ685" s="36">
        <v>148.54229028320313</v>
      </c>
      <c r="AK685" s="36">
        <v>5289.4586217102733</v>
      </c>
      <c r="AL685" s="36">
        <v>20303.162160031279</v>
      </c>
      <c r="AM685" s="36">
        <v>12191.475304515667</v>
      </c>
      <c r="AN685" s="36">
        <v>11390.424065562511</v>
      </c>
      <c r="AO685" s="36">
        <v>47067.761946941428</v>
      </c>
      <c r="AP685" s="36">
        <v>830.06199568066404</v>
      </c>
      <c r="AQ685" s="36">
        <v>48355.259039562436</v>
      </c>
      <c r="AR685" s="36">
        <v>56247.459124179673</v>
      </c>
      <c r="AS685" s="36">
        <v>54407.609478515653</v>
      </c>
      <c r="AT685" s="36">
        <v>24271.035501843737</v>
      </c>
      <c r="AU685" s="36">
        <v>54148.175591406238</v>
      </c>
      <c r="AV685" s="36">
        <v>18578.564696843729</v>
      </c>
      <c r="AW685" s="36">
        <v>5027.5332929125489</v>
      </c>
      <c r="AX685" s="36">
        <v>39905.235220011738</v>
      </c>
      <c r="AY685" s="36">
        <v>49153.551651421847</v>
      </c>
    </row>
    <row r="686" spans="1:51" x14ac:dyDescent="0.25">
      <c r="A686" s="34">
        <v>44315</v>
      </c>
      <c r="B686" s="35">
        <v>13</v>
      </c>
      <c r="C686" s="36">
        <v>33486.326552960993</v>
      </c>
      <c r="D686" s="36">
        <v>42092.626564312523</v>
      </c>
      <c r="E686" s="36">
        <v>19677.090284078153</v>
      </c>
      <c r="F686" s="36">
        <v>65691.479929687484</v>
      </c>
      <c r="G686" s="36">
        <v>39378.601625001946</v>
      </c>
      <c r="H686" s="36">
        <v>10280.92155762501</v>
      </c>
      <c r="I686" s="36">
        <v>31138.409707308161</v>
      </c>
      <c r="J686" s="36">
        <v>134.34817123413069</v>
      </c>
      <c r="K686" s="36">
        <v>19779.788625671903</v>
      </c>
      <c r="L686" s="36">
        <v>11517.593894931066</v>
      </c>
      <c r="M686" s="36">
        <v>39695.214515850617</v>
      </c>
      <c r="N686" s="36">
        <v>17367.468429687498</v>
      </c>
      <c r="O686" s="36">
        <v>50373.960438636655</v>
      </c>
      <c r="P686" s="36">
        <v>2836.9788319255049</v>
      </c>
      <c r="Q686" s="36">
        <v>35.694684982299805</v>
      </c>
      <c r="R686" s="36">
        <v>6017.277711425786</v>
      </c>
      <c r="S686" s="36">
        <v>51023.747031683321</v>
      </c>
      <c r="T686" s="36">
        <v>19254.649010671881</v>
      </c>
      <c r="U686" s="36">
        <v>9892.758830078139</v>
      </c>
      <c r="V686" s="36">
        <v>65417.113135687578</v>
      </c>
      <c r="W686" s="36">
        <v>5946.8698242187593</v>
      </c>
      <c r="X686" s="36">
        <v>15500.339817491642</v>
      </c>
      <c r="Y686" s="36">
        <v>26110.389770570138</v>
      </c>
      <c r="Z686" s="36">
        <v>222.90184494018558</v>
      </c>
      <c r="AA686" s="36">
        <v>22529.234345093795</v>
      </c>
      <c r="AB686" s="36">
        <v>21513.449835713523</v>
      </c>
      <c r="AC686" s="36">
        <v>30271.368875363525</v>
      </c>
      <c r="AD686" s="36">
        <v>35822.036102374994</v>
      </c>
      <c r="AE686" s="36">
        <v>8787.0415093427055</v>
      </c>
      <c r="AF686" s="36">
        <v>8.8427184466019426</v>
      </c>
      <c r="AG686" s="36">
        <v>22620.690627555567</v>
      </c>
      <c r="AH686" s="36">
        <v>39804.917140062484</v>
      </c>
      <c r="AI686" s="36">
        <v>6822.977146169058</v>
      </c>
      <c r="AJ686" s="36">
        <v>147.15175830078115</v>
      </c>
      <c r="AK686" s="36">
        <v>5821.1593680754704</v>
      </c>
      <c r="AL686" s="36">
        <v>21631.942584234403</v>
      </c>
      <c r="AM686" s="36">
        <v>12334.379819578129</v>
      </c>
      <c r="AN686" s="36">
        <v>11781.38669637501</v>
      </c>
      <c r="AO686" s="36">
        <v>48325.255899277377</v>
      </c>
      <c r="AP686" s="36">
        <v>789.49689506494133</v>
      </c>
      <c r="AQ686" s="36">
        <v>49183.981003242152</v>
      </c>
      <c r="AR686" s="36">
        <v>57681.216703046906</v>
      </c>
      <c r="AS686" s="36">
        <v>56665.424492187514</v>
      </c>
      <c r="AT686" s="36">
        <v>24498.90205575003</v>
      </c>
      <c r="AU686" s="36">
        <v>56647.004042953129</v>
      </c>
      <c r="AV686" s="36">
        <v>19608.47240090623</v>
      </c>
      <c r="AW686" s="36">
        <v>5281.4296843945604</v>
      </c>
      <c r="AX686" s="36">
        <v>41799.14991144924</v>
      </c>
      <c r="AY686" s="36">
        <v>50401.515361703161</v>
      </c>
    </row>
    <row r="687" spans="1:51" x14ac:dyDescent="0.25">
      <c r="A687" s="34">
        <v>44315</v>
      </c>
      <c r="B687" s="35">
        <v>14</v>
      </c>
      <c r="C687" s="36">
        <v>34296.096032249006</v>
      </c>
      <c r="D687" s="36">
        <v>42651.358896312493</v>
      </c>
      <c r="E687" s="36">
        <v>20003.729998125003</v>
      </c>
      <c r="F687" s="36">
        <v>68059.206964656216</v>
      </c>
      <c r="G687" s="36">
        <v>38437.953578213412</v>
      </c>
      <c r="H687" s="36">
        <v>9822.2384362031353</v>
      </c>
      <c r="I687" s="36">
        <v>32085.583789347154</v>
      </c>
      <c r="J687" s="36">
        <v>126.63577079772961</v>
      </c>
      <c r="K687" s="36">
        <v>19727.923843843768</v>
      </c>
      <c r="L687" s="36">
        <v>11151.944302154816</v>
      </c>
      <c r="M687" s="36">
        <v>39056.251943816802</v>
      </c>
      <c r="N687" s="36">
        <v>17239.053804687494</v>
      </c>
      <c r="O687" s="36">
        <v>51670.046495433548</v>
      </c>
      <c r="P687" s="36">
        <v>2780.5655958750722</v>
      </c>
      <c r="Q687" s="36">
        <v>36.983699798583991</v>
      </c>
      <c r="R687" s="36">
        <v>6376.6169238281236</v>
      </c>
      <c r="S687" s="36">
        <v>52035.828687214576</v>
      </c>
      <c r="T687" s="36">
        <v>19352.212778421894</v>
      </c>
      <c r="U687" s="36">
        <v>9991.4161015625123</v>
      </c>
      <c r="V687" s="36">
        <v>69002.463309812505</v>
      </c>
      <c r="W687" s="36">
        <v>5861.3221679687495</v>
      </c>
      <c r="X687" s="36">
        <v>15903.801227031716</v>
      </c>
      <c r="Y687" s="36">
        <v>25094.907732602285</v>
      </c>
      <c r="Z687" s="36">
        <v>218.39866271972656</v>
      </c>
      <c r="AA687" s="36">
        <v>22586.605576187576</v>
      </c>
      <c r="AB687" s="36">
        <v>22019.802606460555</v>
      </c>
      <c r="AC687" s="36">
        <v>30680.268108660362</v>
      </c>
      <c r="AD687" s="36">
        <v>38090.56878115626</v>
      </c>
      <c r="AE687" s="36">
        <v>9969.54619203125</v>
      </c>
      <c r="AF687" s="36">
        <v>8.8427184466019426</v>
      </c>
      <c r="AG687" s="36">
        <v>23373.116177086806</v>
      </c>
      <c r="AH687" s="36">
        <v>42708.369372218724</v>
      </c>
      <c r="AI687" s="36">
        <v>6503.4907776307737</v>
      </c>
      <c r="AJ687" s="36">
        <v>109.75940893554582</v>
      </c>
      <c r="AK687" s="36">
        <v>5693.9910087026155</v>
      </c>
      <c r="AL687" s="36">
        <v>22493.082377828141</v>
      </c>
      <c r="AM687" s="36">
        <v>13388.930158312542</v>
      </c>
      <c r="AN687" s="36">
        <v>12060.899438750001</v>
      </c>
      <c r="AO687" s="36">
        <v>49454.351923734386</v>
      </c>
      <c r="AP687" s="36">
        <v>845.09339885449208</v>
      </c>
      <c r="AQ687" s="36">
        <v>49714.136799734384</v>
      </c>
      <c r="AR687" s="36">
        <v>58339.647011421854</v>
      </c>
      <c r="AS687" s="36">
        <v>58556.061914062513</v>
      </c>
      <c r="AT687" s="36">
        <v>24299.711452687501</v>
      </c>
      <c r="AU687" s="36">
        <v>58800.997223281272</v>
      </c>
      <c r="AV687" s="36">
        <v>19772.611613093752</v>
      </c>
      <c r="AW687" s="36">
        <v>6633.6822392821432</v>
      </c>
      <c r="AX687" s="36">
        <v>43999.136416191424</v>
      </c>
      <c r="AY687" s="36">
        <v>51686.938095875077</v>
      </c>
    </row>
    <row r="688" spans="1:51" x14ac:dyDescent="0.25">
      <c r="A688" s="34">
        <v>44315</v>
      </c>
      <c r="B688" s="35">
        <v>15</v>
      </c>
      <c r="C688" s="36">
        <v>32680.040296438565</v>
      </c>
      <c r="D688" s="36">
        <v>42851.453717874989</v>
      </c>
      <c r="E688" s="36">
        <v>19201.187500640644</v>
      </c>
      <c r="F688" s="36">
        <v>64344.348989812497</v>
      </c>
      <c r="G688" s="36">
        <v>38275.788942089384</v>
      </c>
      <c r="H688" s="36">
        <v>10454.501822031254</v>
      </c>
      <c r="I688" s="36">
        <v>31796.071981964407</v>
      </c>
      <c r="J688" s="36">
        <v>129.0084228515625</v>
      </c>
      <c r="K688" s="36">
        <v>19879.729401468772</v>
      </c>
      <c r="L688" s="36">
        <v>11176.490696801689</v>
      </c>
      <c r="M688" s="36">
        <v>39985.236508449962</v>
      </c>
      <c r="N688" s="36">
        <v>16728.412007812502</v>
      </c>
      <c r="O688" s="36">
        <v>50584.7287766054</v>
      </c>
      <c r="P688" s="36">
        <v>2794.5580111356485</v>
      </c>
      <c r="Q688" s="36">
        <v>38.02430438995362</v>
      </c>
      <c r="R688" s="36">
        <v>6171.9564672851538</v>
      </c>
      <c r="S688" s="36">
        <v>52365.029267542704</v>
      </c>
      <c r="T688" s="36">
        <v>18438.394537109401</v>
      </c>
      <c r="U688" s="36">
        <v>9330.0234902343909</v>
      </c>
      <c r="V688" s="36">
        <v>66907.327553718744</v>
      </c>
      <c r="W688" s="36">
        <v>6038.4810546874987</v>
      </c>
      <c r="X688" s="36">
        <v>15747.84052456324</v>
      </c>
      <c r="Y688" s="36">
        <v>26282.42779761053</v>
      </c>
      <c r="Z688" s="36">
        <v>189.48531814575205</v>
      </c>
      <c r="AA688" s="36">
        <v>23441.876058203143</v>
      </c>
      <c r="AB688" s="36">
        <v>21382.378256135427</v>
      </c>
      <c r="AC688" s="36">
        <v>29355.565807660358</v>
      </c>
      <c r="AD688" s="36">
        <v>36887.530590343791</v>
      </c>
      <c r="AE688" s="36">
        <v>9306.5606687968921</v>
      </c>
      <c r="AF688" s="36">
        <v>8.8427184466019426</v>
      </c>
      <c r="AG688" s="36">
        <v>22973.174185711814</v>
      </c>
      <c r="AH688" s="36">
        <v>41912.308118437511</v>
      </c>
      <c r="AI688" s="36">
        <v>7038.553455395162</v>
      </c>
      <c r="AJ688" s="36">
        <v>158.93694311523507</v>
      </c>
      <c r="AK688" s="36">
        <v>5751.8626653288766</v>
      </c>
      <c r="AL688" s="36">
        <v>22630.032318140664</v>
      </c>
      <c r="AM688" s="36">
        <v>13379.126505203152</v>
      </c>
      <c r="AN688" s="36">
        <v>12187.5894591875</v>
      </c>
      <c r="AO688" s="36">
        <v>49193.888932359376</v>
      </c>
      <c r="AP688" s="36">
        <v>776.03412758447257</v>
      </c>
      <c r="AQ688" s="36">
        <v>48964.249549429682</v>
      </c>
      <c r="AR688" s="36">
        <v>58357.468322234294</v>
      </c>
      <c r="AS688" s="36">
        <v>58610.037939453126</v>
      </c>
      <c r="AT688" s="36">
        <v>24655.069627031215</v>
      </c>
      <c r="AU688" s="36">
        <v>56654.898140406287</v>
      </c>
      <c r="AV688" s="36">
        <v>20431.43063684375</v>
      </c>
      <c r="AW688" s="36">
        <v>6685.1606395035606</v>
      </c>
      <c r="AX688" s="36">
        <v>43594.315868293001</v>
      </c>
      <c r="AY688" s="36">
        <v>50296.085744937423</v>
      </c>
    </row>
    <row r="689" spans="1:51" x14ac:dyDescent="0.25">
      <c r="A689" s="34">
        <v>44315</v>
      </c>
      <c r="B689" s="35">
        <v>16</v>
      </c>
      <c r="C689" s="36">
        <v>31392.157343281211</v>
      </c>
      <c r="D689" s="36">
        <v>42217.935409687503</v>
      </c>
      <c r="E689" s="36">
        <v>18096.858009906275</v>
      </c>
      <c r="F689" s="36">
        <v>61196.445792406223</v>
      </c>
      <c r="G689" s="36">
        <v>38223.303978663258</v>
      </c>
      <c r="H689" s="36">
        <v>10936.091990390631</v>
      </c>
      <c r="I689" s="36">
        <v>30886.21776062846</v>
      </c>
      <c r="J689" s="36">
        <v>125.34303283691411</v>
      </c>
      <c r="K689" s="36">
        <v>19497.120726500023</v>
      </c>
      <c r="L689" s="36">
        <v>11060.025548538168</v>
      </c>
      <c r="M689" s="36">
        <v>40383.079911909859</v>
      </c>
      <c r="N689" s="36">
        <v>16346.525429687499</v>
      </c>
      <c r="O689" s="36">
        <v>48650.729706324128</v>
      </c>
      <c r="P689" s="36">
        <v>2965.6584594117458</v>
      </c>
      <c r="Q689" s="36">
        <v>38.312471389770522</v>
      </c>
      <c r="R689" s="36">
        <v>5933.3864448242266</v>
      </c>
      <c r="S689" s="36">
        <v>51142.394319433326</v>
      </c>
      <c r="T689" s="36">
        <v>17957.59322137502</v>
      </c>
      <c r="U689" s="36">
        <v>8917.748679687511</v>
      </c>
      <c r="V689" s="36">
        <v>64349.451082156258</v>
      </c>
      <c r="W689" s="36">
        <v>5791.9308837890694</v>
      </c>
      <c r="X689" s="36">
        <v>15313.138105745547</v>
      </c>
      <c r="Y689" s="36">
        <v>26739.903418059177</v>
      </c>
      <c r="Z689" s="36">
        <v>217.69659790039071</v>
      </c>
      <c r="AA689" s="36">
        <v>23046.059973609405</v>
      </c>
      <c r="AB689" s="36">
        <v>20852.942983962799</v>
      </c>
      <c r="AC689" s="36">
        <v>27766.753472379136</v>
      </c>
      <c r="AD689" s="36">
        <v>35402.654727249945</v>
      </c>
      <c r="AE689" s="36">
        <v>9409.0363090312676</v>
      </c>
      <c r="AF689" s="36">
        <v>8.8427184466019426</v>
      </c>
      <c r="AG689" s="36">
        <v>22200.682728086802</v>
      </c>
      <c r="AH689" s="36">
        <v>40969.412065593715</v>
      </c>
      <c r="AI689" s="36">
        <v>7079.5317069529856</v>
      </c>
      <c r="AJ689" s="36">
        <v>169.94819970703219</v>
      </c>
      <c r="AK689" s="36">
        <v>5732.4618506763009</v>
      </c>
      <c r="AL689" s="36">
        <v>22180.906076234412</v>
      </c>
      <c r="AM689" s="36">
        <v>13322.529069500049</v>
      </c>
      <c r="AN689" s="36">
        <v>11563.793383468761</v>
      </c>
      <c r="AO689" s="36">
        <v>48413.01135084765</v>
      </c>
      <c r="AP689" s="36">
        <v>848.52559669091806</v>
      </c>
      <c r="AQ689" s="36">
        <v>47831.676105445214</v>
      </c>
      <c r="AR689" s="36">
        <v>57381.298996203222</v>
      </c>
      <c r="AS689" s="36">
        <v>57016.053136718758</v>
      </c>
      <c r="AT689" s="36">
        <v>25416.457416000008</v>
      </c>
      <c r="AU689" s="36">
        <v>53912.998782281233</v>
      </c>
      <c r="AV689" s="36">
        <v>19755.586811375033</v>
      </c>
      <c r="AW689" s="36">
        <v>5871.4612028538795</v>
      </c>
      <c r="AX689" s="36">
        <v>42407.772328390645</v>
      </c>
      <c r="AY689" s="36">
        <v>48703.628842062513</v>
      </c>
    </row>
    <row r="690" spans="1:51" x14ac:dyDescent="0.25">
      <c r="A690" s="34">
        <v>44315</v>
      </c>
      <c r="B690" s="35">
        <v>17</v>
      </c>
      <c r="C690" s="36">
        <v>30011.608836750027</v>
      </c>
      <c r="D690" s="36">
        <v>40812.600830781252</v>
      </c>
      <c r="E690" s="36">
        <v>17028.073512937528</v>
      </c>
      <c r="F690" s="36">
        <v>58919.926030843788</v>
      </c>
      <c r="G690" s="36">
        <v>37480.25276462677</v>
      </c>
      <c r="H690" s="36">
        <v>9971.285113093767</v>
      </c>
      <c r="I690" s="36">
        <v>29314.567809392145</v>
      </c>
      <c r="J690" s="36">
        <v>131.16859626770008</v>
      </c>
      <c r="K690" s="36">
        <v>18790.502102500017</v>
      </c>
      <c r="L690" s="36">
        <v>10812.765385049222</v>
      </c>
      <c r="M690" s="36">
        <v>38758.26755128165</v>
      </c>
      <c r="N690" s="36">
        <v>15442.254546875005</v>
      </c>
      <c r="O690" s="36">
        <v>46857.326299027256</v>
      </c>
      <c r="P690" s="36">
        <v>3830.4216969692498</v>
      </c>
      <c r="Q690" s="36">
        <v>38.573811531066859</v>
      </c>
      <c r="R690" s="36">
        <v>5755.7084550781265</v>
      </c>
      <c r="S690" s="36">
        <v>49920.726447370835</v>
      </c>
      <c r="T690" s="36">
        <v>17222.36127807813</v>
      </c>
      <c r="U690" s="36">
        <v>8407.5104628906392</v>
      </c>
      <c r="V690" s="36">
        <v>61898.742128562481</v>
      </c>
      <c r="W690" s="36">
        <v>5716.5639160156315</v>
      </c>
      <c r="X690" s="36">
        <v>14717.887457848299</v>
      </c>
      <c r="Y690" s="36">
        <v>26474.295353067289</v>
      </c>
      <c r="Z690" s="36">
        <v>182.04447113037119</v>
      </c>
      <c r="AA690" s="36">
        <v>21408.643662218718</v>
      </c>
      <c r="AB690" s="36">
        <v>19789.890472308249</v>
      </c>
      <c r="AC690" s="36">
        <v>27144.843800441631</v>
      </c>
      <c r="AD690" s="36">
        <v>34198.155245437498</v>
      </c>
      <c r="AE690" s="36">
        <v>10363.287148031266</v>
      </c>
      <c r="AF690" s="36">
        <v>8.8427184466019426</v>
      </c>
      <c r="AG690" s="36">
        <v>21770.865343524307</v>
      </c>
      <c r="AH690" s="36">
        <v>40457.422307312445</v>
      </c>
      <c r="AI690" s="36">
        <v>7102.884020353823</v>
      </c>
      <c r="AJ690" s="36">
        <v>164.76519433593785</v>
      </c>
      <c r="AK690" s="36">
        <v>5561.7767419631546</v>
      </c>
      <c r="AL690" s="36">
        <v>21596.260044671908</v>
      </c>
      <c r="AM690" s="36">
        <v>13046.985013406294</v>
      </c>
      <c r="AN690" s="36">
        <v>11428.536286875009</v>
      </c>
      <c r="AO690" s="36">
        <v>47045.495115117177</v>
      </c>
      <c r="AP690" s="36">
        <v>817.26312633520502</v>
      </c>
      <c r="AQ690" s="36">
        <v>45868.506175742135</v>
      </c>
      <c r="AR690" s="36">
        <v>55578.800566507831</v>
      </c>
      <c r="AS690" s="36">
        <v>55955.353212890608</v>
      </c>
      <c r="AT690" s="36">
        <v>24010.978396687475</v>
      </c>
      <c r="AU690" s="36">
        <v>51872.068199421898</v>
      </c>
      <c r="AV690" s="36">
        <v>20987.258055343744</v>
      </c>
      <c r="AW690" s="36">
        <v>4210.9027862109497</v>
      </c>
      <c r="AX690" s="36">
        <v>40936.401693554712</v>
      </c>
      <c r="AY690" s="36">
        <v>46767.875957624958</v>
      </c>
    </row>
    <row r="691" spans="1:51" x14ac:dyDescent="0.25">
      <c r="A691" s="34">
        <v>44315</v>
      </c>
      <c r="B691" s="35">
        <v>18</v>
      </c>
      <c r="C691" s="36">
        <v>29977.310633796911</v>
      </c>
      <c r="D691" s="36">
        <v>39923.413003843765</v>
      </c>
      <c r="E691" s="36">
        <v>16406.245842828139</v>
      </c>
      <c r="F691" s="36">
        <v>58297.376422906251</v>
      </c>
      <c r="G691" s="36">
        <v>34078.698791086448</v>
      </c>
      <c r="H691" s="36">
        <v>9405.7827354843903</v>
      </c>
      <c r="I691" s="36">
        <v>28051.246230855042</v>
      </c>
      <c r="J691" s="36">
        <v>149.6068878173829</v>
      </c>
      <c r="K691" s="36">
        <v>18421.266672687532</v>
      </c>
      <c r="L691" s="36">
        <v>9636.2600562260923</v>
      </c>
      <c r="M691" s="36">
        <v>35743.008405416113</v>
      </c>
      <c r="N691" s="36">
        <v>14051.736806640642</v>
      </c>
      <c r="O691" s="36">
        <v>44848.956015558506</v>
      </c>
      <c r="P691" s="36">
        <v>4310.4213479609634</v>
      </c>
      <c r="Q691" s="36">
        <v>35.317847251892076</v>
      </c>
      <c r="R691" s="36">
        <v>5758.1164213867205</v>
      </c>
      <c r="S691" s="36">
        <v>49433.031879339556</v>
      </c>
      <c r="T691" s="36">
        <v>16687.395873484387</v>
      </c>
      <c r="U691" s="36">
        <v>7753.8895380859512</v>
      </c>
      <c r="V691" s="36">
        <v>60907.010151406292</v>
      </c>
      <c r="W691" s="36">
        <v>5301.2461914062615</v>
      </c>
      <c r="X691" s="36">
        <v>13678.544018208282</v>
      </c>
      <c r="Y691" s="36">
        <v>24049.983463624114</v>
      </c>
      <c r="Z691" s="36">
        <v>160.01977523803708</v>
      </c>
      <c r="AA691" s="36">
        <v>20168.633535437541</v>
      </c>
      <c r="AB691" s="36">
        <v>18798.51285281837</v>
      </c>
      <c r="AC691" s="36">
        <v>26154.481629769736</v>
      </c>
      <c r="AD691" s="36">
        <v>34038.677103687492</v>
      </c>
      <c r="AE691" s="36">
        <v>9166.4985225625405</v>
      </c>
      <c r="AF691" s="36">
        <v>8.8427184466019426</v>
      </c>
      <c r="AG691" s="36">
        <v>21419.304150055559</v>
      </c>
      <c r="AH691" s="36">
        <v>41626.913990374967</v>
      </c>
      <c r="AI691" s="36">
        <v>6958.6923365657103</v>
      </c>
      <c r="AJ691" s="36">
        <v>117.7288020019531</v>
      </c>
      <c r="AK691" s="36">
        <v>3964.0454032676494</v>
      </c>
      <c r="AL691" s="36">
        <v>22198.335038015648</v>
      </c>
      <c r="AM691" s="36">
        <v>13157.812317390652</v>
      </c>
      <c r="AN691" s="36">
        <v>11375.697686687497</v>
      </c>
      <c r="AO691" s="36">
        <v>45173.71461404689</v>
      </c>
      <c r="AP691" s="36">
        <v>697.05322978745266</v>
      </c>
      <c r="AQ691" s="36">
        <v>43663.184426992229</v>
      </c>
      <c r="AR691" s="36">
        <v>52929.367207757823</v>
      </c>
      <c r="AS691" s="36">
        <v>55909.699039062521</v>
      </c>
      <c r="AT691" s="36">
        <v>22922.123464718723</v>
      </c>
      <c r="AU691" s="36">
        <v>51354.287513687552</v>
      </c>
      <c r="AV691" s="36">
        <v>22545.402857718771</v>
      </c>
      <c r="AW691" s="36">
        <v>3550.6622930410235</v>
      </c>
      <c r="AX691" s="36">
        <v>41478.012244406273</v>
      </c>
      <c r="AY691" s="36">
        <v>44848.922751296894</v>
      </c>
    </row>
    <row r="692" spans="1:51" x14ac:dyDescent="0.25">
      <c r="A692" s="34">
        <v>44315</v>
      </c>
      <c r="B692" s="35">
        <v>19</v>
      </c>
      <c r="C692" s="36">
        <v>33617.106314343822</v>
      </c>
      <c r="D692" s="36">
        <v>42888.611346281192</v>
      </c>
      <c r="E692" s="36">
        <v>19104.362854093739</v>
      </c>
      <c r="F692" s="36">
        <v>66638.175865999918</v>
      </c>
      <c r="G692" s="36">
        <v>37440.627511355931</v>
      </c>
      <c r="H692" s="36">
        <v>7683.7216268125294</v>
      </c>
      <c r="I692" s="36">
        <v>28146.230497726083</v>
      </c>
      <c r="J692" s="36">
        <v>176.856201171875</v>
      </c>
      <c r="K692" s="36">
        <v>19556.160703625021</v>
      </c>
      <c r="L692" s="36">
        <v>10280.807492217195</v>
      </c>
      <c r="M692" s="36">
        <v>34826.014243206053</v>
      </c>
      <c r="N692" s="36">
        <v>16304.821792968749</v>
      </c>
      <c r="O692" s="36">
        <v>46382.361564121005</v>
      </c>
      <c r="P692" s="36">
        <v>4301.0187634393515</v>
      </c>
      <c r="Q692" s="36">
        <v>35.57418155670166</v>
      </c>
      <c r="R692" s="36">
        <v>7212.0934819336044</v>
      </c>
      <c r="S692" s="36">
        <v>56097.59583258957</v>
      </c>
      <c r="T692" s="36">
        <v>19674.088868250012</v>
      </c>
      <c r="U692" s="36">
        <v>9886.6475917968892</v>
      </c>
      <c r="V692" s="36">
        <v>73150.982819593759</v>
      </c>
      <c r="W692" s="36">
        <v>5289.7055664062527</v>
      </c>
      <c r="X692" s="36">
        <v>14456.43494871117</v>
      </c>
      <c r="Y692" s="36">
        <v>23370.317587220699</v>
      </c>
      <c r="Z692" s="36">
        <v>217.23491195678719</v>
      </c>
      <c r="AA692" s="36">
        <v>23645.434326140632</v>
      </c>
      <c r="AB692" s="36">
        <v>18306.876436815204</v>
      </c>
      <c r="AC692" s="36">
        <v>29934.164080707236</v>
      </c>
      <c r="AD692" s="36">
        <v>41802.140550750009</v>
      </c>
      <c r="AE692" s="36">
        <v>11022.756552265655</v>
      </c>
      <c r="AF692" s="36">
        <v>8.8427184466019426</v>
      </c>
      <c r="AG692" s="36">
        <v>25099.30378005555</v>
      </c>
      <c r="AH692" s="36">
        <v>52505.608440968805</v>
      </c>
      <c r="AI692" s="36">
        <v>7797.403848588081</v>
      </c>
      <c r="AJ692" s="36">
        <v>68.405068847656878</v>
      </c>
      <c r="AK692" s="36">
        <v>3558.133949914908</v>
      </c>
      <c r="AL692" s="36">
        <v>26624.74995451565</v>
      </c>
      <c r="AM692" s="36">
        <v>16711.740831906271</v>
      </c>
      <c r="AN692" s="36">
        <v>12609.853635937498</v>
      </c>
      <c r="AO692" s="36">
        <v>50395.35720503128</v>
      </c>
      <c r="AP692" s="36">
        <v>725.94343210839838</v>
      </c>
      <c r="AQ692" s="36">
        <v>42880.952329015578</v>
      </c>
      <c r="AR692" s="36">
        <v>56617.837064054685</v>
      </c>
      <c r="AS692" s="36">
        <v>64538.636394531291</v>
      </c>
      <c r="AT692" s="36">
        <v>22928.447088937508</v>
      </c>
      <c r="AU692" s="36">
        <v>57664.147820687489</v>
      </c>
      <c r="AV692" s="36">
        <v>29334.470167406238</v>
      </c>
      <c r="AW692" s="36">
        <v>4625.6220695742295</v>
      </c>
      <c r="AX692" s="36">
        <v>51357.677842433593</v>
      </c>
      <c r="AY692" s="36">
        <v>45367.967234968848</v>
      </c>
    </row>
    <row r="693" spans="1:51" x14ac:dyDescent="0.25">
      <c r="A693" s="34">
        <v>44315</v>
      </c>
      <c r="B693" s="35">
        <v>20</v>
      </c>
      <c r="C693" s="36">
        <v>34852.755575734387</v>
      </c>
      <c r="D693" s="36">
        <v>44357.144763062461</v>
      </c>
      <c r="E693" s="36">
        <v>20720.573538828146</v>
      </c>
      <c r="F693" s="36">
        <v>69405.347525218807</v>
      </c>
      <c r="G693" s="36">
        <v>40505.355958093751</v>
      </c>
      <c r="H693" s="36">
        <v>6874.2969699219175</v>
      </c>
      <c r="I693" s="36">
        <v>27952.681436765146</v>
      </c>
      <c r="J693" s="36">
        <v>182.31488800048822</v>
      </c>
      <c r="K693" s="36">
        <v>20309.178143765646</v>
      </c>
      <c r="L693" s="36">
        <v>9972.7151267956851</v>
      </c>
      <c r="M693" s="36">
        <v>34456.420452502076</v>
      </c>
      <c r="N693" s="36">
        <v>17702.533863281242</v>
      </c>
      <c r="O693" s="36">
        <v>48262.741684386652</v>
      </c>
      <c r="P693" s="36">
        <v>4531.0657268574287</v>
      </c>
      <c r="Q693" s="36">
        <v>35.131329536437995</v>
      </c>
      <c r="R693" s="36">
        <v>8060.2537358398431</v>
      </c>
      <c r="S693" s="36">
        <v>60514.041139636436</v>
      </c>
      <c r="T693" s="36">
        <v>21062.554776734389</v>
      </c>
      <c r="U693" s="36">
        <v>11210.502732421892</v>
      </c>
      <c r="V693" s="36">
        <v>79515.103464124986</v>
      </c>
      <c r="W693" s="36">
        <v>5260.6966308593801</v>
      </c>
      <c r="X693" s="36">
        <v>15163.825442027637</v>
      </c>
      <c r="Y693" s="36">
        <v>23349.124279272564</v>
      </c>
      <c r="Z693" s="36">
        <v>280.83190887451173</v>
      </c>
      <c r="AA693" s="36">
        <v>26120.465594429665</v>
      </c>
      <c r="AB693" s="36">
        <v>17595.623565628113</v>
      </c>
      <c r="AC693" s="36">
        <v>31614.469585488507</v>
      </c>
      <c r="AD693" s="36">
        <v>46237.117321593782</v>
      </c>
      <c r="AE693" s="36">
        <v>11800.297315804728</v>
      </c>
      <c r="AF693" s="36">
        <v>8.8427184466019426</v>
      </c>
      <c r="AG693" s="36">
        <v>26861.225184086801</v>
      </c>
      <c r="AH693" s="36">
        <v>59376.767692781264</v>
      </c>
      <c r="AI693" s="36">
        <v>8724.9034667968808</v>
      </c>
      <c r="AJ693" s="36">
        <v>60.792235839844025</v>
      </c>
      <c r="AK693" s="36">
        <v>3675.6836337890704</v>
      </c>
      <c r="AL693" s="36">
        <v>29735.996330734375</v>
      </c>
      <c r="AM693" s="36">
        <v>18132.913750734398</v>
      </c>
      <c r="AN693" s="36">
        <v>13312.927108812501</v>
      </c>
      <c r="AO693" s="36">
        <v>53406.048074964856</v>
      </c>
      <c r="AP693" s="36">
        <v>848.659423828125</v>
      </c>
      <c r="AQ693" s="36">
        <v>41492.68378512498</v>
      </c>
      <c r="AR693" s="36">
        <v>58637.110705265593</v>
      </c>
      <c r="AS693" s="36">
        <v>69800.942390625001</v>
      </c>
      <c r="AT693" s="36">
        <v>21825.234173859382</v>
      </c>
      <c r="AU693" s="36">
        <v>60026.005435562554</v>
      </c>
      <c r="AV693" s="36">
        <v>33324.051189218764</v>
      </c>
      <c r="AW693" s="36">
        <v>5334.5464781269566</v>
      </c>
      <c r="AX693" s="36">
        <v>57124.318786257849</v>
      </c>
      <c r="AY693" s="36">
        <v>43159.441502250011</v>
      </c>
    </row>
    <row r="694" spans="1:51" x14ac:dyDescent="0.25">
      <c r="A694" s="34">
        <v>44315</v>
      </c>
      <c r="B694" s="35">
        <v>21</v>
      </c>
      <c r="C694" s="36">
        <v>33707.965775875076</v>
      </c>
      <c r="D694" s="36">
        <v>43318.220306375006</v>
      </c>
      <c r="E694" s="36">
        <v>20204.352115640631</v>
      </c>
      <c r="F694" s="36">
        <v>67914.904276781206</v>
      </c>
      <c r="G694" s="36">
        <v>40195.234347312478</v>
      </c>
      <c r="H694" s="36">
        <v>6907.0973773750293</v>
      </c>
      <c r="I694" s="36">
        <v>27064.617929865737</v>
      </c>
      <c r="J694" s="36">
        <v>186.60094833374018</v>
      </c>
      <c r="K694" s="36">
        <v>20049.010605750009</v>
      </c>
      <c r="L694" s="36">
        <v>9096.7254277329394</v>
      </c>
      <c r="M694" s="36">
        <v>30129.609547358177</v>
      </c>
      <c r="N694" s="36">
        <v>17040.482457031241</v>
      </c>
      <c r="O694" s="36">
        <v>47317.977945199178</v>
      </c>
      <c r="P694" s="36">
        <v>4344.3001560268667</v>
      </c>
      <c r="Q694" s="36">
        <v>34.680170059204102</v>
      </c>
      <c r="R694" s="36">
        <v>8033.3053559570353</v>
      </c>
      <c r="S694" s="36">
        <v>59580.947228777077</v>
      </c>
      <c r="T694" s="36">
        <v>20026.738529984392</v>
      </c>
      <c r="U694" s="36">
        <v>11116.517556640641</v>
      </c>
      <c r="V694" s="36">
        <v>78449.945995937538</v>
      </c>
      <c r="W694" s="36">
        <v>5285.7175048828103</v>
      </c>
      <c r="X694" s="36">
        <v>14793.177361742217</v>
      </c>
      <c r="Y694" s="36">
        <v>23657.925722369208</v>
      </c>
      <c r="Z694" s="36">
        <v>250.61838500976575</v>
      </c>
      <c r="AA694" s="36">
        <v>26115.496107187522</v>
      </c>
      <c r="AB694" s="36">
        <v>16952.62746353215</v>
      </c>
      <c r="AC694" s="36">
        <v>30885.759780847879</v>
      </c>
      <c r="AD694" s="36">
        <v>45644.720084218803</v>
      </c>
      <c r="AE694" s="36">
        <v>10946.868471796899</v>
      </c>
      <c r="AF694" s="36">
        <v>8.8427184466019426</v>
      </c>
      <c r="AG694" s="36">
        <v>26238.853438868049</v>
      </c>
      <c r="AH694" s="36">
        <v>58639.663327562499</v>
      </c>
      <c r="AI694" s="36">
        <v>8610.0383300781414</v>
      </c>
      <c r="AJ694" s="36">
        <v>60.914498291016045</v>
      </c>
      <c r="AK694" s="36">
        <v>3586.4771943359401</v>
      </c>
      <c r="AL694" s="36">
        <v>29327.488935984384</v>
      </c>
      <c r="AM694" s="36">
        <v>16707.31452864064</v>
      </c>
      <c r="AN694" s="36">
        <v>16501.82161828125</v>
      </c>
      <c r="AO694" s="36">
        <v>51891.642822386741</v>
      </c>
      <c r="AP694" s="36">
        <v>813.24760437011719</v>
      </c>
      <c r="AQ694" s="36">
        <v>39922.351351921883</v>
      </c>
      <c r="AR694" s="36">
        <v>57528.62096732029</v>
      </c>
      <c r="AS694" s="36">
        <v>68808.237564453157</v>
      </c>
      <c r="AT694" s="36">
        <v>20899.56872784378</v>
      </c>
      <c r="AU694" s="36">
        <v>59045.70193434375</v>
      </c>
      <c r="AV694" s="36">
        <v>33228.183112468745</v>
      </c>
      <c r="AW694" s="36">
        <v>5260.8100894707177</v>
      </c>
      <c r="AX694" s="36">
        <v>56450.232893441455</v>
      </c>
      <c r="AY694" s="36">
        <v>40868.47153568756</v>
      </c>
    </row>
    <row r="695" spans="1:51" x14ac:dyDescent="0.25">
      <c r="A695" s="34">
        <v>44315</v>
      </c>
      <c r="B695" s="35">
        <v>22</v>
      </c>
      <c r="C695" s="36">
        <v>32153.744047140641</v>
      </c>
      <c r="D695" s="36">
        <v>41591.272467937481</v>
      </c>
      <c r="E695" s="36">
        <v>19687.432617140661</v>
      </c>
      <c r="F695" s="36">
        <v>64424.964950687485</v>
      </c>
      <c r="G695" s="36">
        <v>38740.268464406261</v>
      </c>
      <c r="H695" s="36">
        <v>7401.6568978437799</v>
      </c>
      <c r="I695" s="36">
        <v>25599.974045532279</v>
      </c>
      <c r="J695" s="36">
        <v>179.4807624816894</v>
      </c>
      <c r="K695" s="36">
        <v>19376.775894750012</v>
      </c>
      <c r="L695" s="36">
        <v>9302.4109976685995</v>
      </c>
      <c r="M695" s="36">
        <v>29509.169493314606</v>
      </c>
      <c r="N695" s="36">
        <v>16076.724492187519</v>
      </c>
      <c r="O695" s="36">
        <v>44740.408748933507</v>
      </c>
      <c r="P695" s="36">
        <v>4325.3859714219325</v>
      </c>
      <c r="Q695" s="36">
        <v>34.044931411743171</v>
      </c>
      <c r="R695" s="36">
        <v>7795.476689941428</v>
      </c>
      <c r="S695" s="36">
        <v>57896.291728745826</v>
      </c>
      <c r="T695" s="36">
        <v>18880.076682734401</v>
      </c>
      <c r="U695" s="36">
        <v>10463.402720703139</v>
      </c>
      <c r="V695" s="36">
        <v>75713.584360625056</v>
      </c>
      <c r="W695" s="36">
        <v>5258.304711914071</v>
      </c>
      <c r="X695" s="36">
        <v>14080.392483887708</v>
      </c>
      <c r="Y695" s="36">
        <v>23744.439007579</v>
      </c>
      <c r="Z695" s="36">
        <v>186.84831390380847</v>
      </c>
      <c r="AA695" s="36">
        <v>24750.724990312516</v>
      </c>
      <c r="AB695" s="36">
        <v>16161.009825588773</v>
      </c>
      <c r="AC695" s="36">
        <v>29879.176444738492</v>
      </c>
      <c r="AD695" s="36">
        <v>44161.116288281264</v>
      </c>
      <c r="AE695" s="36">
        <v>10806.213360656295</v>
      </c>
      <c r="AF695" s="36">
        <v>8.8427184466019426</v>
      </c>
      <c r="AG695" s="36">
        <v>25267.690744493069</v>
      </c>
      <c r="AH695" s="36">
        <v>56308.50689506247</v>
      </c>
      <c r="AI695" s="36">
        <v>8317.4734863281319</v>
      </c>
      <c r="AJ695" s="36">
        <v>71.735248779297933</v>
      </c>
      <c r="AK695" s="36">
        <v>3540.3656835937695</v>
      </c>
      <c r="AL695" s="36">
        <v>28326.862104687512</v>
      </c>
      <c r="AM695" s="36">
        <v>15971.332021968787</v>
      </c>
      <c r="AN695" s="36">
        <v>16092.421207406251</v>
      </c>
      <c r="AO695" s="36">
        <v>50226.063529191444</v>
      </c>
      <c r="AP695" s="36">
        <v>835.65939331054688</v>
      </c>
      <c r="AQ695" s="36">
        <v>38272.05442904299</v>
      </c>
      <c r="AR695" s="36">
        <v>55542.09458121092</v>
      </c>
      <c r="AS695" s="36">
        <v>66110.579212890676</v>
      </c>
      <c r="AT695" s="36">
        <v>20266.64849262502</v>
      </c>
      <c r="AU695" s="36">
        <v>55991.318954203147</v>
      </c>
      <c r="AV695" s="36">
        <v>32161.999017031267</v>
      </c>
      <c r="AW695" s="36">
        <v>5237.657072873063</v>
      </c>
      <c r="AX695" s="36">
        <v>54738.109622957054</v>
      </c>
      <c r="AY695" s="36">
        <v>39119.516407140669</v>
      </c>
    </row>
    <row r="696" spans="1:51" x14ac:dyDescent="0.25">
      <c r="A696" s="34">
        <v>44315</v>
      </c>
      <c r="B696" s="35">
        <v>23</v>
      </c>
      <c r="C696" s="36">
        <v>28716.531839125018</v>
      </c>
      <c r="D696" s="36">
        <v>38380.230303812503</v>
      </c>
      <c r="E696" s="36">
        <v>18081.944877843784</v>
      </c>
      <c r="F696" s="36">
        <v>57721.089488687496</v>
      </c>
      <c r="G696" s="36">
        <v>34952.384949156236</v>
      </c>
      <c r="H696" s="36">
        <v>7621.2051160312603</v>
      </c>
      <c r="I696" s="36">
        <v>23453.461802323316</v>
      </c>
      <c r="J696" s="36">
        <v>155.0232467651368</v>
      </c>
      <c r="K696" s="36">
        <v>17788.277893187522</v>
      </c>
      <c r="L696" s="36">
        <v>9014.4224706788573</v>
      </c>
      <c r="M696" s="36">
        <v>28703.672845375975</v>
      </c>
      <c r="N696" s="36">
        <v>14676.130160156252</v>
      </c>
      <c r="O696" s="36">
        <v>41253.156417699145</v>
      </c>
      <c r="P696" s="36">
        <v>4040.6446978369981</v>
      </c>
      <c r="Q696" s="36">
        <v>33.543784141540527</v>
      </c>
      <c r="R696" s="36">
        <v>7042.1166577148533</v>
      </c>
      <c r="S696" s="36">
        <v>53426.581530573931</v>
      </c>
      <c r="T696" s="36">
        <v>16914.749811648442</v>
      </c>
      <c r="U696" s="36">
        <v>9250.4911660156304</v>
      </c>
      <c r="V696" s="36">
        <v>69364.177179718783</v>
      </c>
      <c r="W696" s="36">
        <v>4928.1457031249993</v>
      </c>
      <c r="X696" s="36">
        <v>13365.69915774905</v>
      </c>
      <c r="Y696" s="36">
        <v>22635.291235861867</v>
      </c>
      <c r="Z696" s="36">
        <v>175.44556716918939</v>
      </c>
      <c r="AA696" s="36">
        <v>22068.398975671847</v>
      </c>
      <c r="AB696" s="36">
        <v>15082.795038302331</v>
      </c>
      <c r="AC696" s="36">
        <v>27255.774981066632</v>
      </c>
      <c r="AD696" s="36">
        <v>40348.896377531288</v>
      </c>
      <c r="AE696" s="36">
        <v>10569.154939562526</v>
      </c>
      <c r="AF696" s="36">
        <v>8.8427184466019426</v>
      </c>
      <c r="AG696" s="36">
        <v>22801.826492836804</v>
      </c>
      <c r="AH696" s="36">
        <v>51918.885988624977</v>
      </c>
      <c r="AI696" s="36">
        <v>7491.319970703129</v>
      </c>
      <c r="AJ696" s="36">
        <v>74.927673583984827</v>
      </c>
      <c r="AK696" s="36">
        <v>3312.568045410163</v>
      </c>
      <c r="AL696" s="36">
        <v>26091.463216890646</v>
      </c>
      <c r="AM696" s="36">
        <v>14511.107559640652</v>
      </c>
      <c r="AN696" s="36">
        <v>14736.110118875002</v>
      </c>
      <c r="AO696" s="36">
        <v>46770.99364904299</v>
      </c>
      <c r="AP696" s="36">
        <v>790.82058715820313</v>
      </c>
      <c r="AQ696" s="36">
        <v>35920.197715632865</v>
      </c>
      <c r="AR696" s="36">
        <v>51580.002470164072</v>
      </c>
      <c r="AS696" s="36">
        <v>60521.561304687501</v>
      </c>
      <c r="AT696" s="36">
        <v>19201.660216703123</v>
      </c>
      <c r="AU696" s="36">
        <v>51096.402671671873</v>
      </c>
      <c r="AV696" s="36">
        <v>28631.34878828127</v>
      </c>
      <c r="AW696" s="36">
        <v>5618.5099183144621</v>
      </c>
      <c r="AX696" s="36">
        <v>50027.10388278521</v>
      </c>
      <c r="AY696" s="36">
        <v>36288.001540671896</v>
      </c>
    </row>
    <row r="697" spans="1:51" x14ac:dyDescent="0.25">
      <c r="A697" s="34">
        <v>44315</v>
      </c>
      <c r="B697" s="35">
        <v>24</v>
      </c>
      <c r="C697" s="36">
        <v>24796.827343031364</v>
      </c>
      <c r="D697" s="36">
        <v>34267.768833531285</v>
      </c>
      <c r="E697" s="36">
        <v>16206.218195921907</v>
      </c>
      <c r="F697" s="36">
        <v>49925.27137040627</v>
      </c>
      <c r="G697" s="36">
        <v>30565.386741281225</v>
      </c>
      <c r="H697" s="36">
        <v>7482.0539005937662</v>
      </c>
      <c r="I697" s="36">
        <v>20881.917609287655</v>
      </c>
      <c r="J697" s="36">
        <v>128.85755920410162</v>
      </c>
      <c r="K697" s="36">
        <v>15821.787804156271</v>
      </c>
      <c r="L697" s="36">
        <v>8295.5543065282309</v>
      </c>
      <c r="M697" s="36">
        <v>27317.004253438219</v>
      </c>
      <c r="N697" s="36">
        <v>13239.334125000014</v>
      </c>
      <c r="O697" s="36">
        <v>36790.443408652274</v>
      </c>
      <c r="P697" s="36">
        <v>3750.9480806280853</v>
      </c>
      <c r="Q697" s="36">
        <v>33.167577743530266</v>
      </c>
      <c r="R697" s="36">
        <v>6136.8194458007738</v>
      </c>
      <c r="S697" s="36">
        <v>46862.059990902068</v>
      </c>
      <c r="T697" s="36">
        <v>14681.731001976577</v>
      </c>
      <c r="U697" s="36">
        <v>7948.1114580078302</v>
      </c>
      <c r="V697" s="36">
        <v>61425.629978375015</v>
      </c>
      <c r="W697" s="36">
        <v>4364.4398925781206</v>
      </c>
      <c r="X697" s="36">
        <v>12500.849512725179</v>
      </c>
      <c r="Y697" s="36">
        <v>21086.510107062459</v>
      </c>
      <c r="Z697" s="36">
        <v>143.2015965270997</v>
      </c>
      <c r="AA697" s="36">
        <v>18510.443621296883</v>
      </c>
      <c r="AB697" s="36">
        <v>13847.704773763015</v>
      </c>
      <c r="AC697" s="36">
        <v>24029.626158019768</v>
      </c>
      <c r="AD697" s="36">
        <v>34990.686151187496</v>
      </c>
      <c r="AE697" s="36">
        <v>9060.3234540703306</v>
      </c>
      <c r="AF697" s="36">
        <v>8.8427184466019426</v>
      </c>
      <c r="AG697" s="36">
        <v>19756.621014524302</v>
      </c>
      <c r="AH697" s="36">
        <v>41390.504503906253</v>
      </c>
      <c r="AI697" s="36">
        <v>6401.2413330078098</v>
      </c>
      <c r="AJ697" s="36">
        <v>66.277832275390978</v>
      </c>
      <c r="AK697" s="36">
        <v>3098.2005068359385</v>
      </c>
      <c r="AL697" s="36">
        <v>22735.217265265637</v>
      </c>
      <c r="AM697" s="36">
        <v>12124.838782984378</v>
      </c>
      <c r="AN697" s="36">
        <v>13393.4567385625</v>
      </c>
      <c r="AO697" s="36">
        <v>42014.482812554706</v>
      </c>
      <c r="AP697" s="36">
        <v>712.3111572265625</v>
      </c>
      <c r="AQ697" s="36">
        <v>33173.101344964845</v>
      </c>
      <c r="AR697" s="36">
        <v>45955.636707320351</v>
      </c>
      <c r="AS697" s="36">
        <v>52357.363298828153</v>
      </c>
      <c r="AT697" s="36">
        <v>17964.551641046928</v>
      </c>
      <c r="AU697" s="36">
        <v>45031.97839504687</v>
      </c>
      <c r="AV697" s="36">
        <v>15711.325636374979</v>
      </c>
      <c r="AW697" s="36">
        <v>18345.016723121094</v>
      </c>
      <c r="AX697" s="36">
        <v>43583.968008148469</v>
      </c>
      <c r="AY697" s="36">
        <v>33048.275562171919</v>
      </c>
    </row>
    <row r="698" spans="1:51" x14ac:dyDescent="0.25">
      <c r="A698" s="34">
        <v>44316</v>
      </c>
      <c r="B698" s="35">
        <v>1</v>
      </c>
      <c r="C698" s="36">
        <v>21947.027986875033</v>
      </c>
      <c r="D698" s="36">
        <v>30017.613921093707</v>
      </c>
      <c r="E698" s="36">
        <v>13883.149196531263</v>
      </c>
      <c r="F698" s="36">
        <v>43607.960751734354</v>
      </c>
      <c r="G698" s="36">
        <v>26029.985796593726</v>
      </c>
      <c r="H698" s="36">
        <v>7105.4952611093968</v>
      </c>
      <c r="I698" s="36">
        <v>18610.989829872095</v>
      </c>
      <c r="J698" s="36">
        <v>118.7020263671874</v>
      </c>
      <c r="K698" s="36">
        <v>13776.364989773463</v>
      </c>
      <c r="L698" s="36">
        <v>7032.722250534679</v>
      </c>
      <c r="M698" s="36">
        <v>26443.073700538691</v>
      </c>
      <c r="N698" s="36">
        <v>12077.307285156261</v>
      </c>
      <c r="O698" s="36">
        <v>32618.258195042876</v>
      </c>
      <c r="P698" s="36">
        <v>3545.3799196632776</v>
      </c>
      <c r="Q698" s="36">
        <v>32.690855026245117</v>
      </c>
      <c r="R698" s="36">
        <v>5260.6833950195305</v>
      </c>
      <c r="S698" s="36">
        <v>40589.22093974585</v>
      </c>
      <c r="T698" s="36">
        <v>13189.243550882813</v>
      </c>
      <c r="U698" s="36">
        <v>6994.9783007812503</v>
      </c>
      <c r="V698" s="36">
        <v>51193.916686531265</v>
      </c>
      <c r="W698" s="36">
        <v>3921.2089355468906</v>
      </c>
      <c r="X698" s="36">
        <v>10836.997762044512</v>
      </c>
      <c r="Y698" s="36">
        <v>20571.267225478816</v>
      </c>
      <c r="Z698" s="36">
        <v>139.92626556396488</v>
      </c>
      <c r="AA698" s="36">
        <v>15390.516203531277</v>
      </c>
      <c r="AB698" s="36">
        <v>12847.581023191899</v>
      </c>
      <c r="AC698" s="36">
        <v>21353.52683428536</v>
      </c>
      <c r="AD698" s="36">
        <v>29841.964528375</v>
      </c>
      <c r="AE698" s="36">
        <v>7937.5890878281607</v>
      </c>
      <c r="AF698" s="36">
        <v>8.8427184466019426</v>
      </c>
      <c r="AG698" s="36">
        <v>16806.470016024297</v>
      </c>
      <c r="AH698" s="36">
        <v>34872.885687781236</v>
      </c>
      <c r="AI698" s="36">
        <v>5306.5674560546904</v>
      </c>
      <c r="AJ698" s="36">
        <v>64.308696533202877</v>
      </c>
      <c r="AK698" s="36">
        <v>2884.5608095703128</v>
      </c>
      <c r="AL698" s="36">
        <v>19397.75150567188</v>
      </c>
      <c r="AM698" s="36">
        <v>10001.85426841409</v>
      </c>
      <c r="AN698" s="36">
        <v>11815.952972015628</v>
      </c>
      <c r="AO698" s="36">
        <v>36806.32448984369</v>
      </c>
      <c r="AP698" s="36">
        <v>660.31591796875</v>
      </c>
      <c r="AQ698" s="36">
        <v>30414.797163121097</v>
      </c>
      <c r="AR698" s="36">
        <v>40295.885286804718</v>
      </c>
      <c r="AS698" s="36">
        <v>44677.136744140669</v>
      </c>
      <c r="AT698" s="36">
        <v>17103.104907296904</v>
      </c>
      <c r="AU698" s="36">
        <v>39487.690947937517</v>
      </c>
      <c r="AV698" s="36">
        <v>14277.873049999986</v>
      </c>
      <c r="AW698" s="36">
        <v>14921.451782613283</v>
      </c>
      <c r="AX698" s="36">
        <v>36963.454523816399</v>
      </c>
      <c r="AY698" s="36">
        <v>30195.683243078205</v>
      </c>
    </row>
    <row r="699" spans="1:51" x14ac:dyDescent="0.25">
      <c r="A699" s="34">
        <v>44316</v>
      </c>
      <c r="B699" s="35">
        <v>2</v>
      </c>
      <c r="C699" s="36">
        <v>19915.009560250055</v>
      </c>
      <c r="D699" s="36">
        <v>26607.667111468734</v>
      </c>
      <c r="E699" s="36">
        <v>12363.608193390644</v>
      </c>
      <c r="F699" s="36">
        <v>38827.104003187502</v>
      </c>
      <c r="G699" s="36">
        <v>22721.140737515623</v>
      </c>
      <c r="H699" s="36">
        <v>6905.0196946093829</v>
      </c>
      <c r="I699" s="36">
        <v>17032.781975701222</v>
      </c>
      <c r="J699" s="36">
        <v>106.16647148132328</v>
      </c>
      <c r="K699" s="36">
        <v>12108.140551796876</v>
      </c>
      <c r="L699" s="36">
        <v>6842.0386468147126</v>
      </c>
      <c r="M699" s="36">
        <v>24576.459430037252</v>
      </c>
      <c r="N699" s="36">
        <v>10923.813123046884</v>
      </c>
      <c r="O699" s="36">
        <v>29504.835588152269</v>
      </c>
      <c r="P699" s="36">
        <v>3246.1658529423794</v>
      </c>
      <c r="Q699" s="36">
        <v>31.901085376739498</v>
      </c>
      <c r="R699" s="36">
        <v>4460.3101772460941</v>
      </c>
      <c r="S699" s="36">
        <v>34516.628932136438</v>
      </c>
      <c r="T699" s="36">
        <v>11805.74869817189</v>
      </c>
      <c r="U699" s="36">
        <v>6469.6901904296901</v>
      </c>
      <c r="V699" s="36">
        <v>45636.851046265634</v>
      </c>
      <c r="W699" s="36">
        <v>3879.7594482421914</v>
      </c>
      <c r="X699" s="36">
        <v>9763.4971380686638</v>
      </c>
      <c r="Y699" s="36">
        <v>19228.783175474338</v>
      </c>
      <c r="Z699" s="36">
        <v>126.76840240478515</v>
      </c>
      <c r="AA699" s="36">
        <v>12432.396670617178</v>
      </c>
      <c r="AB699" s="36">
        <v>12059.937854641314</v>
      </c>
      <c r="AC699" s="36">
        <v>19346.110766457245</v>
      </c>
      <c r="AD699" s="36">
        <v>25409.176971312514</v>
      </c>
      <c r="AE699" s="36">
        <v>7794.1645163984622</v>
      </c>
      <c r="AF699" s="36">
        <v>8.8427184466019426</v>
      </c>
      <c r="AG699" s="36">
        <v>14260.308738086802</v>
      </c>
      <c r="AH699" s="36">
        <v>29238.642338312457</v>
      </c>
      <c r="AI699" s="36">
        <v>4395.4864013672004</v>
      </c>
      <c r="AJ699" s="36">
        <v>67.502264404296042</v>
      </c>
      <c r="AK699" s="36">
        <v>2684.281100585938</v>
      </c>
      <c r="AL699" s="36">
        <v>16394.59388357816</v>
      </c>
      <c r="AM699" s="36">
        <v>8026.194477515658</v>
      </c>
      <c r="AN699" s="36">
        <v>10797.184063968758</v>
      </c>
      <c r="AO699" s="36">
        <v>32197.656449265662</v>
      </c>
      <c r="AP699" s="36">
        <v>637.05503845214844</v>
      </c>
      <c r="AQ699" s="36">
        <v>28490.427253058646</v>
      </c>
      <c r="AR699" s="36">
        <v>35492.073102531249</v>
      </c>
      <c r="AS699" s="36">
        <v>37958.44265234378</v>
      </c>
      <c r="AT699" s="36">
        <v>16014.407436671871</v>
      </c>
      <c r="AU699" s="36">
        <v>35232.965711421894</v>
      </c>
      <c r="AV699" s="36">
        <v>15122.895629781231</v>
      </c>
      <c r="AW699" s="36">
        <v>8193.2481996035258</v>
      </c>
      <c r="AX699" s="36">
        <v>31111.568459142596</v>
      </c>
      <c r="AY699" s="36">
        <v>28089.1328105625</v>
      </c>
    </row>
    <row r="700" spans="1:51" x14ac:dyDescent="0.25">
      <c r="A700" s="34">
        <v>44316</v>
      </c>
      <c r="B700" s="35">
        <v>3</v>
      </c>
      <c r="C700" s="36">
        <v>18884.896132664064</v>
      </c>
      <c r="D700" s="36">
        <v>24211.896043624969</v>
      </c>
      <c r="E700" s="36">
        <v>11403.154440539089</v>
      </c>
      <c r="F700" s="36">
        <v>36161.504319078158</v>
      </c>
      <c r="G700" s="36">
        <v>20551.859134093793</v>
      </c>
      <c r="H700" s="36">
        <v>6935.7675032187735</v>
      </c>
      <c r="I700" s="36">
        <v>16037.927969650442</v>
      </c>
      <c r="J700" s="36">
        <v>99.762786865234403</v>
      </c>
      <c r="K700" s="36">
        <v>11202.918313687524</v>
      </c>
      <c r="L700" s="36">
        <v>6210.5911863763904</v>
      </c>
      <c r="M700" s="36">
        <v>23774.108480074512</v>
      </c>
      <c r="N700" s="36">
        <v>10470.598464843759</v>
      </c>
      <c r="O700" s="36">
        <v>27613.519763933531</v>
      </c>
      <c r="P700" s="36">
        <v>2941.7688114775397</v>
      </c>
      <c r="Q700" s="36">
        <v>31.13181543350219</v>
      </c>
      <c r="R700" s="36">
        <v>3998.4905939941414</v>
      </c>
      <c r="S700" s="36">
        <v>31018.145413909882</v>
      </c>
      <c r="T700" s="36">
        <v>11087.639673820324</v>
      </c>
      <c r="U700" s="36">
        <v>6148.6479648437498</v>
      </c>
      <c r="V700" s="36">
        <v>42398.689665796868</v>
      </c>
      <c r="W700" s="36">
        <v>3849.796948242189</v>
      </c>
      <c r="X700" s="36">
        <v>9098.1650932839693</v>
      </c>
      <c r="Y700" s="36">
        <v>18792.318429035226</v>
      </c>
      <c r="Z700" s="36">
        <v>122.24259414672849</v>
      </c>
      <c r="AA700" s="36">
        <v>10413.220656414036</v>
      </c>
      <c r="AB700" s="36">
        <v>11746.420072131925</v>
      </c>
      <c r="AC700" s="36">
        <v>17868.989872660379</v>
      </c>
      <c r="AD700" s="36">
        <v>22796.412102265629</v>
      </c>
      <c r="AE700" s="36">
        <v>6514.2614613594023</v>
      </c>
      <c r="AF700" s="36">
        <v>8.8427184466019426</v>
      </c>
      <c r="AG700" s="36">
        <v>12616.928727555554</v>
      </c>
      <c r="AH700" s="36">
        <v>25880.153425343746</v>
      </c>
      <c r="AI700" s="36">
        <v>3833.9159912109403</v>
      </c>
      <c r="AJ700" s="36">
        <v>61.54823583984394</v>
      </c>
      <c r="AK700" s="36">
        <v>2599.3989472656249</v>
      </c>
      <c r="AL700" s="36">
        <v>14718.15430250003</v>
      </c>
      <c r="AM700" s="36">
        <v>6552.4857208046878</v>
      </c>
      <c r="AN700" s="36">
        <v>10354.373932015631</v>
      </c>
      <c r="AO700" s="36">
        <v>29130.391305296875</v>
      </c>
      <c r="AP700" s="36">
        <v>593.32463073730469</v>
      </c>
      <c r="AQ700" s="36">
        <v>27247.642923277355</v>
      </c>
      <c r="AR700" s="36">
        <v>32558.427742296903</v>
      </c>
      <c r="AS700" s="36">
        <v>33849.92443164064</v>
      </c>
      <c r="AT700" s="36">
        <v>15571.710167734365</v>
      </c>
      <c r="AU700" s="36">
        <v>32922.703273671883</v>
      </c>
      <c r="AV700" s="36">
        <v>8156.2139486250071</v>
      </c>
      <c r="AW700" s="36">
        <v>11878.506728434577</v>
      </c>
      <c r="AX700" s="36">
        <v>27356.057225984383</v>
      </c>
      <c r="AY700" s="36">
        <v>26833.615974140706</v>
      </c>
    </row>
    <row r="701" spans="1:51" x14ac:dyDescent="0.25">
      <c r="A701" s="34">
        <v>44316</v>
      </c>
      <c r="B701" s="35">
        <v>4</v>
      </c>
      <c r="C701" s="36">
        <v>18469.052224812509</v>
      </c>
      <c r="D701" s="36">
        <v>23345.51244279688</v>
      </c>
      <c r="E701" s="36">
        <v>9806.945808343753</v>
      </c>
      <c r="F701" s="36">
        <v>34904.752610296891</v>
      </c>
      <c r="G701" s="36">
        <v>19679.499592312568</v>
      </c>
      <c r="H701" s="36">
        <v>6308.3552696406605</v>
      </c>
      <c r="I701" s="36">
        <v>15530.307586982955</v>
      </c>
      <c r="J701" s="36">
        <v>94.846075057983398</v>
      </c>
      <c r="K701" s="36">
        <v>10896.098332132817</v>
      </c>
      <c r="L701" s="36">
        <v>6010.8565967709092</v>
      </c>
      <c r="M701" s="36">
        <v>23517.753038069764</v>
      </c>
      <c r="N701" s="36">
        <v>10056.86017578125</v>
      </c>
      <c r="O701" s="36">
        <v>26923.635823324152</v>
      </c>
      <c r="P701" s="36">
        <v>2972.0431014312444</v>
      </c>
      <c r="Q701" s="36">
        <v>30.789489269256592</v>
      </c>
      <c r="R701" s="36">
        <v>3769.294544921876</v>
      </c>
      <c r="S701" s="36">
        <v>29012.475708089576</v>
      </c>
      <c r="T701" s="36">
        <v>10905.25960468751</v>
      </c>
      <c r="U701" s="36">
        <v>5979.1768857421903</v>
      </c>
      <c r="V701" s="36">
        <v>39912.295182703143</v>
      </c>
      <c r="W701" s="36">
        <v>3751.0821777343795</v>
      </c>
      <c r="X701" s="36">
        <v>8581.342495072262</v>
      </c>
      <c r="Y701" s="36">
        <v>18262.266002529832</v>
      </c>
      <c r="Z701" s="36">
        <v>144.12015060424807</v>
      </c>
      <c r="AA701" s="36">
        <v>9157.7148436171901</v>
      </c>
      <c r="AB701" s="36">
        <v>11594.069553067429</v>
      </c>
      <c r="AC701" s="36">
        <v>16995.773404629137</v>
      </c>
      <c r="AD701" s="36">
        <v>21649.702918359391</v>
      </c>
      <c r="AE701" s="36">
        <v>6276.2062377109551</v>
      </c>
      <c r="AF701" s="36">
        <v>8.8427184466019426</v>
      </c>
      <c r="AG701" s="36">
        <v>11830.3574266493</v>
      </c>
      <c r="AH701" s="36">
        <v>24602.505125937496</v>
      </c>
      <c r="AI701" s="36">
        <v>3573.6023437499998</v>
      </c>
      <c r="AJ701" s="36">
        <v>54.965413818358925</v>
      </c>
      <c r="AK701" s="36">
        <v>2502.5137060546881</v>
      </c>
      <c r="AL701" s="36">
        <v>13828.739401789089</v>
      </c>
      <c r="AM701" s="36">
        <v>5730.6200804765749</v>
      </c>
      <c r="AN701" s="36">
        <v>9900.9089844062601</v>
      </c>
      <c r="AO701" s="36">
        <v>27353.355455445344</v>
      </c>
      <c r="AP701" s="36">
        <v>577.00300598144531</v>
      </c>
      <c r="AQ701" s="36">
        <v>26635.544764246188</v>
      </c>
      <c r="AR701" s="36">
        <v>30936.342599765645</v>
      </c>
      <c r="AS701" s="36">
        <v>31413.937635742244</v>
      </c>
      <c r="AT701" s="36">
        <v>15136.545042250005</v>
      </c>
      <c r="AU701" s="36">
        <v>31894.808626062499</v>
      </c>
      <c r="AV701" s="36">
        <v>10835.392276062501</v>
      </c>
      <c r="AW701" s="36">
        <v>6625.2656100888817</v>
      </c>
      <c r="AX701" s="36">
        <v>25331.426131773453</v>
      </c>
      <c r="AY701" s="36">
        <v>26317.716248546938</v>
      </c>
    </row>
    <row r="702" spans="1:51" x14ac:dyDescent="0.25">
      <c r="A702" s="34">
        <v>44316</v>
      </c>
      <c r="B702" s="35">
        <v>5</v>
      </c>
      <c r="C702" s="36">
        <v>18304.516637656259</v>
      </c>
      <c r="D702" s="36">
        <v>22769.693083718797</v>
      </c>
      <c r="E702" s="36">
        <v>9809.0986221484563</v>
      </c>
      <c r="F702" s="36">
        <v>34360.140247171912</v>
      </c>
      <c r="G702" s="36">
        <v>18805.442398046926</v>
      </c>
      <c r="H702" s="36">
        <v>6642.3796733437857</v>
      </c>
      <c r="I702" s="36">
        <v>15379.959822964855</v>
      </c>
      <c r="J702" s="36">
        <v>92.864444732665902</v>
      </c>
      <c r="K702" s="36">
        <v>10473.017836031264</v>
      </c>
      <c r="L702" s="36">
        <v>6196.8944893538865</v>
      </c>
      <c r="M702" s="36">
        <v>23506.397796774501</v>
      </c>
      <c r="N702" s="36">
        <v>10122.844666015641</v>
      </c>
      <c r="O702" s="36">
        <v>26618.688354949125</v>
      </c>
      <c r="P702" s="36">
        <v>2677.497526932706</v>
      </c>
      <c r="Q702" s="36">
        <v>30.299685955047604</v>
      </c>
      <c r="R702" s="36">
        <v>3657.6898735351565</v>
      </c>
      <c r="S702" s="36">
        <v>28266.35562268331</v>
      </c>
      <c r="T702" s="36">
        <v>10676.622563921876</v>
      </c>
      <c r="U702" s="36">
        <v>5870.6853408203106</v>
      </c>
      <c r="V702" s="36">
        <v>37719.302449953138</v>
      </c>
      <c r="W702" s="36">
        <v>3668.1355712890709</v>
      </c>
      <c r="X702" s="36">
        <v>8422.7348193399703</v>
      </c>
      <c r="Y702" s="36">
        <v>18318.881132940434</v>
      </c>
      <c r="Z702" s="36">
        <v>228.36850952148433</v>
      </c>
      <c r="AA702" s="36">
        <v>8859.3287492891141</v>
      </c>
      <c r="AB702" s="36">
        <v>11664.276219534457</v>
      </c>
      <c r="AC702" s="36">
        <v>16812.267492613504</v>
      </c>
      <c r="AD702" s="36">
        <v>21183.197460031275</v>
      </c>
      <c r="AE702" s="36">
        <v>5593.5485708672168</v>
      </c>
      <c r="AF702" s="36">
        <v>8.8427184466019426</v>
      </c>
      <c r="AG702" s="36">
        <v>11597.412661618049</v>
      </c>
      <c r="AH702" s="36">
        <v>24534.700765656245</v>
      </c>
      <c r="AI702" s="36">
        <v>3461.0864624023438</v>
      </c>
      <c r="AJ702" s="36">
        <v>52.761507568359008</v>
      </c>
      <c r="AK702" s="36">
        <v>2610.4926938476569</v>
      </c>
      <c r="AL702" s="36">
        <v>13404.989273312514</v>
      </c>
      <c r="AM702" s="36">
        <v>5520.2416803281585</v>
      </c>
      <c r="AN702" s="36">
        <v>9661.7828751875113</v>
      </c>
      <c r="AO702" s="36">
        <v>26525.769120601592</v>
      </c>
      <c r="AP702" s="36">
        <v>605.06065368652344</v>
      </c>
      <c r="AQ702" s="36">
        <v>26327.887672105531</v>
      </c>
      <c r="AR702" s="36">
        <v>30258.655282972701</v>
      </c>
      <c r="AS702" s="36">
        <v>30374.327732421891</v>
      </c>
      <c r="AT702" s="36">
        <v>15299.993731484399</v>
      </c>
      <c r="AU702" s="36">
        <v>31314.735830281272</v>
      </c>
      <c r="AV702" s="36">
        <v>15080.946673343749</v>
      </c>
      <c r="AW702" s="36">
        <v>2631.5394439550778</v>
      </c>
      <c r="AX702" s="36">
        <v>24404.202678613306</v>
      </c>
      <c r="AY702" s="36">
        <v>26215.822469468752</v>
      </c>
    </row>
    <row r="703" spans="1:51" x14ac:dyDescent="0.25">
      <c r="A703" s="34">
        <v>44316</v>
      </c>
      <c r="B703" s="35">
        <v>6</v>
      </c>
      <c r="C703" s="36">
        <v>18619.954981359395</v>
      </c>
      <c r="D703" s="36">
        <v>23841.416283703114</v>
      </c>
      <c r="E703" s="36">
        <v>10053.168998695313</v>
      </c>
      <c r="F703" s="36">
        <v>34703.090618015638</v>
      </c>
      <c r="G703" s="36">
        <v>19726.95270712502</v>
      </c>
      <c r="H703" s="36">
        <v>6769.98927402344</v>
      </c>
      <c r="I703" s="36">
        <v>15959.232505400916</v>
      </c>
      <c r="J703" s="36">
        <v>98.182741165161104</v>
      </c>
      <c r="K703" s="36">
        <v>10674.831166914078</v>
      </c>
      <c r="L703" s="36">
        <v>5774.5620393738345</v>
      </c>
      <c r="M703" s="36">
        <v>23770.452994598741</v>
      </c>
      <c r="N703" s="36">
        <v>10240.18379101563</v>
      </c>
      <c r="O703" s="36">
        <v>27058.07528664446</v>
      </c>
      <c r="P703" s="36">
        <v>2472.8668091342938</v>
      </c>
      <c r="Q703" s="36">
        <v>30.895452976226803</v>
      </c>
      <c r="R703" s="36">
        <v>3712.7622236328129</v>
      </c>
      <c r="S703" s="36">
        <v>28840.464249941149</v>
      </c>
      <c r="T703" s="36">
        <v>10860.810912484392</v>
      </c>
      <c r="U703" s="36">
        <v>5905.743980468751</v>
      </c>
      <c r="V703" s="36">
        <v>37556.494068593776</v>
      </c>
      <c r="W703" s="36">
        <v>3452.3219482422005</v>
      </c>
      <c r="X703" s="36">
        <v>9272.2066118811545</v>
      </c>
      <c r="Y703" s="36">
        <v>17885.694015593996</v>
      </c>
      <c r="Z703" s="36">
        <v>242.3051556396484</v>
      </c>
      <c r="AA703" s="36">
        <v>9536.2577241015751</v>
      </c>
      <c r="AB703" s="36">
        <v>11938.788509637734</v>
      </c>
      <c r="AC703" s="36">
        <v>17306.423965816644</v>
      </c>
      <c r="AD703" s="36">
        <v>21560.788398609384</v>
      </c>
      <c r="AE703" s="36">
        <v>5657.7658061875154</v>
      </c>
      <c r="AF703" s="36">
        <v>8.8427184466019426</v>
      </c>
      <c r="AG703" s="36">
        <v>12309.599445461799</v>
      </c>
      <c r="AH703" s="36">
        <v>25757.242458218716</v>
      </c>
      <c r="AI703" s="36">
        <v>3637.4907958984386</v>
      </c>
      <c r="AJ703" s="36">
        <v>46.35120703124997</v>
      </c>
      <c r="AK703" s="36">
        <v>2885.596585937501</v>
      </c>
      <c r="AL703" s="36">
        <v>13683.989887281272</v>
      </c>
      <c r="AM703" s="36">
        <v>5456.7740931875205</v>
      </c>
      <c r="AN703" s="36">
        <v>10152.130507093761</v>
      </c>
      <c r="AO703" s="36">
        <v>27092.827991984424</v>
      </c>
      <c r="AP703" s="36">
        <v>585.91670227050781</v>
      </c>
      <c r="AQ703" s="36">
        <v>26877.162236105465</v>
      </c>
      <c r="AR703" s="36">
        <v>30826.902986257857</v>
      </c>
      <c r="AS703" s="36">
        <v>31542.019561523419</v>
      </c>
      <c r="AT703" s="36">
        <v>15621.224705843795</v>
      </c>
      <c r="AU703" s="36">
        <v>31732.723846078163</v>
      </c>
      <c r="AV703" s="36">
        <v>15501.074758625002</v>
      </c>
      <c r="AW703" s="36">
        <v>2343.9319149550811</v>
      </c>
      <c r="AX703" s="36">
        <v>24825.161127562504</v>
      </c>
      <c r="AY703" s="36">
        <v>26537.045458078173</v>
      </c>
    </row>
    <row r="704" spans="1:51" x14ac:dyDescent="0.25">
      <c r="A704" s="34">
        <v>44316</v>
      </c>
      <c r="B704" s="35">
        <v>7</v>
      </c>
      <c r="C704" s="36">
        <v>20387.554520265636</v>
      </c>
      <c r="D704" s="36">
        <v>25958.687861687486</v>
      </c>
      <c r="E704" s="36">
        <v>11721.664035015632</v>
      </c>
      <c r="F704" s="36">
        <v>38767.357389703175</v>
      </c>
      <c r="G704" s="36">
        <v>21172.912221640639</v>
      </c>
      <c r="H704" s="36">
        <v>6772.9775792422024</v>
      </c>
      <c r="I704" s="36">
        <v>18055.085189722195</v>
      </c>
      <c r="J704" s="36">
        <v>98.303947448730497</v>
      </c>
      <c r="K704" s="36">
        <v>11717.872956109386</v>
      </c>
      <c r="L704" s="36">
        <v>6113.0605949003175</v>
      </c>
      <c r="M704" s="36">
        <v>24409.530515893002</v>
      </c>
      <c r="N704" s="36">
        <v>10701.17210351563</v>
      </c>
      <c r="O704" s="36">
        <v>29339.833492816331</v>
      </c>
      <c r="P704" s="36">
        <v>2144.2455956927738</v>
      </c>
      <c r="Q704" s="36">
        <v>29.648262977600091</v>
      </c>
      <c r="R704" s="36">
        <v>4011.7335378417979</v>
      </c>
      <c r="S704" s="36">
        <v>31541.710039269259</v>
      </c>
      <c r="T704" s="36">
        <v>11844.955746695327</v>
      </c>
      <c r="U704" s="36">
        <v>6543.17299707032</v>
      </c>
      <c r="V704" s="36">
        <v>41440.787307765611</v>
      </c>
      <c r="W704" s="36">
        <v>3592.4254394531299</v>
      </c>
      <c r="X704" s="36">
        <v>9530.3894915752298</v>
      </c>
      <c r="Y704" s="36">
        <v>19391.046142320931</v>
      </c>
      <c r="Z704" s="36">
        <v>248.07422454833991</v>
      </c>
      <c r="AA704" s="36">
        <v>12052.914743671879</v>
      </c>
      <c r="AB704" s="36">
        <v>13264.069265421724</v>
      </c>
      <c r="AC704" s="36">
        <v>19324.349244332232</v>
      </c>
      <c r="AD704" s="36">
        <v>23506.622813624992</v>
      </c>
      <c r="AE704" s="36">
        <v>5513.9166315859511</v>
      </c>
      <c r="AF704" s="36">
        <v>8.8427184466019426</v>
      </c>
      <c r="AG704" s="36">
        <v>14302.657555774307</v>
      </c>
      <c r="AH704" s="36">
        <v>28006.131621937515</v>
      </c>
      <c r="AI704" s="36">
        <v>3920.8348266601597</v>
      </c>
      <c r="AJ704" s="36">
        <v>46.93039916992187</v>
      </c>
      <c r="AK704" s="36">
        <v>3658.7191665039136</v>
      </c>
      <c r="AL704" s="36">
        <v>14653.641937828143</v>
      </c>
      <c r="AM704" s="36">
        <v>6182.0924305625003</v>
      </c>
      <c r="AN704" s="36">
        <v>10515.824512546891</v>
      </c>
      <c r="AO704" s="36">
        <v>29271.192669871081</v>
      </c>
      <c r="AP704" s="36">
        <v>580.16534423828125</v>
      </c>
      <c r="AQ704" s="36">
        <v>29435.462553753925</v>
      </c>
      <c r="AR704" s="36">
        <v>33733.763801738292</v>
      </c>
      <c r="AS704" s="36">
        <v>34948.812255859404</v>
      </c>
      <c r="AT704" s="36">
        <v>16447.827344578134</v>
      </c>
      <c r="AU704" s="36">
        <v>35551.968862296832</v>
      </c>
      <c r="AV704" s="36">
        <v>15389.637720406277</v>
      </c>
      <c r="AW704" s="36">
        <v>2347.0613544101566</v>
      </c>
      <c r="AX704" s="36">
        <v>26549.368552103526</v>
      </c>
      <c r="AY704" s="36">
        <v>28588.811836421904</v>
      </c>
    </row>
    <row r="705" spans="1:51" x14ac:dyDescent="0.25">
      <c r="A705" s="34">
        <v>44316</v>
      </c>
      <c r="B705" s="35">
        <v>8</v>
      </c>
      <c r="C705" s="36">
        <v>24978.274482546862</v>
      </c>
      <c r="D705" s="36">
        <v>29741.590657250003</v>
      </c>
      <c r="E705" s="36">
        <v>13858.42386625001</v>
      </c>
      <c r="F705" s="36">
        <v>48290.843351281277</v>
      </c>
      <c r="G705" s="36">
        <v>24690.553749015642</v>
      </c>
      <c r="H705" s="36">
        <v>7507.6872970390932</v>
      </c>
      <c r="I705" s="36">
        <v>21957.62303093803</v>
      </c>
      <c r="J705" s="36">
        <v>112.55969619750969</v>
      </c>
      <c r="K705" s="36">
        <v>13122.346541203144</v>
      </c>
      <c r="L705" s="36">
        <v>7591.7064256987642</v>
      </c>
      <c r="M705" s="36">
        <v>27623.48275507681</v>
      </c>
      <c r="N705" s="36">
        <v>12316.205267578129</v>
      </c>
      <c r="O705" s="36">
        <v>34284.980210386646</v>
      </c>
      <c r="P705" s="36">
        <v>2285.4268096863793</v>
      </c>
      <c r="Q705" s="36">
        <v>29.655378341674808</v>
      </c>
      <c r="R705" s="36">
        <v>4370.7901787109386</v>
      </c>
      <c r="S705" s="36">
        <v>34485.528796402083</v>
      </c>
      <c r="T705" s="36">
        <v>13476.129000999994</v>
      </c>
      <c r="U705" s="36">
        <v>7252.9848554687496</v>
      </c>
      <c r="V705" s="36">
        <v>48043.939806812486</v>
      </c>
      <c r="W705" s="36">
        <v>4438.8646728515605</v>
      </c>
      <c r="X705" s="36">
        <v>11533.690171430577</v>
      </c>
      <c r="Y705" s="36">
        <v>21189.144948209228</v>
      </c>
      <c r="Z705" s="36">
        <v>241.37449340820314</v>
      </c>
      <c r="AA705" s="36">
        <v>14481.349518640647</v>
      </c>
      <c r="AB705" s="36">
        <v>15557.371175412885</v>
      </c>
      <c r="AC705" s="36">
        <v>22263.759228316612</v>
      </c>
      <c r="AD705" s="36">
        <v>26136.332088718802</v>
      </c>
      <c r="AE705" s="36">
        <v>5632.545005703164</v>
      </c>
      <c r="AF705" s="36">
        <v>8.8427184466019426</v>
      </c>
      <c r="AG705" s="36">
        <v>16546.646496024303</v>
      </c>
      <c r="AH705" s="36">
        <v>28774.833292093786</v>
      </c>
      <c r="AI705" s="36">
        <v>4065.622548137434</v>
      </c>
      <c r="AJ705" s="36">
        <v>63.313364257813134</v>
      </c>
      <c r="AK705" s="36">
        <v>4272.7391047771534</v>
      </c>
      <c r="AL705" s="36">
        <v>15451.587348687535</v>
      </c>
      <c r="AM705" s="36">
        <v>7662.6059807343936</v>
      </c>
      <c r="AN705" s="36">
        <v>10864.165718312513</v>
      </c>
      <c r="AO705" s="36">
        <v>32595.573139230473</v>
      </c>
      <c r="AP705" s="36">
        <v>423.98473883984377</v>
      </c>
      <c r="AQ705" s="36">
        <v>34311.345794851506</v>
      </c>
      <c r="AR705" s="36">
        <v>38981.950722859365</v>
      </c>
      <c r="AS705" s="36">
        <v>38728.22673632815</v>
      </c>
      <c r="AT705" s="36">
        <v>18528.537897312464</v>
      </c>
      <c r="AU705" s="36">
        <v>42389.668302968799</v>
      </c>
      <c r="AV705" s="36">
        <v>16005.170806187502</v>
      </c>
      <c r="AW705" s="36">
        <v>2348.5242305869169</v>
      </c>
      <c r="AX705" s="36">
        <v>28079.015354744144</v>
      </c>
      <c r="AY705" s="36">
        <v>34611.119950609471</v>
      </c>
    </row>
    <row r="706" spans="1:51" x14ac:dyDescent="0.25">
      <c r="A706" s="34">
        <v>44316</v>
      </c>
      <c r="B706" s="35">
        <v>9</v>
      </c>
      <c r="C706" s="36">
        <v>30325.052647796874</v>
      </c>
      <c r="D706" s="36">
        <v>35935.012520562464</v>
      </c>
      <c r="E706" s="36">
        <v>17081.784614921897</v>
      </c>
      <c r="F706" s="36">
        <v>58203.121781468755</v>
      </c>
      <c r="G706" s="36">
        <v>34611.117058594798</v>
      </c>
      <c r="H706" s="36">
        <v>9433.932868421889</v>
      </c>
      <c r="I706" s="36">
        <v>26322.443618540561</v>
      </c>
      <c r="J706" s="36">
        <v>117.8716125488281</v>
      </c>
      <c r="K706" s="36">
        <v>16134.453777671888</v>
      </c>
      <c r="L706" s="36">
        <v>9513.7346232071759</v>
      </c>
      <c r="M706" s="36">
        <v>30395.501390363188</v>
      </c>
      <c r="N706" s="36">
        <v>14362.432656250014</v>
      </c>
      <c r="O706" s="36">
        <v>41681.087493660096</v>
      </c>
      <c r="P706" s="36">
        <v>2939.0071499198411</v>
      </c>
      <c r="Q706" s="36">
        <v>29.716260433197021</v>
      </c>
      <c r="R706" s="36">
        <v>5106.0690048828119</v>
      </c>
      <c r="S706" s="36">
        <v>41744.884559886443</v>
      </c>
      <c r="T706" s="36">
        <v>15167.770527703129</v>
      </c>
      <c r="U706" s="36">
        <v>8087.5592226562494</v>
      </c>
      <c r="V706" s="36">
        <v>56971.510540062525</v>
      </c>
      <c r="W706" s="36">
        <v>5484.760717773438</v>
      </c>
      <c r="X706" s="36">
        <v>13501.635121728592</v>
      </c>
      <c r="Y706" s="36">
        <v>25198.694579142091</v>
      </c>
      <c r="Z706" s="36">
        <v>202.19933273315428</v>
      </c>
      <c r="AA706" s="36">
        <v>18655.692576343747</v>
      </c>
      <c r="AB706" s="36">
        <v>18208.378958929177</v>
      </c>
      <c r="AC706" s="36">
        <v>26684.511275769775</v>
      </c>
      <c r="AD706" s="36">
        <v>30515.031898718749</v>
      </c>
      <c r="AE706" s="36">
        <v>6302.5028913750275</v>
      </c>
      <c r="AF706" s="36">
        <v>8.8427184466019426</v>
      </c>
      <c r="AG706" s="36">
        <v>20042.037207524307</v>
      </c>
      <c r="AH706" s="36">
        <v>32676.141481843759</v>
      </c>
      <c r="AI706" s="36">
        <v>5171.066804561694</v>
      </c>
      <c r="AJ706" s="36">
        <v>126.27053613281289</v>
      </c>
      <c r="AK706" s="36">
        <v>4650.6905886363829</v>
      </c>
      <c r="AL706" s="36">
        <v>16607.383545843757</v>
      </c>
      <c r="AM706" s="36">
        <v>10361.245801429728</v>
      </c>
      <c r="AN706" s="36">
        <v>11718.121600203131</v>
      </c>
      <c r="AO706" s="36">
        <v>38845.803212539075</v>
      </c>
      <c r="AP706" s="36">
        <v>-37.344239111503605</v>
      </c>
      <c r="AQ706" s="36">
        <v>41030.912208288952</v>
      </c>
      <c r="AR706" s="36">
        <v>48905.320878203129</v>
      </c>
      <c r="AS706" s="36">
        <v>45422.199822265604</v>
      </c>
      <c r="AT706" s="36">
        <v>22739.979649578177</v>
      </c>
      <c r="AU706" s="36">
        <v>51102.863342109376</v>
      </c>
      <c r="AV706" s="36">
        <v>19453.151127343735</v>
      </c>
      <c r="AW706" s="36">
        <v>2520.6365920635385</v>
      </c>
      <c r="AX706" s="36">
        <v>32684.287137017582</v>
      </c>
      <c r="AY706" s="36">
        <v>42836.933279484416</v>
      </c>
    </row>
    <row r="707" spans="1:51" x14ac:dyDescent="0.25">
      <c r="A707" s="34">
        <v>44316</v>
      </c>
      <c r="B707" s="35">
        <v>10</v>
      </c>
      <c r="C707" s="36">
        <v>34136.849792281268</v>
      </c>
      <c r="D707" s="36">
        <v>40839.071276687537</v>
      </c>
      <c r="E707" s="36">
        <v>19761.627826625045</v>
      </c>
      <c r="F707" s="36">
        <v>64764.395914531306</v>
      </c>
      <c r="G707" s="36">
        <v>42203.605413204466</v>
      </c>
      <c r="H707" s="36">
        <v>10029.161839250022</v>
      </c>
      <c r="I707" s="36">
        <v>29186.954724476112</v>
      </c>
      <c r="J707" s="36">
        <v>138.63992309570313</v>
      </c>
      <c r="K707" s="36">
        <v>18383.864394296896</v>
      </c>
      <c r="L707" s="36">
        <v>11608.495771739659</v>
      </c>
      <c r="M707" s="36">
        <v>31294.53111478352</v>
      </c>
      <c r="N707" s="36">
        <v>15955.100093749996</v>
      </c>
      <c r="O707" s="36">
        <v>47073.758592003825</v>
      </c>
      <c r="P707" s="36">
        <v>3543.8115554263295</v>
      </c>
      <c r="Q707" s="36">
        <v>29.554345607757572</v>
      </c>
      <c r="R707" s="36">
        <v>5904.483813476566</v>
      </c>
      <c r="S707" s="36">
        <v>48505.462445527075</v>
      </c>
      <c r="T707" s="36">
        <v>17400.521282015641</v>
      </c>
      <c r="U707" s="36">
        <v>8991.1438222656416</v>
      </c>
      <c r="V707" s="36">
        <v>63825.449669593821</v>
      </c>
      <c r="W707" s="36">
        <v>6125.7400634765609</v>
      </c>
      <c r="X707" s="36">
        <v>15119.794230632913</v>
      </c>
      <c r="Y707" s="36">
        <v>27840.142378363133</v>
      </c>
      <c r="Z707" s="36">
        <v>154.42427185058582</v>
      </c>
      <c r="AA707" s="36">
        <v>22035.900645296897</v>
      </c>
      <c r="AB707" s="36">
        <v>19929.572430111959</v>
      </c>
      <c r="AC707" s="36">
        <v>29253.133249863484</v>
      </c>
      <c r="AD707" s="36">
        <v>34965.147471749995</v>
      </c>
      <c r="AE707" s="36">
        <v>7118.3150901562876</v>
      </c>
      <c r="AF707" s="36">
        <v>8.8427184466019426</v>
      </c>
      <c r="AG707" s="36">
        <v>22545.634086868045</v>
      </c>
      <c r="AH707" s="36">
        <v>38434.401954781235</v>
      </c>
      <c r="AI707" s="36">
        <v>6419.5481870762005</v>
      </c>
      <c r="AJ707" s="36">
        <v>185.29973657226503</v>
      </c>
      <c r="AK707" s="36">
        <v>4662.7040280884885</v>
      </c>
      <c r="AL707" s="36">
        <v>18714.578611046883</v>
      </c>
      <c r="AM707" s="36">
        <v>12810.545005828095</v>
      </c>
      <c r="AN707" s="36">
        <v>12369.301312812502</v>
      </c>
      <c r="AO707" s="36">
        <v>44431.632871910173</v>
      </c>
      <c r="AP707" s="36">
        <v>-241.85514586279297</v>
      </c>
      <c r="AQ707" s="36">
        <v>46164.682360070263</v>
      </c>
      <c r="AR707" s="36">
        <v>56882.119917023396</v>
      </c>
      <c r="AS707" s="36">
        <v>51964.429675781277</v>
      </c>
      <c r="AT707" s="36">
        <v>25687.713926718778</v>
      </c>
      <c r="AU707" s="36">
        <v>56190.872623171846</v>
      </c>
      <c r="AV707" s="36">
        <v>22680.15062359376</v>
      </c>
      <c r="AW707" s="36">
        <v>3435.1996462304724</v>
      </c>
      <c r="AX707" s="36">
        <v>37866.70370373832</v>
      </c>
      <c r="AY707" s="36">
        <v>48632.055712468675</v>
      </c>
    </row>
    <row r="708" spans="1:51" x14ac:dyDescent="0.25">
      <c r="A708" s="34">
        <v>44316</v>
      </c>
      <c r="B708" s="35">
        <v>11</v>
      </c>
      <c r="C708" s="36">
        <v>36541.253233593772</v>
      </c>
      <c r="D708" s="36">
        <v>43152.731765312506</v>
      </c>
      <c r="E708" s="36">
        <v>21443.733343765663</v>
      </c>
      <c r="F708" s="36">
        <v>68973.816885187451</v>
      </c>
      <c r="G708" s="36">
        <v>45578.830582539093</v>
      </c>
      <c r="H708" s="36">
        <v>9911.4778946094157</v>
      </c>
      <c r="I708" s="36">
        <v>30761.704004860898</v>
      </c>
      <c r="J708" s="36">
        <v>141.3039436340332</v>
      </c>
      <c r="K708" s="36">
        <v>19660.081744703155</v>
      </c>
      <c r="L708" s="36">
        <v>11907.244442217863</v>
      </c>
      <c r="M708" s="36">
        <v>32185.5744406226</v>
      </c>
      <c r="N708" s="36">
        <v>17127.609496093741</v>
      </c>
      <c r="O708" s="36">
        <v>49470.469337589799</v>
      </c>
      <c r="P708" s="36">
        <v>3436.9871733578339</v>
      </c>
      <c r="Q708" s="36">
        <v>33.164443492889397</v>
      </c>
      <c r="R708" s="36">
        <v>6312.032049804694</v>
      </c>
      <c r="S708" s="36">
        <v>51746.972163339582</v>
      </c>
      <c r="T708" s="36">
        <v>18774.278308468754</v>
      </c>
      <c r="U708" s="36">
        <v>9562.8768300781321</v>
      </c>
      <c r="V708" s="36">
        <v>69394.477915843701</v>
      </c>
      <c r="W708" s="36">
        <v>6499.3199218750115</v>
      </c>
      <c r="X708" s="36">
        <v>16130.258986778796</v>
      </c>
      <c r="Y708" s="36">
        <v>28450.241549426708</v>
      </c>
      <c r="Z708" s="36">
        <v>184.03307601928708</v>
      </c>
      <c r="AA708" s="36">
        <v>23753.541856468753</v>
      </c>
      <c r="AB708" s="36">
        <v>20621.042716807027</v>
      </c>
      <c r="AC708" s="36">
        <v>30940.512871519732</v>
      </c>
      <c r="AD708" s="36">
        <v>36612.56477015627</v>
      </c>
      <c r="AE708" s="36">
        <v>8242.8728596875171</v>
      </c>
      <c r="AF708" s="36">
        <v>8.8427184466019426</v>
      </c>
      <c r="AG708" s="36">
        <v>23936.000487930549</v>
      </c>
      <c r="AH708" s="36">
        <v>41389.975044468774</v>
      </c>
      <c r="AI708" s="36">
        <v>7084.376802959212</v>
      </c>
      <c r="AJ708" s="36">
        <v>168.66773876953093</v>
      </c>
      <c r="AK708" s="36">
        <v>4239.0348789739874</v>
      </c>
      <c r="AL708" s="36">
        <v>20727.980661046884</v>
      </c>
      <c r="AM708" s="36">
        <v>14259.560392843778</v>
      </c>
      <c r="AN708" s="36">
        <v>13132.41521540625</v>
      </c>
      <c r="AO708" s="36">
        <v>47756.435666425816</v>
      </c>
      <c r="AP708" s="36">
        <v>438.56391103076169</v>
      </c>
      <c r="AQ708" s="36">
        <v>49255.560003078055</v>
      </c>
      <c r="AR708" s="36">
        <v>59827.196043390555</v>
      </c>
      <c r="AS708" s="36">
        <v>55764.24532226564</v>
      </c>
      <c r="AT708" s="36">
        <v>26597.572541000001</v>
      </c>
      <c r="AU708" s="36">
        <v>58348.174377750016</v>
      </c>
      <c r="AV708" s="36">
        <v>23641.108285812476</v>
      </c>
      <c r="AW708" s="36">
        <v>5481.3856191250115</v>
      </c>
      <c r="AX708" s="36">
        <v>41611.797889324254</v>
      </c>
      <c r="AY708" s="36">
        <v>52002.879863797003</v>
      </c>
    </row>
    <row r="709" spans="1:51" x14ac:dyDescent="0.25">
      <c r="A709" s="34">
        <v>44316</v>
      </c>
      <c r="B709" s="35">
        <v>12</v>
      </c>
      <c r="C709" s="36">
        <v>38018.700495312507</v>
      </c>
      <c r="D709" s="36">
        <v>43939.875451500004</v>
      </c>
      <c r="E709" s="36">
        <v>22302.143756828122</v>
      </c>
      <c r="F709" s="36">
        <v>71333.192397874926</v>
      </c>
      <c r="G709" s="36">
        <v>45482.08759280495</v>
      </c>
      <c r="H709" s="36">
        <v>9900.4564719062582</v>
      </c>
      <c r="I709" s="36">
        <v>31514.480292464428</v>
      </c>
      <c r="J709" s="36">
        <v>129.7593784332276</v>
      </c>
      <c r="K709" s="36">
        <v>20010.978870359388</v>
      </c>
      <c r="L709" s="36">
        <v>12100.65173235721</v>
      </c>
      <c r="M709" s="36">
        <v>34606.292328194839</v>
      </c>
      <c r="N709" s="36">
        <v>18187.705914062499</v>
      </c>
      <c r="O709" s="36">
        <v>50940.850448761652</v>
      </c>
      <c r="P709" s="36">
        <v>4289.3899357452519</v>
      </c>
      <c r="Q709" s="36">
        <v>33.938800811767571</v>
      </c>
      <c r="R709" s="36">
        <v>6608.1067714843866</v>
      </c>
      <c r="S709" s="36">
        <v>53978.721219511441</v>
      </c>
      <c r="T709" s="36">
        <v>19542.400151546892</v>
      </c>
      <c r="U709" s="36">
        <v>10088.977593750002</v>
      </c>
      <c r="V709" s="36">
        <v>72416.770982062531</v>
      </c>
      <c r="W709" s="36">
        <v>6367.3642822265683</v>
      </c>
      <c r="X709" s="36">
        <v>16485.172344301172</v>
      </c>
      <c r="Y709" s="36">
        <v>28303.018326693615</v>
      </c>
      <c r="Z709" s="36">
        <v>181.84592742919924</v>
      </c>
      <c r="AA709" s="36">
        <v>24842.192821453169</v>
      </c>
      <c r="AB709" s="36">
        <v>21328.186070729658</v>
      </c>
      <c r="AC709" s="36">
        <v>32069.759971738495</v>
      </c>
      <c r="AD709" s="36">
        <v>38206.697281562512</v>
      </c>
      <c r="AE709" s="36">
        <v>8358.374785953165</v>
      </c>
      <c r="AF709" s="36">
        <v>8.8427184466019426</v>
      </c>
      <c r="AG709" s="36">
        <v>24777.927125149301</v>
      </c>
      <c r="AH709" s="36">
        <v>43956.028356249975</v>
      </c>
      <c r="AI709" s="36">
        <v>7357.7862457314641</v>
      </c>
      <c r="AJ709" s="36">
        <v>181.39905712890589</v>
      </c>
      <c r="AK709" s="36">
        <v>3053.6428174374892</v>
      </c>
      <c r="AL709" s="36">
        <v>21874.478905125026</v>
      </c>
      <c r="AM709" s="36">
        <v>15064.486679703132</v>
      </c>
      <c r="AN709" s="36">
        <v>14161.26557625</v>
      </c>
      <c r="AO709" s="36">
        <v>49441.97334203514</v>
      </c>
      <c r="AP709" s="36">
        <v>817.18882809863271</v>
      </c>
      <c r="AQ709" s="36">
        <v>51156.643080398477</v>
      </c>
      <c r="AR709" s="36">
        <v>61769.945209328187</v>
      </c>
      <c r="AS709" s="36">
        <v>58142.291062500015</v>
      </c>
      <c r="AT709" s="36">
        <v>26243.893143843739</v>
      </c>
      <c r="AU709" s="36">
        <v>60699.663879843771</v>
      </c>
      <c r="AV709" s="36">
        <v>24433.88831784375</v>
      </c>
      <c r="AW709" s="36">
        <v>6301.2753597324327</v>
      </c>
      <c r="AX709" s="36">
        <v>44015.790773746143</v>
      </c>
      <c r="AY709" s="36">
        <v>53821.649763968831</v>
      </c>
    </row>
    <row r="710" spans="1:51" x14ac:dyDescent="0.25">
      <c r="A710" s="34">
        <v>44316</v>
      </c>
      <c r="B710" s="35">
        <v>13</v>
      </c>
      <c r="C710" s="36">
        <v>39789.941630484143</v>
      </c>
      <c r="D710" s="36">
        <v>44616.473328406253</v>
      </c>
      <c r="E710" s="36">
        <v>23518.028212875019</v>
      </c>
      <c r="F710" s="36">
        <v>74753.925613812462</v>
      </c>
      <c r="G710" s="36">
        <v>43917.724819347728</v>
      </c>
      <c r="H710" s="36">
        <v>9759.294958843775</v>
      </c>
      <c r="I710" s="36">
        <v>32625.280814130405</v>
      </c>
      <c r="J710" s="36">
        <v>128.8215312957764</v>
      </c>
      <c r="K710" s="36">
        <v>20724.509503203139</v>
      </c>
      <c r="L710" s="36">
        <v>11490.705973614002</v>
      </c>
      <c r="M710" s="36">
        <v>35620.224849996193</v>
      </c>
      <c r="N710" s="36">
        <v>18777.097949218754</v>
      </c>
      <c r="O710" s="36">
        <v>52898.309911449134</v>
      </c>
      <c r="P710" s="36">
        <v>6192.3423735220367</v>
      </c>
      <c r="Q710" s="36">
        <v>33.920046806335435</v>
      </c>
      <c r="R710" s="36">
        <v>6993.7714492187497</v>
      </c>
      <c r="S710" s="36">
        <v>56332.365891823967</v>
      </c>
      <c r="T710" s="36">
        <v>20098.780055531264</v>
      </c>
      <c r="U710" s="36">
        <v>10595.460185546881</v>
      </c>
      <c r="V710" s="36">
        <v>76362.41818221868</v>
      </c>
      <c r="W710" s="36">
        <v>6452.6514648437606</v>
      </c>
      <c r="X710" s="36">
        <v>16506.327180047268</v>
      </c>
      <c r="Y710" s="36">
        <v>27865.85612216697</v>
      </c>
      <c r="Z710" s="36">
        <v>174.2678233337403</v>
      </c>
      <c r="AA710" s="36">
        <v>24903.532619890637</v>
      </c>
      <c r="AB710" s="36">
        <v>21869.993798254152</v>
      </c>
      <c r="AC710" s="36">
        <v>32540.859313097892</v>
      </c>
      <c r="AD710" s="36">
        <v>40733.130525218708</v>
      </c>
      <c r="AE710" s="36">
        <v>8929.2010151875038</v>
      </c>
      <c r="AF710" s="36">
        <v>8.8427184466019426</v>
      </c>
      <c r="AG710" s="36">
        <v>26064.33148730555</v>
      </c>
      <c r="AH710" s="36">
        <v>46050.027254531291</v>
      </c>
      <c r="AI710" s="36">
        <v>7402.9393458955255</v>
      </c>
      <c r="AJ710" s="36">
        <v>177.03585571289003</v>
      </c>
      <c r="AK710" s="36">
        <v>2067.5610475261378</v>
      </c>
      <c r="AL710" s="36">
        <v>23002.398523828142</v>
      </c>
      <c r="AM710" s="36">
        <v>16514.425316375011</v>
      </c>
      <c r="AN710" s="36">
        <v>14815.567072562497</v>
      </c>
      <c r="AO710" s="36">
        <v>50979.268307648417</v>
      </c>
      <c r="AP710" s="36">
        <v>912.22955345703122</v>
      </c>
      <c r="AQ710" s="36">
        <v>52347.656374023536</v>
      </c>
      <c r="AR710" s="36">
        <v>64120.225542171873</v>
      </c>
      <c r="AS710" s="36">
        <v>60512.434333984384</v>
      </c>
      <c r="AT710" s="36">
        <v>26441.5619013125</v>
      </c>
      <c r="AU710" s="36">
        <v>63398.105744593806</v>
      </c>
      <c r="AV710" s="36">
        <v>25505.383130218728</v>
      </c>
      <c r="AW710" s="36">
        <v>7042.9210507636762</v>
      </c>
      <c r="AX710" s="36">
        <v>46397.180563281268</v>
      </c>
      <c r="AY710" s="36">
        <v>55620.262234593778</v>
      </c>
    </row>
    <row r="711" spans="1:51" x14ac:dyDescent="0.25">
      <c r="A711" s="34">
        <v>44316</v>
      </c>
      <c r="B711" s="35">
        <v>14</v>
      </c>
      <c r="C711" s="36">
        <v>40582.282702816381</v>
      </c>
      <c r="D711" s="36">
        <v>44634.910933531268</v>
      </c>
      <c r="E711" s="36">
        <v>23169.985206125009</v>
      </c>
      <c r="F711" s="36">
        <v>77488.798656343803</v>
      </c>
      <c r="G711" s="36">
        <v>40650.08772750503</v>
      </c>
      <c r="H711" s="36">
        <v>9277.5100592968993</v>
      </c>
      <c r="I711" s="36">
        <v>33275.205607501506</v>
      </c>
      <c r="J711" s="36">
        <v>125.5482425689697</v>
      </c>
      <c r="K711" s="36">
        <v>20694.262143125023</v>
      </c>
      <c r="L711" s="36">
        <v>11330.686071428714</v>
      </c>
      <c r="M711" s="36">
        <v>35962.319800582191</v>
      </c>
      <c r="N711" s="36">
        <v>18673.620257812501</v>
      </c>
      <c r="O711" s="36">
        <v>53950.367867699133</v>
      </c>
      <c r="P711" s="36">
        <v>4734.8817255384529</v>
      </c>
      <c r="Q711" s="36">
        <v>34.167426109313965</v>
      </c>
      <c r="R711" s="36">
        <v>7364.7264453125044</v>
      </c>
      <c r="S711" s="36">
        <v>57497.725883933352</v>
      </c>
      <c r="T711" s="36">
        <v>20455.954255328135</v>
      </c>
      <c r="U711" s="36">
        <v>10698.187095703142</v>
      </c>
      <c r="V711" s="36">
        <v>79188.849159781268</v>
      </c>
      <c r="W711" s="36">
        <v>6350.7449218750098</v>
      </c>
      <c r="X711" s="36">
        <v>16178.919825288653</v>
      </c>
      <c r="Y711" s="36">
        <v>27438.441582036474</v>
      </c>
      <c r="Z711" s="36">
        <v>193.91258560180657</v>
      </c>
      <c r="AA711" s="36">
        <v>25734.651970437528</v>
      </c>
      <c r="AB711" s="36">
        <v>22307.59378436891</v>
      </c>
      <c r="AC711" s="36">
        <v>32749.599544676043</v>
      </c>
      <c r="AD711" s="36">
        <v>42479.263374593756</v>
      </c>
      <c r="AE711" s="36">
        <v>8585.2704184531722</v>
      </c>
      <c r="AF711" s="36">
        <v>8.8427184466019426</v>
      </c>
      <c r="AG711" s="36">
        <v>26890.808481868047</v>
      </c>
      <c r="AH711" s="36">
        <v>48364.246567000024</v>
      </c>
      <c r="AI711" s="36">
        <v>7791.8899990143173</v>
      </c>
      <c r="AJ711" s="36">
        <v>131.65983715820289</v>
      </c>
      <c r="AK711" s="36">
        <v>3468.5019524966647</v>
      </c>
      <c r="AL711" s="36">
        <v>24037.33299704688</v>
      </c>
      <c r="AM711" s="36">
        <v>17551.18558848439</v>
      </c>
      <c r="AN711" s="36">
        <v>14711.695345874999</v>
      </c>
      <c r="AO711" s="36">
        <v>51802.034634750002</v>
      </c>
      <c r="AP711" s="36">
        <v>826.36903372949223</v>
      </c>
      <c r="AQ711" s="36">
        <v>52734.088219421872</v>
      </c>
      <c r="AR711" s="36">
        <v>64463.774634648405</v>
      </c>
      <c r="AS711" s="36">
        <v>62227.917408203175</v>
      </c>
      <c r="AT711" s="36">
        <v>26314.663359718736</v>
      </c>
      <c r="AU711" s="36">
        <v>65394.404072437508</v>
      </c>
      <c r="AV711" s="36">
        <v>26097.410823468752</v>
      </c>
      <c r="AW711" s="36">
        <v>7568.4696035625038</v>
      </c>
      <c r="AX711" s="36">
        <v>48638.896659429687</v>
      </c>
      <c r="AY711" s="36">
        <v>56527.290648375107</v>
      </c>
    </row>
    <row r="712" spans="1:51" x14ac:dyDescent="0.25">
      <c r="A712" s="34">
        <v>44316</v>
      </c>
      <c r="B712" s="35">
        <v>15</v>
      </c>
      <c r="C712" s="36">
        <v>38167.310811673684</v>
      </c>
      <c r="D712" s="36">
        <v>43919.257330531269</v>
      </c>
      <c r="E712" s="36">
        <v>22043.844912484386</v>
      </c>
      <c r="F712" s="36">
        <v>72879.239652687538</v>
      </c>
      <c r="G712" s="36">
        <v>43972.694729391733</v>
      </c>
      <c r="H712" s="36">
        <v>9764.965253359378</v>
      </c>
      <c r="I712" s="36">
        <v>32431.431842640181</v>
      </c>
      <c r="J712" s="36">
        <v>130.46385955810541</v>
      </c>
      <c r="K712" s="36">
        <v>20397.382271796901</v>
      </c>
      <c r="L712" s="36">
        <v>11366.063913195332</v>
      </c>
      <c r="M712" s="36">
        <v>30708.995944485319</v>
      </c>
      <c r="N712" s="36">
        <v>17571.662011718741</v>
      </c>
      <c r="O712" s="36">
        <v>52287.286202074152</v>
      </c>
      <c r="P712" s="36">
        <v>2560.305080719505</v>
      </c>
      <c r="Q712" s="36">
        <v>34.323731422424324</v>
      </c>
      <c r="R712" s="36">
        <v>6984.8554619140714</v>
      </c>
      <c r="S712" s="36">
        <v>57123.21347540203</v>
      </c>
      <c r="T712" s="36">
        <v>19691.947162890643</v>
      </c>
      <c r="U712" s="36">
        <v>10116.83512695313</v>
      </c>
      <c r="V712" s="36">
        <v>75610.341644750006</v>
      </c>
      <c r="W712" s="36">
        <v>6177.5573974609506</v>
      </c>
      <c r="X712" s="36">
        <v>15927.114485297931</v>
      </c>
      <c r="Y712" s="36">
        <v>26582.032304306755</v>
      </c>
      <c r="Z712" s="36">
        <v>151.12461608886713</v>
      </c>
      <c r="AA712" s="36">
        <v>25180.881064953137</v>
      </c>
      <c r="AB712" s="36">
        <v>21447.223471874397</v>
      </c>
      <c r="AC712" s="36">
        <v>31499.726010519764</v>
      </c>
      <c r="AD712" s="36">
        <v>40452.531744249987</v>
      </c>
      <c r="AE712" s="36">
        <v>8834.5443005469078</v>
      </c>
      <c r="AF712" s="36">
        <v>8.8427184466019426</v>
      </c>
      <c r="AG712" s="36">
        <v>26063.214207493053</v>
      </c>
      <c r="AH712" s="36">
        <v>47334.247485218737</v>
      </c>
      <c r="AI712" s="36">
        <v>7376.407299722312</v>
      </c>
      <c r="AJ712" s="36">
        <v>150.88786499023374</v>
      </c>
      <c r="AK712" s="36">
        <v>5620.4612911567083</v>
      </c>
      <c r="AL712" s="36">
        <v>24416.970158375017</v>
      </c>
      <c r="AM712" s="36">
        <v>17893.156836125021</v>
      </c>
      <c r="AN712" s="36">
        <v>13346.276883062499</v>
      </c>
      <c r="AO712" s="36">
        <v>50871.840758183607</v>
      </c>
      <c r="AP712" s="36">
        <v>732.92581189062503</v>
      </c>
      <c r="AQ712" s="36">
        <v>50655.829986187448</v>
      </c>
      <c r="AR712" s="36">
        <v>63550.32104267976</v>
      </c>
      <c r="AS712" s="36">
        <v>62173.402406249981</v>
      </c>
      <c r="AT712" s="36">
        <v>25983.355338593738</v>
      </c>
      <c r="AU712" s="36">
        <v>62183.162216999946</v>
      </c>
      <c r="AV712" s="36">
        <v>24606.759078249986</v>
      </c>
      <c r="AW712" s="36">
        <v>8016.4997256269571</v>
      </c>
      <c r="AX712" s="36">
        <v>47276.635465433617</v>
      </c>
      <c r="AY712" s="36">
        <v>54188.468851187587</v>
      </c>
    </row>
    <row r="713" spans="1:51" x14ac:dyDescent="0.25">
      <c r="A713" s="34">
        <v>44316</v>
      </c>
      <c r="B713" s="35">
        <v>16</v>
      </c>
      <c r="C713" s="36">
        <v>34943.915490964864</v>
      </c>
      <c r="D713" s="36">
        <v>42544.702244156244</v>
      </c>
      <c r="E713" s="36">
        <v>19830.773203453122</v>
      </c>
      <c r="F713" s="36">
        <v>67137.413246406257</v>
      </c>
      <c r="G713" s="36">
        <v>40076.853416849764</v>
      </c>
      <c r="H713" s="36">
        <v>9375.4093348125098</v>
      </c>
      <c r="I713" s="36">
        <v>30711.963961259273</v>
      </c>
      <c r="J713" s="36">
        <v>127.65989685058599</v>
      </c>
      <c r="K713" s="36">
        <v>19463.571198484398</v>
      </c>
      <c r="L713" s="36">
        <v>11067.265391920631</v>
      </c>
      <c r="M713" s="36">
        <v>31177.536844715756</v>
      </c>
      <c r="N713" s="36">
        <v>16678.482304687499</v>
      </c>
      <c r="O713" s="36">
        <v>48918.52091194917</v>
      </c>
      <c r="P713" s="36">
        <v>2663.0975655263383</v>
      </c>
      <c r="Q713" s="36">
        <v>32.66159725189209</v>
      </c>
      <c r="R713" s="36">
        <v>6439.0941401367236</v>
      </c>
      <c r="S713" s="36">
        <v>54068.134871839553</v>
      </c>
      <c r="T713" s="36">
        <v>18491.039190203144</v>
      </c>
      <c r="U713" s="36">
        <v>9469.1181992187594</v>
      </c>
      <c r="V713" s="36">
        <v>69984.40141459374</v>
      </c>
      <c r="W713" s="36">
        <v>5605.5000244140701</v>
      </c>
      <c r="X713" s="36">
        <v>14572.292782698001</v>
      </c>
      <c r="Y713" s="36">
        <v>26655.566912210292</v>
      </c>
      <c r="Z713" s="36">
        <v>174.38223297119137</v>
      </c>
      <c r="AA713" s="36">
        <v>23720.254724312494</v>
      </c>
      <c r="AB713" s="36">
        <v>20513.788383643234</v>
      </c>
      <c r="AC713" s="36">
        <v>29654.999979426037</v>
      </c>
      <c r="AD713" s="36">
        <v>37009.94953649996</v>
      </c>
      <c r="AE713" s="36">
        <v>7883.8598806250284</v>
      </c>
      <c r="AF713" s="36">
        <v>8.8427184466019426</v>
      </c>
      <c r="AG713" s="36">
        <v>24794.246569430547</v>
      </c>
      <c r="AH713" s="36">
        <v>44542.863854875024</v>
      </c>
      <c r="AI713" s="36">
        <v>7410.496088726888</v>
      </c>
      <c r="AJ713" s="36">
        <v>137.53122534179832</v>
      </c>
      <c r="AK713" s="36">
        <v>5682.3454973903226</v>
      </c>
      <c r="AL713" s="36">
        <v>23327.309226921887</v>
      </c>
      <c r="AM713" s="36">
        <v>16551.327264132826</v>
      </c>
      <c r="AN713" s="36">
        <v>11918.181349578132</v>
      </c>
      <c r="AO713" s="36">
        <v>49104.174894343741</v>
      </c>
      <c r="AP713" s="36">
        <v>715.77395539843747</v>
      </c>
      <c r="AQ713" s="36">
        <v>47971.012939718756</v>
      </c>
      <c r="AR713" s="36">
        <v>59620.982780234393</v>
      </c>
      <c r="AS713" s="36">
        <v>59679.640250000019</v>
      </c>
      <c r="AT713" s="36">
        <v>24919.820396031257</v>
      </c>
      <c r="AU713" s="36">
        <v>57563.264715546917</v>
      </c>
      <c r="AV713" s="36">
        <v>23716.632437156244</v>
      </c>
      <c r="AW713" s="36">
        <v>6047.4001240429834</v>
      </c>
      <c r="AX713" s="36">
        <v>44608.95100043367</v>
      </c>
      <c r="AY713" s="36">
        <v>50996.266681499983</v>
      </c>
    </row>
    <row r="714" spans="1:51" x14ac:dyDescent="0.25">
      <c r="A714" s="34">
        <v>44316</v>
      </c>
      <c r="B714" s="35">
        <v>17</v>
      </c>
      <c r="C714" s="36">
        <v>32802.439892500042</v>
      </c>
      <c r="D714" s="36">
        <v>40867.462101499965</v>
      </c>
      <c r="E714" s="36">
        <v>18015.412522703155</v>
      </c>
      <c r="F714" s="36">
        <v>63767.86919450001</v>
      </c>
      <c r="G714" s="36">
        <v>34683.996997947186</v>
      </c>
      <c r="H714" s="36">
        <v>8311.8612175859471</v>
      </c>
      <c r="I714" s="36">
        <v>29161.593405455616</v>
      </c>
      <c r="J714" s="36">
        <v>123.8608589172363</v>
      </c>
      <c r="K714" s="36">
        <v>18955.592666609391</v>
      </c>
      <c r="L714" s="36">
        <v>10564.113945310826</v>
      </c>
      <c r="M714" s="36">
        <v>31268.483839697594</v>
      </c>
      <c r="N714" s="36">
        <v>15289.788347656251</v>
      </c>
      <c r="O714" s="36">
        <v>45999.752283050686</v>
      </c>
      <c r="P714" s="36">
        <v>3396.2361665878461</v>
      </c>
      <c r="Q714" s="36">
        <v>32.881347656250007</v>
      </c>
      <c r="R714" s="36">
        <v>6249.0806533203258</v>
      </c>
      <c r="S714" s="36">
        <v>52226.292574448955</v>
      </c>
      <c r="T714" s="36">
        <v>17422.528646999988</v>
      </c>
      <c r="U714" s="36">
        <v>8744.7865253906293</v>
      </c>
      <c r="V714" s="36">
        <v>66719.01553190632</v>
      </c>
      <c r="W714" s="36">
        <v>5323.011743164061</v>
      </c>
      <c r="X714" s="36">
        <v>13775.77849793136</v>
      </c>
      <c r="Y714" s="36">
        <v>25021.277150838545</v>
      </c>
      <c r="Z714" s="36">
        <v>189.07018768310553</v>
      </c>
      <c r="AA714" s="36">
        <v>21710.082888171888</v>
      </c>
      <c r="AB714" s="36">
        <v>19250.223366890143</v>
      </c>
      <c r="AC714" s="36">
        <v>28308.539291207253</v>
      </c>
      <c r="AD714" s="36">
        <v>35775.791553625015</v>
      </c>
      <c r="AE714" s="36">
        <v>8090.8011675156513</v>
      </c>
      <c r="AF714" s="36">
        <v>8.8427184466019426</v>
      </c>
      <c r="AG714" s="36">
        <v>23917.29215111805</v>
      </c>
      <c r="AH714" s="36">
        <v>44099.03231175003</v>
      </c>
      <c r="AI714" s="36">
        <v>6821.0129330487125</v>
      </c>
      <c r="AJ714" s="36">
        <v>113.7945681152338</v>
      </c>
      <c r="AK714" s="36">
        <v>5271.1664543364195</v>
      </c>
      <c r="AL714" s="36">
        <v>22668.371165437522</v>
      </c>
      <c r="AM714" s="36">
        <v>15585.535310921889</v>
      </c>
      <c r="AN714" s="36">
        <v>11535.52871292188</v>
      </c>
      <c r="AO714" s="36">
        <v>47340.369232285178</v>
      </c>
      <c r="AP714" s="36">
        <v>573.5681180354004</v>
      </c>
      <c r="AQ714" s="36">
        <v>45467.387223640617</v>
      </c>
      <c r="AR714" s="36">
        <v>57200.292625984373</v>
      </c>
      <c r="AS714" s="36">
        <v>56928.47338085941</v>
      </c>
      <c r="AT714" s="36">
        <v>23778.160299250016</v>
      </c>
      <c r="AU714" s="36">
        <v>54431.634570156246</v>
      </c>
      <c r="AV714" s="36">
        <v>24400.880807749993</v>
      </c>
      <c r="AW714" s="36">
        <v>5154.605376313184</v>
      </c>
      <c r="AX714" s="36">
        <v>44267.429943011732</v>
      </c>
      <c r="AY714" s="36">
        <v>48786.852439421848</v>
      </c>
    </row>
    <row r="715" spans="1:51" x14ac:dyDescent="0.25">
      <c r="A715" s="34">
        <v>44316</v>
      </c>
      <c r="B715" s="35">
        <v>18</v>
      </c>
      <c r="C715" s="36">
        <v>32346.501462281241</v>
      </c>
      <c r="D715" s="36">
        <v>38032.692150187511</v>
      </c>
      <c r="E715" s="36">
        <v>17081.530850343766</v>
      </c>
      <c r="F715" s="36">
        <v>62384.19502915613</v>
      </c>
      <c r="G715" s="36">
        <v>31958.062965435449</v>
      </c>
      <c r="H715" s="36">
        <v>6711.795439437522</v>
      </c>
      <c r="I715" s="36">
        <v>27866.426418259354</v>
      </c>
      <c r="J715" s="36">
        <v>144.3731422424317</v>
      </c>
      <c r="K715" s="36">
        <v>18382.663676937525</v>
      </c>
      <c r="L715" s="36">
        <v>10523.357672055668</v>
      </c>
      <c r="M715" s="36">
        <v>26806.700877361149</v>
      </c>
      <c r="N715" s="36">
        <v>14034.967738281259</v>
      </c>
      <c r="O715" s="36">
        <v>43468.722626800707</v>
      </c>
      <c r="P715" s="36">
        <v>3914.1579454357166</v>
      </c>
      <c r="Q715" s="36">
        <v>33.006275177001953</v>
      </c>
      <c r="R715" s="36">
        <v>6319.4403764648496</v>
      </c>
      <c r="S715" s="36">
        <v>51086.559754823946</v>
      </c>
      <c r="T715" s="36">
        <v>16992.930414718769</v>
      </c>
      <c r="U715" s="36">
        <v>8134.52077148439</v>
      </c>
      <c r="V715" s="36">
        <v>65026.149985812546</v>
      </c>
      <c r="W715" s="36">
        <v>4685.09162597656</v>
      </c>
      <c r="X715" s="36">
        <v>13166.853092308836</v>
      </c>
      <c r="Y715" s="36">
        <v>22176.514759671434</v>
      </c>
      <c r="Z715" s="36">
        <v>194.89304962158207</v>
      </c>
      <c r="AA715" s="36">
        <v>20997.643161703108</v>
      </c>
      <c r="AB715" s="36">
        <v>18228.237906397389</v>
      </c>
      <c r="AC715" s="36">
        <v>27338.847359863506</v>
      </c>
      <c r="AD715" s="36">
        <v>35636.995353656253</v>
      </c>
      <c r="AE715" s="36">
        <v>7815.7294185781602</v>
      </c>
      <c r="AF715" s="36">
        <v>8.8427184466019426</v>
      </c>
      <c r="AG715" s="36">
        <v>23284.839830180539</v>
      </c>
      <c r="AH715" s="36">
        <v>44349.848785468741</v>
      </c>
      <c r="AI715" s="36">
        <v>6335.2982785633249</v>
      </c>
      <c r="AJ715" s="36">
        <v>70.683797607422079</v>
      </c>
      <c r="AK715" s="36">
        <v>3700.4647004396566</v>
      </c>
      <c r="AL715" s="36">
        <v>23272.990128265646</v>
      </c>
      <c r="AM715" s="36">
        <v>15647.282968234398</v>
      </c>
      <c r="AN715" s="36">
        <v>11302.460582546883</v>
      </c>
      <c r="AO715" s="36">
        <v>45825.999916542976</v>
      </c>
      <c r="AP715" s="36">
        <v>703.81287058264161</v>
      </c>
      <c r="AQ715" s="36">
        <v>43166.736775117184</v>
      </c>
      <c r="AR715" s="36">
        <v>53789.299515390609</v>
      </c>
      <c r="AS715" s="36">
        <v>56410.12451953128</v>
      </c>
      <c r="AT715" s="36">
        <v>22298.669028640616</v>
      </c>
      <c r="AU715" s="36">
        <v>53244.819664046867</v>
      </c>
      <c r="AV715" s="36">
        <v>25922.058984437517</v>
      </c>
      <c r="AW715" s="36">
        <v>3938.867104499212</v>
      </c>
      <c r="AX715" s="36">
        <v>44758.245068074233</v>
      </c>
      <c r="AY715" s="36">
        <v>46434.07947046867</v>
      </c>
    </row>
    <row r="716" spans="1:51" x14ac:dyDescent="0.25">
      <c r="A716" s="34">
        <v>44316</v>
      </c>
      <c r="B716" s="35">
        <v>19</v>
      </c>
      <c r="C716" s="36">
        <v>35208.278795953134</v>
      </c>
      <c r="D716" s="36">
        <v>41239.701992187525</v>
      </c>
      <c r="E716" s="36">
        <v>19971.503762000008</v>
      </c>
      <c r="F716" s="36">
        <v>70238.767066468703</v>
      </c>
      <c r="G716" s="36">
        <v>36824.167475683338</v>
      </c>
      <c r="H716" s="36">
        <v>5645.7903575078053</v>
      </c>
      <c r="I716" s="36">
        <v>27727.792856501488</v>
      </c>
      <c r="J716" s="36">
        <v>192.57419586181641</v>
      </c>
      <c r="K716" s="36">
        <v>19457.977209968787</v>
      </c>
      <c r="L716" s="36">
        <v>11461.958501624382</v>
      </c>
      <c r="M716" s="36">
        <v>26512.530600067606</v>
      </c>
      <c r="N716" s="36">
        <v>16621.171804687507</v>
      </c>
      <c r="O716" s="36">
        <v>44666.202961816358</v>
      </c>
      <c r="P716" s="36">
        <v>4107.3704179725091</v>
      </c>
      <c r="Q716" s="36">
        <v>33.260215759277337</v>
      </c>
      <c r="R716" s="36">
        <v>7890.5200639648474</v>
      </c>
      <c r="S716" s="36">
        <v>57323.752130152061</v>
      </c>
      <c r="T716" s="36">
        <v>19947.162932296902</v>
      </c>
      <c r="U716" s="36">
        <v>10156.68086132813</v>
      </c>
      <c r="V716" s="36">
        <v>77792.539717281164</v>
      </c>
      <c r="W716" s="36">
        <v>4976.4365722656421</v>
      </c>
      <c r="X716" s="36">
        <v>13965.608528721154</v>
      </c>
      <c r="Y716" s="36">
        <v>21907.193054930769</v>
      </c>
      <c r="Z716" s="36">
        <v>232.41777603149427</v>
      </c>
      <c r="AA716" s="36">
        <v>24917.567659117161</v>
      </c>
      <c r="AB716" s="36">
        <v>17974.976740931517</v>
      </c>
      <c r="AC716" s="36">
        <v>30716.573038269751</v>
      </c>
      <c r="AD716" s="36">
        <v>44603.896839562498</v>
      </c>
      <c r="AE716" s="36">
        <v>9412.1531449218874</v>
      </c>
      <c r="AF716" s="36">
        <v>8.8427184466019426</v>
      </c>
      <c r="AG716" s="36">
        <v>26759.631519930546</v>
      </c>
      <c r="AH716" s="36">
        <v>54975.389787718777</v>
      </c>
      <c r="AI716" s="36">
        <v>7798.8778488681728</v>
      </c>
      <c r="AJ716" s="36">
        <v>55.503528320312967</v>
      </c>
      <c r="AK716" s="36">
        <v>3187.871744913532</v>
      </c>
      <c r="AL716" s="36">
        <v>27730.991292500003</v>
      </c>
      <c r="AM716" s="36">
        <v>19569.626119890669</v>
      </c>
      <c r="AN716" s="36">
        <v>12782.685635968752</v>
      </c>
      <c r="AO716" s="36">
        <v>51144.890924546926</v>
      </c>
      <c r="AP716" s="36">
        <v>706.50319043847651</v>
      </c>
      <c r="AQ716" s="36">
        <v>42573.367857515601</v>
      </c>
      <c r="AR716" s="36">
        <v>57369.380854843796</v>
      </c>
      <c r="AS716" s="36">
        <v>65107.876310546904</v>
      </c>
      <c r="AT716" s="36">
        <v>22275.742830437524</v>
      </c>
      <c r="AU716" s="36">
        <v>58791.887717312522</v>
      </c>
      <c r="AV716" s="36">
        <v>32672.133265250006</v>
      </c>
      <c r="AW716" s="36">
        <v>4855.3215842808922</v>
      </c>
      <c r="AX716" s="36">
        <v>53220.414390203165</v>
      </c>
      <c r="AY716" s="36">
        <v>46616.44535746878</v>
      </c>
    </row>
    <row r="717" spans="1:51" x14ac:dyDescent="0.25">
      <c r="A717" s="34">
        <v>44316</v>
      </c>
      <c r="B717" s="35">
        <v>20</v>
      </c>
      <c r="C717" s="36">
        <v>36289.439532484408</v>
      </c>
      <c r="D717" s="36">
        <v>42030.868474156268</v>
      </c>
      <c r="E717" s="36">
        <v>21254.061200046886</v>
      </c>
      <c r="F717" s="36">
        <v>73129.141744593813</v>
      </c>
      <c r="G717" s="36">
        <v>39857.387286265635</v>
      </c>
      <c r="H717" s="36">
        <v>4965.1438824062707</v>
      </c>
      <c r="I717" s="36">
        <v>27400.275876344756</v>
      </c>
      <c r="J717" s="36">
        <v>207.32911682128912</v>
      </c>
      <c r="K717" s="36">
        <v>19875.065976312508</v>
      </c>
      <c r="L717" s="36">
        <v>11180.515271747561</v>
      </c>
      <c r="M717" s="36">
        <v>25939.339926414417</v>
      </c>
      <c r="N717" s="36">
        <v>18222.468718749999</v>
      </c>
      <c r="O717" s="36">
        <v>45681.433716011656</v>
      </c>
      <c r="P717" s="36">
        <v>4330.7517064794965</v>
      </c>
      <c r="Q717" s="36">
        <v>32.957318305969245</v>
      </c>
      <c r="R717" s="36">
        <v>8772.0434785156285</v>
      </c>
      <c r="S717" s="36">
        <v>61150.356068402063</v>
      </c>
      <c r="T717" s="36">
        <v>20942.438616015621</v>
      </c>
      <c r="U717" s="36">
        <v>11123.28423632814</v>
      </c>
      <c r="V717" s="36">
        <v>83584.114212687462</v>
      </c>
      <c r="W717" s="36">
        <v>5036.2132324218801</v>
      </c>
      <c r="X717" s="36">
        <v>15170.135483694641</v>
      </c>
      <c r="Y717" s="36">
        <v>20965.577235047062</v>
      </c>
      <c r="Z717" s="36">
        <v>281.71878204345705</v>
      </c>
      <c r="AA717" s="36">
        <v>27632.11410195319</v>
      </c>
      <c r="AB717" s="36">
        <v>17341.947109950645</v>
      </c>
      <c r="AC717" s="36">
        <v>32160.345209816624</v>
      </c>
      <c r="AD717" s="36">
        <v>48950.167912031262</v>
      </c>
      <c r="AE717" s="36">
        <v>9990.9555818281533</v>
      </c>
      <c r="AF717" s="36">
        <v>8.8427184466019426</v>
      </c>
      <c r="AG717" s="36">
        <v>28203.115500024312</v>
      </c>
      <c r="AH717" s="36">
        <v>60764.715177187441</v>
      </c>
      <c r="AI717" s="36">
        <v>8649.6053222656301</v>
      </c>
      <c r="AJ717" s="36">
        <v>55.4528447265631</v>
      </c>
      <c r="AK717" s="36">
        <v>3344.3221186523501</v>
      </c>
      <c r="AL717" s="36">
        <v>30432.546509656258</v>
      </c>
      <c r="AM717" s="36">
        <v>21647.308562968738</v>
      </c>
      <c r="AN717" s="36">
        <v>13739.130866750013</v>
      </c>
      <c r="AO717" s="36">
        <v>54073.000900984356</v>
      </c>
      <c r="AP717" s="36">
        <v>829.96134948730469</v>
      </c>
      <c r="AQ717" s="36">
        <v>41453.32010846871</v>
      </c>
      <c r="AR717" s="36">
        <v>59725.617841593747</v>
      </c>
      <c r="AS717" s="36">
        <v>69797.051734374982</v>
      </c>
      <c r="AT717" s="36">
        <v>20555.899306656283</v>
      </c>
      <c r="AU717" s="36">
        <v>60463.710651593785</v>
      </c>
      <c r="AV717" s="36">
        <v>35425.130734281258</v>
      </c>
      <c r="AW717" s="36">
        <v>5381.8642425376111</v>
      </c>
      <c r="AX717" s="36">
        <v>58306.040103183623</v>
      </c>
      <c r="AY717" s="36">
        <v>44616.639994484431</v>
      </c>
    </row>
    <row r="718" spans="1:51" x14ac:dyDescent="0.25">
      <c r="A718" s="34">
        <v>44316</v>
      </c>
      <c r="B718" s="35">
        <v>21</v>
      </c>
      <c r="C718" s="36">
        <v>35604.804572828099</v>
      </c>
      <c r="D718" s="36">
        <v>40170.657827499999</v>
      </c>
      <c r="E718" s="36">
        <v>21683.205288015626</v>
      </c>
      <c r="F718" s="36">
        <v>72562.046683718814</v>
      </c>
      <c r="G718" s="36">
        <v>40510.690239828131</v>
      </c>
      <c r="H718" s="36">
        <v>4550.4136442656427</v>
      </c>
      <c r="I718" s="36">
        <v>26626.673391539593</v>
      </c>
      <c r="J718" s="36">
        <v>213.37880325317388</v>
      </c>
      <c r="K718" s="36">
        <v>19776.153569390644</v>
      </c>
      <c r="L718" s="36">
        <v>10821.808090968279</v>
      </c>
      <c r="M718" s="36">
        <v>25212.321223106028</v>
      </c>
      <c r="N718" s="36">
        <v>18257.046437499997</v>
      </c>
      <c r="O718" s="36">
        <v>44961.342027316299</v>
      </c>
      <c r="P718" s="36">
        <v>4291.0069066367341</v>
      </c>
      <c r="Q718" s="36">
        <v>33.574324607849121</v>
      </c>
      <c r="R718" s="36">
        <v>8815.2472739257864</v>
      </c>
      <c r="S718" s="36">
        <v>60277.173292964595</v>
      </c>
      <c r="T718" s="36">
        <v>20645.262573359385</v>
      </c>
      <c r="U718" s="36">
        <v>11418.516167968759</v>
      </c>
      <c r="V718" s="36">
        <v>83018.149066906204</v>
      </c>
      <c r="W718" s="36">
        <v>4890.7063232422006</v>
      </c>
      <c r="X718" s="36">
        <v>15367.935529086215</v>
      </c>
      <c r="Y718" s="36">
        <v>19735.478635870833</v>
      </c>
      <c r="Z718" s="36">
        <v>285.25615020751957</v>
      </c>
      <c r="AA718" s="36">
        <v>27250.332289562546</v>
      </c>
      <c r="AB718" s="36">
        <v>16470.169986003362</v>
      </c>
      <c r="AC718" s="36">
        <v>32104.589986066614</v>
      </c>
      <c r="AD718" s="36">
        <v>48517.843289874952</v>
      </c>
      <c r="AE718" s="36">
        <v>9499.5415497812719</v>
      </c>
      <c r="AF718" s="36">
        <v>8.8427184466019426</v>
      </c>
      <c r="AG718" s="36">
        <v>27893.972487180563</v>
      </c>
      <c r="AH718" s="36">
        <v>60664.643466781243</v>
      </c>
      <c r="AI718" s="36">
        <v>8777.9397460937598</v>
      </c>
      <c r="AJ718" s="36">
        <v>52.553343505859786</v>
      </c>
      <c r="AK718" s="36">
        <v>3383.837212890619</v>
      </c>
      <c r="AL718" s="36">
        <v>30316.074563578117</v>
      </c>
      <c r="AM718" s="36">
        <v>21411.454053625035</v>
      </c>
      <c r="AN718" s="36">
        <v>13262.42781445314</v>
      </c>
      <c r="AO718" s="36">
        <v>53136.020779160135</v>
      </c>
      <c r="AP718" s="36">
        <v>809.35044860839844</v>
      </c>
      <c r="AQ718" s="36">
        <v>40297.915375898461</v>
      </c>
      <c r="AR718" s="36">
        <v>58747.036832531303</v>
      </c>
      <c r="AS718" s="36">
        <v>69071.508349609372</v>
      </c>
      <c r="AT718" s="36">
        <v>19392.213809968762</v>
      </c>
      <c r="AU718" s="36">
        <v>59904.144629281269</v>
      </c>
      <c r="AV718" s="36">
        <v>35305.224193312511</v>
      </c>
      <c r="AW718" s="36">
        <v>5396.5918884394614</v>
      </c>
      <c r="AX718" s="36">
        <v>58239.42464230083</v>
      </c>
      <c r="AY718" s="36">
        <v>42564.70698560946</v>
      </c>
    </row>
    <row r="719" spans="1:51" x14ac:dyDescent="0.25">
      <c r="A719" s="34">
        <v>44316</v>
      </c>
      <c r="B719" s="35">
        <v>22</v>
      </c>
      <c r="C719" s="36">
        <v>34018.341145749997</v>
      </c>
      <c r="D719" s="36">
        <v>38948.502539156238</v>
      </c>
      <c r="E719" s="36">
        <v>21309.839466500038</v>
      </c>
      <c r="F719" s="36">
        <v>70021.111889000036</v>
      </c>
      <c r="G719" s="36">
        <v>39795.767793593732</v>
      </c>
      <c r="H719" s="36">
        <v>4232.3917988359362</v>
      </c>
      <c r="I719" s="36">
        <v>25267.700164294438</v>
      </c>
      <c r="J719" s="36">
        <v>208.11887359619138</v>
      </c>
      <c r="K719" s="36">
        <v>19134.080586593762</v>
      </c>
      <c r="L719" s="36">
        <v>10663.753819336671</v>
      </c>
      <c r="M719" s="36">
        <v>23931.633283224743</v>
      </c>
      <c r="N719" s="36">
        <v>17449.113945312503</v>
      </c>
      <c r="O719" s="36">
        <v>43361.968616667866</v>
      </c>
      <c r="P719" s="36">
        <v>4206.6606082890676</v>
      </c>
      <c r="Q719" s="36">
        <v>33.032499313354492</v>
      </c>
      <c r="R719" s="36">
        <v>8583.5453129882826</v>
      </c>
      <c r="S719" s="36">
        <v>58706.462106167688</v>
      </c>
      <c r="T719" s="36">
        <v>19643.023071999993</v>
      </c>
      <c r="U719" s="36">
        <v>11062.046722656261</v>
      </c>
      <c r="V719" s="36">
        <v>81162.275430999987</v>
      </c>
      <c r="W719" s="36">
        <v>4305.0012451171915</v>
      </c>
      <c r="X719" s="36">
        <v>15043.373419529307</v>
      </c>
      <c r="Y719" s="36">
        <v>18738.230624474556</v>
      </c>
      <c r="Z719" s="36">
        <v>282.59739532470712</v>
      </c>
      <c r="AA719" s="36">
        <v>26581.543374250039</v>
      </c>
      <c r="AB719" s="36">
        <v>15625.792614585354</v>
      </c>
      <c r="AC719" s="36">
        <v>31491.514969051022</v>
      </c>
      <c r="AD719" s="36">
        <v>47633.941560875035</v>
      </c>
      <c r="AE719" s="36">
        <v>8999.9685628633051</v>
      </c>
      <c r="AF719" s="36">
        <v>8.8427184466019426</v>
      </c>
      <c r="AG719" s="36">
        <v>27083.86513436805</v>
      </c>
      <c r="AH719" s="36">
        <v>59447.367050468725</v>
      </c>
      <c r="AI719" s="36">
        <v>8575.799023437512</v>
      </c>
      <c r="AJ719" s="36">
        <v>51.487403076171844</v>
      </c>
      <c r="AK719" s="36">
        <v>3274.506818847663</v>
      </c>
      <c r="AL719" s="36">
        <v>29751.453192203131</v>
      </c>
      <c r="AM719" s="36">
        <v>21247.249843109403</v>
      </c>
      <c r="AN719" s="36">
        <v>12399.40047292188</v>
      </c>
      <c r="AO719" s="36">
        <v>51541.440124367269</v>
      </c>
      <c r="AP719" s="36">
        <v>807.36378479003906</v>
      </c>
      <c r="AQ719" s="36">
        <v>39050.079974664121</v>
      </c>
      <c r="AR719" s="36">
        <v>57083.474266742189</v>
      </c>
      <c r="AS719" s="36">
        <v>66654.770041015581</v>
      </c>
      <c r="AT719" s="36">
        <v>18594.013398875028</v>
      </c>
      <c r="AU719" s="36">
        <v>58055.140893312506</v>
      </c>
      <c r="AV719" s="36">
        <v>34491.054170687494</v>
      </c>
      <c r="AW719" s="36">
        <v>5239.1208800586155</v>
      </c>
      <c r="AX719" s="36">
        <v>56576.578812878935</v>
      </c>
      <c r="AY719" s="36">
        <v>40636.281013421962</v>
      </c>
    </row>
    <row r="720" spans="1:51" x14ac:dyDescent="0.25">
      <c r="A720" s="34">
        <v>44316</v>
      </c>
      <c r="B720" s="35">
        <v>23</v>
      </c>
      <c r="C720" s="36">
        <v>30439.39748603131</v>
      </c>
      <c r="D720" s="36">
        <v>36863.250182937489</v>
      </c>
      <c r="E720" s="36">
        <v>20135.313473765633</v>
      </c>
      <c r="F720" s="36">
        <v>63215.737094906275</v>
      </c>
      <c r="G720" s="36">
        <v>36782.069464953143</v>
      </c>
      <c r="H720" s="36">
        <v>3817.6411511054748</v>
      </c>
      <c r="I720" s="36">
        <v>23488.068545813476</v>
      </c>
      <c r="J720" s="36">
        <v>189.0613288879394</v>
      </c>
      <c r="K720" s="36">
        <v>17778.555489421902</v>
      </c>
      <c r="L720" s="36">
        <v>10412.026859458052</v>
      </c>
      <c r="M720" s="36">
        <v>22629.284816811323</v>
      </c>
      <c r="N720" s="36">
        <v>16236.347203125008</v>
      </c>
      <c r="O720" s="36">
        <v>40272.608345449153</v>
      </c>
      <c r="P720" s="36">
        <v>4061.2876569770578</v>
      </c>
      <c r="Q720" s="36">
        <v>33.059535980224609</v>
      </c>
      <c r="R720" s="36">
        <v>7857.5575263671917</v>
      </c>
      <c r="S720" s="36">
        <v>55053.047072464557</v>
      </c>
      <c r="T720" s="36">
        <v>17724.447587203125</v>
      </c>
      <c r="U720" s="36">
        <v>9960.5241816406324</v>
      </c>
      <c r="V720" s="36">
        <v>75201.877040218737</v>
      </c>
      <c r="W720" s="36">
        <v>3783.8800903320298</v>
      </c>
      <c r="X720" s="36">
        <v>14574.694502497785</v>
      </c>
      <c r="Y720" s="36">
        <v>17341.623903580894</v>
      </c>
      <c r="Z720" s="36">
        <v>280.03800140380855</v>
      </c>
      <c r="AA720" s="36">
        <v>24255.197577664137</v>
      </c>
      <c r="AB720" s="36">
        <v>14789.783227681108</v>
      </c>
      <c r="AC720" s="36">
        <v>29278.964202238494</v>
      </c>
      <c r="AD720" s="36">
        <v>44224.204524468754</v>
      </c>
      <c r="AE720" s="36">
        <v>8946.3039351718871</v>
      </c>
      <c r="AF720" s="36">
        <v>8.8427184466019426</v>
      </c>
      <c r="AG720" s="36">
        <v>24576.649209524301</v>
      </c>
      <c r="AH720" s="36">
        <v>56012.929895093781</v>
      </c>
      <c r="AI720" s="36">
        <v>8025.2008544921891</v>
      </c>
      <c r="AJ720" s="36">
        <v>44.741489501953836</v>
      </c>
      <c r="AK720" s="36">
        <v>3108.5230996093778</v>
      </c>
      <c r="AL720" s="36">
        <v>27941.987421343787</v>
      </c>
      <c r="AM720" s="36">
        <v>19631.103464570355</v>
      </c>
      <c r="AN720" s="36">
        <v>11384.881710046895</v>
      </c>
      <c r="AO720" s="36">
        <v>48188.47258884379</v>
      </c>
      <c r="AP720" s="36">
        <v>774.18235778808594</v>
      </c>
      <c r="AQ720" s="36">
        <v>36797.561365851536</v>
      </c>
      <c r="AR720" s="36">
        <v>53789.801568828138</v>
      </c>
      <c r="AS720" s="36">
        <v>62046.624847656254</v>
      </c>
      <c r="AT720" s="36">
        <v>17468.887807515635</v>
      </c>
      <c r="AU720" s="36">
        <v>53807.771735765644</v>
      </c>
      <c r="AV720" s="36">
        <v>29645.143525468771</v>
      </c>
      <c r="AW720" s="36">
        <v>6413.875914625014</v>
      </c>
      <c r="AX720" s="36">
        <v>52636.943415851594</v>
      </c>
      <c r="AY720" s="36">
        <v>37790.236215625082</v>
      </c>
    </row>
    <row r="721" spans="1:51" x14ac:dyDescent="0.25">
      <c r="A721" s="34">
        <v>44316</v>
      </c>
      <c r="B721" s="35">
        <v>24</v>
      </c>
      <c r="C721" s="36">
        <v>26875.535116187526</v>
      </c>
      <c r="D721" s="36">
        <v>34251.517433031251</v>
      </c>
      <c r="E721" s="36">
        <v>18407.48968440626</v>
      </c>
      <c r="F721" s="36">
        <v>55750.65690675006</v>
      </c>
      <c r="G721" s="36">
        <v>30927.599599187477</v>
      </c>
      <c r="H721" s="36">
        <v>3451.4058073671908</v>
      </c>
      <c r="I721" s="36">
        <v>21530.757796514146</v>
      </c>
      <c r="J721" s="36">
        <v>169.15174484252918</v>
      </c>
      <c r="K721" s="36">
        <v>16152.394883343764</v>
      </c>
      <c r="L721" s="36">
        <v>9967.3859040136722</v>
      </c>
      <c r="M721" s="36">
        <v>23826.198018605635</v>
      </c>
      <c r="N721" s="36">
        <v>15133.789394531257</v>
      </c>
      <c r="O721" s="36">
        <v>36559.781908941331</v>
      </c>
      <c r="P721" s="36">
        <v>3963.8317790545661</v>
      </c>
      <c r="Q721" s="36">
        <v>32.33856534957885</v>
      </c>
      <c r="R721" s="36">
        <v>7028.4319882812633</v>
      </c>
      <c r="S721" s="36">
        <v>49080.36042471457</v>
      </c>
      <c r="T721" s="36">
        <v>15531.108573003918</v>
      </c>
      <c r="U721" s="36">
        <v>8902.7289912109427</v>
      </c>
      <c r="V721" s="36">
        <v>68434.176097593765</v>
      </c>
      <c r="W721" s="36">
        <v>3322.3567993164033</v>
      </c>
      <c r="X721" s="36">
        <v>13150.777744822004</v>
      </c>
      <c r="Y721" s="36">
        <v>16834.116924848735</v>
      </c>
      <c r="Z721" s="36">
        <v>256.00994964599624</v>
      </c>
      <c r="AA721" s="36">
        <v>21275.69130732819</v>
      </c>
      <c r="AB721" s="36">
        <v>13895.856708985613</v>
      </c>
      <c r="AC721" s="36">
        <v>26094.189297207253</v>
      </c>
      <c r="AD721" s="36">
        <v>39171.976045562486</v>
      </c>
      <c r="AE721" s="36">
        <v>8228.7150580898542</v>
      </c>
      <c r="AF721" s="36">
        <v>8.8427184466019426</v>
      </c>
      <c r="AG721" s="36">
        <v>21951.575187086812</v>
      </c>
      <c r="AH721" s="36">
        <v>46895.663614468722</v>
      </c>
      <c r="AI721" s="36">
        <v>7167.7510253906194</v>
      </c>
      <c r="AJ721" s="36">
        <v>40.949197998046884</v>
      </c>
      <c r="AK721" s="36">
        <v>2352.1564160615994</v>
      </c>
      <c r="AL721" s="36">
        <v>25406.023759890639</v>
      </c>
      <c r="AM721" s="36">
        <v>17787.988098890652</v>
      </c>
      <c r="AN721" s="36">
        <v>9963.0751565781284</v>
      </c>
      <c r="AO721" s="36">
        <v>44270.19965674611</v>
      </c>
      <c r="AP721" s="36">
        <v>754.58595275878906</v>
      </c>
      <c r="AQ721" s="36">
        <v>34296.410267820262</v>
      </c>
      <c r="AR721" s="36">
        <v>48680.861386921933</v>
      </c>
      <c r="AS721" s="36">
        <v>55657.234279296892</v>
      </c>
      <c r="AT721" s="36">
        <v>16175.529654343794</v>
      </c>
      <c r="AU721" s="36">
        <v>48221.247441031272</v>
      </c>
      <c r="AV721" s="36">
        <v>19137.06714092187</v>
      </c>
      <c r="AW721" s="36">
        <v>17076.001190693361</v>
      </c>
      <c r="AX721" s="36">
        <v>46927.708669535212</v>
      </c>
      <c r="AY721" s="36">
        <v>34498.680908046939</v>
      </c>
    </row>
    <row r="722" spans="1:51" s="32" customFormat="1" x14ac:dyDescent="0.25">
      <c r="C722" s="32">
        <f t="shared" ref="C722:AH722" si="0">SUM(C2:C721)</f>
        <v>18212250.51945921</v>
      </c>
      <c r="D722" s="32">
        <f t="shared" si="0"/>
        <v>24066690.580863245</v>
      </c>
      <c r="E722" s="32">
        <f t="shared" si="0"/>
        <v>11056779.417257514</v>
      </c>
      <c r="F722" s="32">
        <f t="shared" si="0"/>
        <v>36800828.31789843</v>
      </c>
      <c r="G722" s="32">
        <f t="shared" si="0"/>
        <v>20167600.735075764</v>
      </c>
      <c r="H722" s="32">
        <f t="shared" si="0"/>
        <v>4721640.0582247693</v>
      </c>
      <c r="I722" s="32">
        <f t="shared" si="0"/>
        <v>16745720.992145324</v>
      </c>
      <c r="J722" s="32">
        <f t="shared" si="0"/>
        <v>89586.023193359375</v>
      </c>
      <c r="K722" s="32">
        <f t="shared" si="0"/>
        <v>11164293.460537415</v>
      </c>
      <c r="L722" s="32">
        <f t="shared" si="0"/>
        <v>5785527.3150436794</v>
      </c>
      <c r="M722" s="32">
        <f t="shared" si="0"/>
        <v>22177351.220322821</v>
      </c>
      <c r="N722" s="32">
        <f t="shared" si="0"/>
        <v>10095827.19496874</v>
      </c>
      <c r="O722" s="32">
        <f t="shared" si="0"/>
        <v>27711080.40203049</v>
      </c>
      <c r="P722" s="32">
        <f t="shared" si="0"/>
        <v>2354922.5482209786</v>
      </c>
      <c r="Q722" s="32">
        <f t="shared" si="0"/>
        <v>23838.778811439872</v>
      </c>
      <c r="R722" s="32">
        <f t="shared" si="0"/>
        <v>4002385.17134766</v>
      </c>
      <c r="S722" s="32">
        <f t="shared" si="0"/>
        <v>30789918.824845675</v>
      </c>
      <c r="T722" s="32">
        <f t="shared" si="0"/>
        <v>10606923.488893794</v>
      </c>
      <c r="U722" s="32">
        <f t="shared" si="0"/>
        <v>5861781.5409101592</v>
      </c>
      <c r="V722" s="32">
        <f t="shared" si="0"/>
        <v>40904675.375538625</v>
      </c>
      <c r="W722" s="32">
        <f t="shared" si="0"/>
        <v>3133507.6538787815</v>
      </c>
      <c r="X722" s="32">
        <f t="shared" si="0"/>
        <v>8966300.8718009405</v>
      </c>
      <c r="Y722" s="32">
        <f t="shared" si="0"/>
        <v>14631762.342725562</v>
      </c>
      <c r="Z722" s="32">
        <f t="shared" si="0"/>
        <v>136831.92228454584</v>
      </c>
      <c r="AA722" s="32">
        <f t="shared" si="0"/>
        <v>13053817.383863617</v>
      </c>
      <c r="AB722" s="32">
        <f t="shared" si="0"/>
        <v>11429386.201675482</v>
      </c>
      <c r="AC722" s="32">
        <f t="shared" si="0"/>
        <v>17246421.570639823</v>
      </c>
      <c r="AD722" s="32">
        <f t="shared" si="0"/>
        <v>23236797.083872356</v>
      </c>
      <c r="AE722" s="32">
        <f t="shared" si="0"/>
        <v>5533664.9819829157</v>
      </c>
      <c r="AF722" s="32">
        <f t="shared" si="0"/>
        <v>6375.5999999999358</v>
      </c>
      <c r="AG722" s="32">
        <f t="shared" si="0"/>
        <v>13969859.776623616</v>
      </c>
      <c r="AH722" s="32">
        <f t="shared" si="0"/>
        <v>27181791.009883784</v>
      </c>
      <c r="AI722" s="32">
        <f t="shared" ref="AI722:AY722" si="1">SUM(AI2:AI721)</f>
        <v>4106515.0768411625</v>
      </c>
      <c r="AJ722" s="32">
        <f t="shared" si="1"/>
        <v>51537.895172363431</v>
      </c>
      <c r="AK722" s="32">
        <f t="shared" si="1"/>
        <v>2924555.6879213024</v>
      </c>
      <c r="AL722" s="32">
        <f t="shared" si="1"/>
        <v>14519155.230191087</v>
      </c>
      <c r="AM722" s="32">
        <f t="shared" si="1"/>
        <v>9549655.45837068</v>
      </c>
      <c r="AN722" s="32">
        <f t="shared" si="1"/>
        <v>6515136.9161387756</v>
      </c>
      <c r="AO722" s="32">
        <f t="shared" si="1"/>
        <v>28712326.211724162</v>
      </c>
      <c r="AP722" s="32">
        <f t="shared" si="1"/>
        <v>494393.32593336271</v>
      </c>
      <c r="AQ722" s="32">
        <f t="shared" si="1"/>
        <v>26544545.194114782</v>
      </c>
      <c r="AR722" s="32">
        <f t="shared" si="1"/>
        <v>32154393.562967785</v>
      </c>
      <c r="AS722" s="32">
        <f t="shared" si="1"/>
        <v>35145979.985039085</v>
      </c>
      <c r="AT722" s="32">
        <f t="shared" si="1"/>
        <v>13465972.417825399</v>
      </c>
      <c r="AU722" s="32">
        <f t="shared" si="1"/>
        <v>32780736.331708092</v>
      </c>
      <c r="AV722" s="32">
        <f t="shared" si="1"/>
        <v>14723931.571999969</v>
      </c>
      <c r="AW722" s="32">
        <f t="shared" si="1"/>
        <v>3880751.0455720732</v>
      </c>
      <c r="AX722" s="32">
        <f t="shared" si="1"/>
        <v>27760599.761616953</v>
      </c>
      <c r="AY722" s="32">
        <f t="shared" si="1"/>
        <v>25656105.783409383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topLeftCell="A25" zoomScale="90" zoomScaleNormal="90" workbookViewId="0">
      <selection activeCell="B1" sqref="B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4" width="9.140625" style="1"/>
    <col min="5" max="5" width="16.42578125" style="1" bestFit="1" customWidth="1"/>
    <col min="6" max="16384" width="9.140625" style="1"/>
  </cols>
  <sheetData>
    <row r="1" spans="1:5" x14ac:dyDescent="0.25">
      <c r="A1" s="29" t="s">
        <v>51</v>
      </c>
      <c r="B1" s="29" t="s">
        <v>52</v>
      </c>
    </row>
    <row r="2" spans="1:5" x14ac:dyDescent="0.25">
      <c r="A2" s="1" t="s">
        <v>53</v>
      </c>
      <c r="B2" s="32">
        <v>18396193.101945512</v>
      </c>
      <c r="E2" s="27"/>
    </row>
    <row r="3" spans="1:5" x14ac:dyDescent="0.25">
      <c r="A3" s="1" t="s">
        <v>54</v>
      </c>
      <c r="B3" s="32">
        <v>24309762.639015116</v>
      </c>
      <c r="E3" s="27"/>
    </row>
    <row r="4" spans="1:5" x14ac:dyDescent="0.25">
      <c r="A4" s="1" t="s">
        <v>55</v>
      </c>
      <c r="B4" s="32">
        <v>11168452.192558857</v>
      </c>
      <c r="E4" s="27"/>
    </row>
    <row r="5" spans="1:5" x14ac:dyDescent="0.25">
      <c r="A5" s="1" t="s">
        <v>56</v>
      </c>
      <c r="B5" s="32">
        <v>37172514.364672042</v>
      </c>
      <c r="E5" s="27"/>
    </row>
    <row r="6" spans="1:5" x14ac:dyDescent="0.25">
      <c r="A6" s="1" t="s">
        <v>57</v>
      </c>
      <c r="B6" s="32">
        <v>20371292.231511001</v>
      </c>
      <c r="E6" s="27"/>
    </row>
    <row r="7" spans="1:5" x14ac:dyDescent="0.25">
      <c r="A7" s="1" t="s">
        <v>58</v>
      </c>
      <c r="B7" s="32">
        <v>4769328.32524879</v>
      </c>
      <c r="E7" s="27"/>
    </row>
    <row r="8" spans="1:5" x14ac:dyDescent="0.25">
      <c r="A8" s="1" t="s">
        <v>59</v>
      </c>
      <c r="B8" s="32">
        <v>16914851.718828391</v>
      </c>
      <c r="E8" s="27"/>
    </row>
    <row r="9" spans="1:5" x14ac:dyDescent="0.25">
      <c r="A9" s="1" t="s">
        <v>60</v>
      </c>
      <c r="B9" s="32">
        <v>92366.322667038738</v>
      </c>
      <c r="E9" s="27"/>
    </row>
    <row r="10" spans="1:5" x14ac:dyDescent="0.25">
      <c r="A10" s="1" t="s">
        <v>61</v>
      </c>
      <c r="B10" s="32">
        <v>11277052.120900203</v>
      </c>
      <c r="E10" s="27"/>
    </row>
    <row r="11" spans="1:5" x14ac:dyDescent="0.25">
      <c r="A11" s="1" t="s">
        <v>62</v>
      </c>
      <c r="B11" s="32">
        <v>5843960.776313981</v>
      </c>
      <c r="E11" s="27"/>
    </row>
    <row r="12" spans="1:5" x14ac:dyDescent="0.25">
      <c r="A12" s="1" t="s">
        <v>63</v>
      </c>
      <c r="B12" s="32">
        <v>22401341.070001908</v>
      </c>
      <c r="E12" s="27"/>
    </row>
    <row r="13" spans="1:5" x14ac:dyDescent="0.25">
      <c r="A13" s="1" t="s">
        <v>64</v>
      </c>
      <c r="B13" s="32">
        <v>10197794.413385479</v>
      </c>
      <c r="E13" s="27"/>
    </row>
    <row r="14" spans="1:5" x14ac:dyDescent="0.25">
      <c r="A14" s="1" t="s">
        <v>65</v>
      </c>
      <c r="B14" s="32">
        <v>27990960.567701824</v>
      </c>
      <c r="E14" s="27"/>
    </row>
    <row r="15" spans="1:5" x14ac:dyDescent="0.25">
      <c r="A15" s="1" t="s">
        <v>66</v>
      </c>
      <c r="B15" s="32">
        <v>2378707.1175476597</v>
      </c>
      <c r="E15" s="27"/>
    </row>
    <row r="16" spans="1:5" x14ac:dyDescent="0.25">
      <c r="A16" s="1" t="s">
        <v>67</v>
      </c>
      <c r="B16" s="32">
        <v>24578.614578449538</v>
      </c>
      <c r="E16" s="27"/>
    </row>
    <row r="17" spans="1:5" x14ac:dyDescent="0.25">
      <c r="A17" s="1" t="s">
        <v>68</v>
      </c>
      <c r="B17" s="32">
        <v>4042809.0093426313</v>
      </c>
      <c r="E17" s="27"/>
    </row>
    <row r="18" spans="1:5" x14ac:dyDescent="0.25">
      <c r="A18" s="1" t="s">
        <v>69</v>
      </c>
      <c r="B18" s="32">
        <v>31100895.064555004</v>
      </c>
      <c r="E18" s="27"/>
    </row>
    <row r="19" spans="1:5" x14ac:dyDescent="0.25">
      <c r="A19" s="1" t="s">
        <v>70</v>
      </c>
      <c r="B19" s="32">
        <v>10714052.747669192</v>
      </c>
      <c r="E19" s="27"/>
    </row>
    <row r="20" spans="1:5" x14ac:dyDescent="0.25">
      <c r="A20" s="1" t="s">
        <v>71</v>
      </c>
      <c r="B20" s="32">
        <v>5920985.1650560806</v>
      </c>
      <c r="E20" s="27"/>
    </row>
    <row r="21" spans="1:5" x14ac:dyDescent="0.25">
      <c r="A21" s="1" t="s">
        <v>72</v>
      </c>
      <c r="B21" s="32">
        <v>41317810.018964551</v>
      </c>
      <c r="E21" s="27"/>
    </row>
    <row r="22" spans="1:5" x14ac:dyDescent="0.25">
      <c r="A22" s="1" t="s">
        <v>73</v>
      </c>
      <c r="B22" s="32">
        <v>3165155.8837051401</v>
      </c>
      <c r="E22" s="27"/>
    </row>
    <row r="23" spans="1:5" x14ac:dyDescent="0.25">
      <c r="A23" s="1" t="s">
        <v>74</v>
      </c>
      <c r="B23" s="32">
        <v>10792017.712748569</v>
      </c>
      <c r="E23" s="27"/>
    </row>
    <row r="24" spans="1:5" x14ac:dyDescent="0.25">
      <c r="A24" s="1" t="s">
        <v>75</v>
      </c>
      <c r="B24" s="32">
        <v>13044384.453063328</v>
      </c>
      <c r="E24" s="27"/>
    </row>
    <row r="25" spans="1:5" x14ac:dyDescent="0.25">
      <c r="A25" s="1" t="s">
        <v>76</v>
      </c>
      <c r="B25" s="32">
        <v>138213.91607629007</v>
      </c>
      <c r="E25" s="27"/>
    </row>
    <row r="26" spans="1:5" x14ac:dyDescent="0.25">
      <c r="A26" s="1" t="s">
        <v>77</v>
      </c>
      <c r="B26" s="32">
        <v>13185660.116771692</v>
      </c>
      <c r="E26" s="27"/>
    </row>
    <row r="27" spans="1:5" x14ac:dyDescent="0.25">
      <c r="A27" s="1" t="s">
        <v>78</v>
      </c>
      <c r="B27" s="32">
        <v>11544822.282017287</v>
      </c>
      <c r="E27" s="27"/>
    </row>
    <row r="28" spans="1:5" x14ac:dyDescent="0.25">
      <c r="A28" s="1" t="s">
        <v>79</v>
      </c>
      <c r="B28" s="32">
        <v>17420609.341610864</v>
      </c>
      <c r="E28" s="27"/>
    </row>
    <row r="29" spans="1:5" x14ac:dyDescent="0.25">
      <c r="A29" s="1" t="s">
        <v>80</v>
      </c>
      <c r="B29" s="32">
        <v>23471487.270005602</v>
      </c>
      <c r="E29" s="27"/>
    </row>
    <row r="30" spans="1:5" x14ac:dyDescent="0.25">
      <c r="A30" s="1" t="s">
        <v>81</v>
      </c>
      <c r="B30" s="32">
        <v>5589554.6495620059</v>
      </c>
      <c r="E30" s="27"/>
    </row>
    <row r="31" spans="1:5" x14ac:dyDescent="0.25">
      <c r="A31" s="1" t="s">
        <v>82</v>
      </c>
      <c r="B31" s="32">
        <v>6439.9931582011322</v>
      </c>
      <c r="E31" s="27"/>
    </row>
    <row r="32" spans="1:5" x14ac:dyDescent="0.25">
      <c r="A32" s="1" t="s">
        <v>83</v>
      </c>
      <c r="B32" s="32">
        <v>14110954.479968376</v>
      </c>
      <c r="E32" s="27"/>
    </row>
    <row r="33" spans="1:5" x14ac:dyDescent="0.25">
      <c r="A33" s="1" t="s">
        <v>84</v>
      </c>
      <c r="B33" s="32">
        <v>27895875.956567138</v>
      </c>
      <c r="E33" s="27"/>
    </row>
    <row r="34" spans="1:5" x14ac:dyDescent="0.25">
      <c r="A34" s="1" t="s">
        <v>85</v>
      </c>
      <c r="B34" s="32">
        <v>3708440.0498030642</v>
      </c>
      <c r="E34" s="27"/>
    </row>
    <row r="35" spans="1:5" x14ac:dyDescent="0.25">
      <c r="A35" s="1" t="s">
        <v>86</v>
      </c>
      <c r="B35" s="32">
        <v>52058.424665617291</v>
      </c>
      <c r="E35" s="27"/>
    </row>
    <row r="36" spans="1:5" x14ac:dyDescent="0.25">
      <c r="A36" s="1" t="s">
        <v>87</v>
      </c>
      <c r="B36" s="32">
        <v>2954093.5160599244</v>
      </c>
      <c r="E36" s="27"/>
    </row>
    <row r="37" spans="1:5" x14ac:dyDescent="0.25">
      <c r="A37" s="1" t="s">
        <v>88</v>
      </c>
      <c r="B37" s="32">
        <v>14665797.782999529</v>
      </c>
      <c r="E37" s="27"/>
    </row>
    <row r="38" spans="1:5" x14ac:dyDescent="0.25">
      <c r="A38" s="1" t="s">
        <v>89</v>
      </c>
      <c r="B38" s="32">
        <v>9646106.3766682278</v>
      </c>
      <c r="E38" s="27"/>
    </row>
    <row r="39" spans="1:5" x14ac:dyDescent="0.25">
      <c r="A39" s="1" t="s">
        <v>90</v>
      </c>
      <c r="B39" s="32">
        <v>6580939.3883991744</v>
      </c>
      <c r="E39" s="27"/>
    </row>
    <row r="40" spans="1:5" x14ac:dyDescent="0.25">
      <c r="A40" s="1" t="s">
        <v>91</v>
      </c>
      <c r="B40" s="32">
        <v>29002318.896973588</v>
      </c>
      <c r="E40" s="27"/>
    </row>
    <row r="41" spans="1:5" x14ac:dyDescent="0.25">
      <c r="A41" s="1" t="s">
        <v>92</v>
      </c>
      <c r="B41" s="32">
        <v>509736.80759362387</v>
      </c>
      <c r="E41" s="27"/>
    </row>
    <row r="42" spans="1:5" x14ac:dyDescent="0.25">
      <c r="A42" s="1" t="s">
        <v>93</v>
      </c>
      <c r="B42" s="32">
        <v>26812643.427702792</v>
      </c>
      <c r="E42" s="27"/>
    </row>
    <row r="43" spans="1:5" x14ac:dyDescent="0.25">
      <c r="A43" s="1" t="s">
        <v>94</v>
      </c>
      <c r="B43" s="32">
        <v>32479150.911541086</v>
      </c>
      <c r="E43" s="27"/>
    </row>
    <row r="44" spans="1:5" x14ac:dyDescent="0.25">
      <c r="A44" s="1" t="s">
        <v>95</v>
      </c>
      <c r="B44" s="32">
        <v>35500952.167941593</v>
      </c>
      <c r="E44" s="27"/>
    </row>
    <row r="45" spans="1:5" x14ac:dyDescent="0.25">
      <c r="A45" s="1" t="s">
        <v>96</v>
      </c>
      <c r="B45" s="32">
        <v>13601977.890601939</v>
      </c>
      <c r="E45" s="27"/>
    </row>
    <row r="46" spans="1:5" x14ac:dyDescent="0.25">
      <c r="A46" s="1" t="s">
        <v>97</v>
      </c>
      <c r="B46" s="32">
        <v>33111819.70277274</v>
      </c>
      <c r="E46" s="27"/>
    </row>
    <row r="47" spans="1:5" x14ac:dyDescent="0.25">
      <c r="A47" s="1" t="s">
        <v>98</v>
      </c>
      <c r="B47" s="32">
        <v>14872642.352955431</v>
      </c>
      <c r="E47" s="27"/>
    </row>
    <row r="48" spans="1:5" x14ac:dyDescent="0.25">
      <c r="A48" s="1" t="s">
        <v>99</v>
      </c>
      <c r="B48" s="32">
        <v>3919946.3865622506</v>
      </c>
      <c r="E48" s="27"/>
    </row>
    <row r="49" spans="1:5" x14ac:dyDescent="0.25">
      <c r="A49" s="1" t="s">
        <v>100</v>
      </c>
      <c r="B49" s="32">
        <v>28040980.069699302</v>
      </c>
      <c r="E49" s="27"/>
    </row>
    <row r="50" spans="1:5" x14ac:dyDescent="0.25">
      <c r="A50" s="1" t="s">
        <v>101</v>
      </c>
      <c r="B50" s="32">
        <v>25915230.834939875</v>
      </c>
      <c r="E50" s="27"/>
    </row>
    <row r="51" spans="1:5" x14ac:dyDescent="0.25">
      <c r="B51" s="4">
        <f>SUM(B2:B50)</f>
        <v>728145718.62559807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E37" sqref="E37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102</v>
      </c>
      <c r="B1" s="29" t="s">
        <v>103</v>
      </c>
    </row>
    <row r="2" spans="1:6" x14ac:dyDescent="0.25">
      <c r="A2" s="1" t="s">
        <v>104</v>
      </c>
      <c r="B2" s="103">
        <v>155614350.44994518</v>
      </c>
      <c r="C2" s="27"/>
      <c r="F2" s="37"/>
    </row>
    <row r="3" spans="1:6" x14ac:dyDescent="0.25">
      <c r="A3" s="1" t="s">
        <v>105</v>
      </c>
      <c r="B3" s="103">
        <v>144992775.44294807</v>
      </c>
      <c r="C3" s="27"/>
      <c r="F3" s="37"/>
    </row>
    <row r="4" spans="1:6" x14ac:dyDescent="0.25">
      <c r="A4" s="1" t="s">
        <v>106</v>
      </c>
      <c r="B4" s="103">
        <v>309878081.4671337</v>
      </c>
      <c r="C4" s="27"/>
      <c r="F4" s="37"/>
    </row>
    <row r="5" spans="1:6" x14ac:dyDescent="0.25">
      <c r="A5" s="1" t="s">
        <v>107</v>
      </c>
      <c r="B5" s="103">
        <v>344432.33932427113</v>
      </c>
      <c r="C5" s="27"/>
      <c r="F5" s="37"/>
    </row>
    <row r="6" spans="1:6" x14ac:dyDescent="0.25">
      <c r="A6" s="1" t="s">
        <v>108</v>
      </c>
      <c r="B6" s="103">
        <v>148502.23532575188</v>
      </c>
      <c r="C6" s="27"/>
      <c r="F6" s="37"/>
    </row>
    <row r="7" spans="1:6" x14ac:dyDescent="0.25">
      <c r="A7" s="1" t="s">
        <v>109</v>
      </c>
      <c r="B7" s="103">
        <v>115510252.11973661</v>
      </c>
      <c r="C7" s="27"/>
      <c r="F7" s="37"/>
    </row>
    <row r="8" spans="1:6" x14ac:dyDescent="0.25">
      <c r="A8" s="1" t="s">
        <v>110</v>
      </c>
      <c r="B8" s="103">
        <v>1657324.5711847069</v>
      </c>
      <c r="C8" s="27"/>
      <c r="F8" s="37"/>
    </row>
    <row r="9" spans="1:6" x14ac:dyDescent="0.25">
      <c r="B9" s="4">
        <f>SUM(B2:B8)</f>
        <v>728145718.62559831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topLeftCell="A245" zoomScale="80" zoomScaleNormal="80" workbookViewId="0">
      <selection activeCell="I440" sqref="I440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44287</v>
      </c>
      <c r="D1" s="8"/>
      <c r="M1" s="31" t="s">
        <v>111</v>
      </c>
      <c r="N1" s="46" t="s">
        <v>112</v>
      </c>
      <c r="O1" s="9">
        <f>+SUM(K4:K458)</f>
        <v>1770549</v>
      </c>
      <c r="P1" s="18">
        <f>+SUM(J4:J458)</f>
        <v>728145721</v>
      </c>
    </row>
    <row r="2" spans="1:16" ht="15.75" thickBot="1" x14ac:dyDescent="0.3">
      <c r="G2" s="107" t="s">
        <v>113</v>
      </c>
      <c r="H2" s="108"/>
      <c r="I2" s="108"/>
      <c r="J2" s="109"/>
      <c r="K2" s="10" t="s">
        <v>114</v>
      </c>
      <c r="L2" s="84"/>
      <c r="M2" s="84"/>
      <c r="N2" s="84"/>
    </row>
    <row r="3" spans="1:16" ht="31.5" customHeight="1" thickBot="1" x14ac:dyDescent="0.3">
      <c r="A3" s="11" t="s">
        <v>115</v>
      </c>
      <c r="B3" s="12" t="s">
        <v>116</v>
      </c>
      <c r="C3" s="13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12" t="s">
        <v>122</v>
      </c>
      <c r="I3" s="12" t="s">
        <v>123</v>
      </c>
      <c r="J3" s="12" t="s">
        <v>124</v>
      </c>
      <c r="K3" s="12" t="s">
        <v>125</v>
      </c>
      <c r="L3" s="85"/>
      <c r="M3" s="85"/>
      <c r="N3" s="85"/>
    </row>
    <row r="4" spans="1:16" ht="15.75" thickBot="1" x14ac:dyDescent="0.3">
      <c r="A4" s="7" t="s">
        <v>112</v>
      </c>
      <c r="B4" s="6">
        <f>+$A$1</f>
        <v>44287</v>
      </c>
      <c r="C4" s="6" t="s">
        <v>126</v>
      </c>
      <c r="D4" s="39" t="s">
        <v>127</v>
      </c>
      <c r="E4" s="40" t="s">
        <v>104</v>
      </c>
      <c r="F4" s="40" t="str">
        <f>CONCATENATE(D4,"_",E4)</f>
        <v>ABENGOA_ALTO_JAHUEL_220</v>
      </c>
      <c r="G4" s="41">
        <v>692732.60474746162</v>
      </c>
      <c r="H4" s="41">
        <v>1109623.8814164086</v>
      </c>
      <c r="I4" s="42">
        <v>614000.50767850666</v>
      </c>
      <c r="J4" s="43">
        <f>+ROUND(SUM(G4:I4),0)</f>
        <v>2416357</v>
      </c>
      <c r="K4" s="44">
        <v>6585</v>
      </c>
      <c r="L4" s="86"/>
      <c r="M4" s="86"/>
      <c r="N4" s="86"/>
    </row>
    <row r="5" spans="1:16" ht="15.75" thickBot="1" x14ac:dyDescent="0.3">
      <c r="A5" s="7" t="s">
        <v>112</v>
      </c>
      <c r="B5" s="6">
        <f t="shared" ref="B5:B68" si="0">+$A$1</f>
        <v>44287</v>
      </c>
      <c r="C5" s="6" t="s">
        <v>126</v>
      </c>
      <c r="D5" s="19" t="s">
        <v>127</v>
      </c>
      <c r="E5" s="20" t="s">
        <v>105</v>
      </c>
      <c r="F5" s="40" t="str">
        <f t="shared" ref="F5:F68" si="1">CONCATENATE(D5,"_",E5)</f>
        <v>ABENGOA_CERRO_NAVIA_220</v>
      </c>
      <c r="G5" s="21">
        <v>647329.56311724812</v>
      </c>
      <c r="H5" s="21">
        <v>1036439.4470971866</v>
      </c>
      <c r="I5" s="22">
        <v>567594.78046632383</v>
      </c>
      <c r="J5" s="43">
        <f t="shared" ref="J5:J68" si="2">+ROUND(SUM(G5:I5),0)</f>
        <v>2251364</v>
      </c>
      <c r="K5" s="44">
        <v>6136</v>
      </c>
      <c r="L5" s="86"/>
      <c r="M5" s="86"/>
      <c r="N5" s="86"/>
    </row>
    <row r="6" spans="1:16" ht="15.75" thickBot="1" x14ac:dyDescent="0.3">
      <c r="A6" s="7" t="s">
        <v>112</v>
      </c>
      <c r="B6" s="6">
        <f t="shared" si="0"/>
        <v>44287</v>
      </c>
      <c r="C6" s="6" t="s">
        <v>126</v>
      </c>
      <c r="D6" s="19" t="s">
        <v>127</v>
      </c>
      <c r="E6" s="20" t="s">
        <v>106</v>
      </c>
      <c r="F6" s="40" t="str">
        <f t="shared" si="1"/>
        <v>ABENGOA_CHENA_220</v>
      </c>
      <c r="G6" s="21">
        <v>1379228.7521024803</v>
      </c>
      <c r="H6" s="21">
        <v>2200326.1436205585</v>
      </c>
      <c r="I6" s="22">
        <v>1232387.4073008664</v>
      </c>
      <c r="J6" s="43">
        <f t="shared" si="2"/>
        <v>4811942</v>
      </c>
      <c r="K6" s="44">
        <v>13114</v>
      </c>
      <c r="L6" s="86"/>
      <c r="M6" s="86"/>
      <c r="N6" s="86"/>
    </row>
    <row r="7" spans="1:16" ht="15.75" thickBot="1" x14ac:dyDescent="0.3">
      <c r="A7" s="7" t="s">
        <v>112</v>
      </c>
      <c r="B7" s="6">
        <f t="shared" si="0"/>
        <v>44287</v>
      </c>
      <c r="C7" s="6" t="s">
        <v>126</v>
      </c>
      <c r="D7" s="19" t="s">
        <v>127</v>
      </c>
      <c r="E7" s="20" t="s">
        <v>107</v>
      </c>
      <c r="F7" s="40" t="str">
        <f t="shared" si="1"/>
        <v>ABENGOA_LOS_MAQUIS_220</v>
      </c>
      <c r="G7" s="21">
        <v>1730.9745285612923</v>
      </c>
      <c r="H7" s="21">
        <v>2325.2860242341767</v>
      </c>
      <c r="I7" s="22">
        <v>1293.9935870474435</v>
      </c>
      <c r="J7" s="43">
        <f t="shared" si="2"/>
        <v>5350</v>
      </c>
      <c r="K7" s="44">
        <v>15</v>
      </c>
      <c r="L7" s="86"/>
      <c r="M7" s="86"/>
      <c r="N7" s="86"/>
    </row>
    <row r="8" spans="1:16" ht="15.75" thickBot="1" x14ac:dyDescent="0.3">
      <c r="A8" s="7" t="s">
        <v>112</v>
      </c>
      <c r="B8" s="6">
        <f t="shared" si="0"/>
        <v>44287</v>
      </c>
      <c r="C8" s="6" t="s">
        <v>126</v>
      </c>
      <c r="D8" s="19" t="s">
        <v>127</v>
      </c>
      <c r="E8" s="20" t="s">
        <v>108</v>
      </c>
      <c r="F8" s="40" t="str">
        <f t="shared" si="1"/>
        <v>ABENGOA_NOGALES_220</v>
      </c>
      <c r="G8" s="21">
        <v>737.64936759256079</v>
      </c>
      <c r="H8" s="21">
        <v>1003.359101561377</v>
      </c>
      <c r="I8" s="22">
        <v>565.77700356834259</v>
      </c>
      <c r="J8" s="43">
        <f t="shared" si="2"/>
        <v>2307</v>
      </c>
      <c r="K8" s="44">
        <v>6</v>
      </c>
      <c r="L8" s="86"/>
      <c r="M8" s="86"/>
      <c r="N8" s="86"/>
    </row>
    <row r="9" spans="1:16" ht="15.75" thickBot="1" x14ac:dyDescent="0.3">
      <c r="A9" s="7" t="s">
        <v>112</v>
      </c>
      <c r="B9" s="6">
        <f t="shared" si="0"/>
        <v>44287</v>
      </c>
      <c r="C9" s="6" t="s">
        <v>126</v>
      </c>
      <c r="D9" s="19" t="s">
        <v>127</v>
      </c>
      <c r="E9" s="20" t="s">
        <v>109</v>
      </c>
      <c r="F9" s="40" t="str">
        <f t="shared" si="1"/>
        <v>ABENGOA_POLPAICO_220</v>
      </c>
      <c r="G9" s="21">
        <v>518679.92229198996</v>
      </c>
      <c r="H9" s="21">
        <v>830261.7795380071</v>
      </c>
      <c r="I9" s="22">
        <v>444523.60469076858</v>
      </c>
      <c r="J9" s="43">
        <f t="shared" si="2"/>
        <v>1793465</v>
      </c>
      <c r="K9" s="44">
        <v>4888</v>
      </c>
      <c r="L9" s="86"/>
      <c r="M9" s="86"/>
      <c r="N9" s="86"/>
    </row>
    <row r="10" spans="1:16" ht="15.75" thickBot="1" x14ac:dyDescent="0.3">
      <c r="A10" s="7" t="s">
        <v>112</v>
      </c>
      <c r="B10" s="6">
        <f t="shared" si="0"/>
        <v>44287</v>
      </c>
      <c r="C10" s="6" t="s">
        <v>126</v>
      </c>
      <c r="D10" s="19" t="s">
        <v>127</v>
      </c>
      <c r="E10" s="20" t="s">
        <v>110</v>
      </c>
      <c r="F10" s="40" t="str">
        <f t="shared" si="1"/>
        <v>ABENGOA_QUILLOTA_220</v>
      </c>
      <c r="G10" s="21">
        <v>7388.432479452711</v>
      </c>
      <c r="H10" s="21">
        <v>11965.395809610491</v>
      </c>
      <c r="I10" s="22">
        <v>6377.6484516236214</v>
      </c>
      <c r="J10" s="43">
        <f t="shared" si="2"/>
        <v>25731</v>
      </c>
      <c r="K10" s="44">
        <v>70</v>
      </c>
      <c r="L10" s="86"/>
      <c r="M10" s="86"/>
      <c r="N10" s="86"/>
    </row>
    <row r="11" spans="1:16" ht="15.75" thickBot="1" x14ac:dyDescent="0.3">
      <c r="A11" s="7" t="s">
        <v>128</v>
      </c>
      <c r="B11" s="6">
        <f t="shared" si="0"/>
        <v>44287</v>
      </c>
      <c r="C11" s="6" t="s">
        <v>129</v>
      </c>
      <c r="D11" s="19" t="s">
        <v>130</v>
      </c>
      <c r="E11" s="20" t="s">
        <v>104</v>
      </c>
      <c r="F11" s="40" t="str">
        <f t="shared" si="1"/>
        <v>ABENGOA_DOS_A_ALTO_JAHUEL_220</v>
      </c>
      <c r="G11" s="21">
        <v>61521.722954360324</v>
      </c>
      <c r="H11" s="21">
        <v>0</v>
      </c>
      <c r="I11" s="22">
        <v>0</v>
      </c>
      <c r="J11" s="43">
        <f t="shared" si="2"/>
        <v>61522</v>
      </c>
      <c r="K11" s="44">
        <v>0</v>
      </c>
      <c r="L11" s="86"/>
      <c r="M11" s="86"/>
      <c r="N11" s="86"/>
    </row>
    <row r="12" spans="1:16" ht="15.75" thickBot="1" x14ac:dyDescent="0.3">
      <c r="A12" s="7" t="s">
        <v>128</v>
      </c>
      <c r="B12" s="6">
        <f t="shared" si="0"/>
        <v>44287</v>
      </c>
      <c r="C12" s="6" t="s">
        <v>129</v>
      </c>
      <c r="D12" s="19" t="s">
        <v>130</v>
      </c>
      <c r="E12" s="20" t="s">
        <v>105</v>
      </c>
      <c r="F12" s="40" t="str">
        <f t="shared" si="1"/>
        <v>ABENGOA_DOS_A_CERRO_NAVIA_220</v>
      </c>
      <c r="G12" s="21">
        <v>57489.469629893843</v>
      </c>
      <c r="H12" s="21">
        <v>0</v>
      </c>
      <c r="I12" s="22">
        <v>0</v>
      </c>
      <c r="J12" s="43">
        <f t="shared" si="2"/>
        <v>57489</v>
      </c>
      <c r="K12" s="44">
        <v>0</v>
      </c>
      <c r="L12" s="86"/>
      <c r="M12" s="86"/>
      <c r="N12" s="86"/>
    </row>
    <row r="13" spans="1:16" ht="15.75" thickBot="1" x14ac:dyDescent="0.3">
      <c r="A13" s="7" t="s">
        <v>128</v>
      </c>
      <c r="B13" s="6">
        <f t="shared" si="0"/>
        <v>44287</v>
      </c>
      <c r="C13" s="6" t="s">
        <v>129</v>
      </c>
      <c r="D13" s="19" t="s">
        <v>130</v>
      </c>
      <c r="E13" s="20" t="s">
        <v>106</v>
      </c>
      <c r="F13" s="40" t="str">
        <f t="shared" si="1"/>
        <v>ABENGOA_DOS_A_CHENA_220</v>
      </c>
      <c r="G13" s="21">
        <v>122489.58486437958</v>
      </c>
      <c r="H13" s="21">
        <v>0</v>
      </c>
      <c r="I13" s="22">
        <v>0</v>
      </c>
      <c r="J13" s="43">
        <f t="shared" si="2"/>
        <v>122490</v>
      </c>
      <c r="K13" s="44">
        <v>0</v>
      </c>
      <c r="L13" s="86"/>
      <c r="M13" s="86"/>
      <c r="N13" s="86"/>
    </row>
    <row r="14" spans="1:16" ht="15.75" thickBot="1" x14ac:dyDescent="0.3">
      <c r="A14" s="7" t="s">
        <v>128</v>
      </c>
      <c r="B14" s="6">
        <f t="shared" si="0"/>
        <v>44287</v>
      </c>
      <c r="C14" s="6" t="s">
        <v>129</v>
      </c>
      <c r="D14" s="19" t="s">
        <v>130</v>
      </c>
      <c r="E14" s="20" t="s">
        <v>107</v>
      </c>
      <c r="F14" s="40" t="str">
        <f t="shared" si="1"/>
        <v>ABENGOA_DOS_A_LOS_MAQUIS_220</v>
      </c>
      <c r="G14" s="21">
        <v>153.72819852477505</v>
      </c>
      <c r="H14" s="21">
        <v>0</v>
      </c>
      <c r="I14" s="22">
        <v>0</v>
      </c>
      <c r="J14" s="43">
        <f t="shared" si="2"/>
        <v>154</v>
      </c>
      <c r="K14" s="44">
        <v>0</v>
      </c>
      <c r="L14" s="86"/>
      <c r="M14" s="86"/>
      <c r="N14" s="86"/>
    </row>
    <row r="15" spans="1:16" ht="15.75" thickBot="1" x14ac:dyDescent="0.3">
      <c r="A15" s="7" t="s">
        <v>128</v>
      </c>
      <c r="B15" s="6">
        <f t="shared" si="0"/>
        <v>44287</v>
      </c>
      <c r="C15" s="6" t="s">
        <v>129</v>
      </c>
      <c r="D15" s="19" t="s">
        <v>130</v>
      </c>
      <c r="E15" s="20" t="s">
        <v>108</v>
      </c>
      <c r="F15" s="40" t="str">
        <f t="shared" si="1"/>
        <v>ABENGOA_DOS_A_NOGALES_220</v>
      </c>
      <c r="G15" s="21">
        <v>65.510789761415396</v>
      </c>
      <c r="H15" s="21">
        <v>0</v>
      </c>
      <c r="I15" s="22">
        <v>0</v>
      </c>
      <c r="J15" s="43">
        <f t="shared" si="2"/>
        <v>66</v>
      </c>
      <c r="K15" s="44">
        <v>0</v>
      </c>
      <c r="L15" s="86"/>
      <c r="M15" s="86"/>
      <c r="N15" s="86"/>
    </row>
    <row r="16" spans="1:16" ht="15.75" thickBot="1" x14ac:dyDescent="0.3">
      <c r="A16" s="7" t="s">
        <v>128</v>
      </c>
      <c r="B16" s="6">
        <f t="shared" si="0"/>
        <v>44287</v>
      </c>
      <c r="C16" s="6" t="s">
        <v>129</v>
      </c>
      <c r="D16" s="19" t="s">
        <v>130</v>
      </c>
      <c r="E16" s="20" t="s">
        <v>109</v>
      </c>
      <c r="F16" s="40" t="str">
        <f t="shared" si="1"/>
        <v>ABENGOA_DOS_A_POLPAICO_220</v>
      </c>
      <c r="G16" s="21">
        <v>46064.068967664512</v>
      </c>
      <c r="H16" s="21">
        <v>0</v>
      </c>
      <c r="I16" s="22">
        <v>0</v>
      </c>
      <c r="J16" s="43">
        <f t="shared" si="2"/>
        <v>46064</v>
      </c>
      <c r="K16" s="44">
        <v>0</v>
      </c>
      <c r="L16" s="86"/>
      <c r="M16" s="86"/>
      <c r="N16" s="86"/>
    </row>
    <row r="17" spans="1:14" ht="15.75" thickBot="1" x14ac:dyDescent="0.3">
      <c r="A17" s="7" t="s">
        <v>128</v>
      </c>
      <c r="B17" s="6">
        <f t="shared" si="0"/>
        <v>44287</v>
      </c>
      <c r="C17" s="6" t="s">
        <v>129</v>
      </c>
      <c r="D17" s="19" t="s">
        <v>130</v>
      </c>
      <c r="E17" s="20" t="s">
        <v>110</v>
      </c>
      <c r="F17" s="40" t="str">
        <f t="shared" si="1"/>
        <v>ABENGOA_DOS_A_QUILLOTA_220</v>
      </c>
      <c r="G17" s="21">
        <v>656.16818517383763</v>
      </c>
      <c r="H17" s="21">
        <v>0</v>
      </c>
      <c r="I17" s="22">
        <v>0</v>
      </c>
      <c r="J17" s="43">
        <f t="shared" si="2"/>
        <v>656</v>
      </c>
      <c r="K17" s="44">
        <v>0</v>
      </c>
      <c r="L17" s="86"/>
      <c r="M17" s="86"/>
      <c r="N17" s="86"/>
    </row>
    <row r="18" spans="1:14" ht="15.75" thickBot="1" x14ac:dyDescent="0.3">
      <c r="A18" s="7" t="s">
        <v>112</v>
      </c>
      <c r="B18" s="6">
        <f t="shared" si="0"/>
        <v>44287</v>
      </c>
      <c r="C18" s="6" t="s">
        <v>131</v>
      </c>
      <c r="D18" s="19" t="s">
        <v>132</v>
      </c>
      <c r="E18" s="20" t="s">
        <v>104</v>
      </c>
      <c r="F18" s="40" t="str">
        <f t="shared" si="1"/>
        <v>ABENGOA_DOS_C_ALTO_JAHUEL_220</v>
      </c>
      <c r="G18" s="21">
        <v>0</v>
      </c>
      <c r="H18" s="21">
        <v>0</v>
      </c>
      <c r="I18" s="22">
        <v>54530.000566120754</v>
      </c>
      <c r="J18" s="43">
        <f t="shared" si="2"/>
        <v>54530</v>
      </c>
      <c r="K18" s="44">
        <v>149</v>
      </c>
      <c r="L18" s="86"/>
      <c r="M18" s="86"/>
      <c r="N18" s="86"/>
    </row>
    <row r="19" spans="1:14" ht="15.75" thickBot="1" x14ac:dyDescent="0.3">
      <c r="A19" s="7" t="s">
        <v>112</v>
      </c>
      <c r="B19" s="6">
        <f t="shared" si="0"/>
        <v>44287</v>
      </c>
      <c r="C19" s="6" t="s">
        <v>131</v>
      </c>
      <c r="D19" s="19" t="s">
        <v>132</v>
      </c>
      <c r="E19" s="20" t="s">
        <v>105</v>
      </c>
      <c r="F19" s="40" t="str">
        <f t="shared" si="1"/>
        <v>ABENGOA_DOS_C_CERRO_NAVIA_220</v>
      </c>
      <c r="G19" s="21">
        <v>0</v>
      </c>
      <c r="H19" s="21">
        <v>0</v>
      </c>
      <c r="I19" s="22">
        <v>50408.661414921618</v>
      </c>
      <c r="J19" s="43">
        <f t="shared" si="2"/>
        <v>50409</v>
      </c>
      <c r="K19" s="44">
        <v>137</v>
      </c>
      <c r="L19" s="86"/>
      <c r="M19" s="86"/>
      <c r="N19" s="86"/>
    </row>
    <row r="20" spans="1:14" ht="15.75" thickBot="1" x14ac:dyDescent="0.3">
      <c r="A20" s="7" t="s">
        <v>112</v>
      </c>
      <c r="B20" s="6">
        <f t="shared" si="0"/>
        <v>44287</v>
      </c>
      <c r="C20" s="6" t="s">
        <v>131</v>
      </c>
      <c r="D20" s="19" t="s">
        <v>132</v>
      </c>
      <c r="E20" s="20" t="s">
        <v>106</v>
      </c>
      <c r="F20" s="40" t="str">
        <f t="shared" si="1"/>
        <v>ABENGOA_DOS_C_CHENA_220</v>
      </c>
      <c r="G20" s="21">
        <v>0</v>
      </c>
      <c r="H20" s="21">
        <v>0</v>
      </c>
      <c r="I20" s="22">
        <v>109449.56099773072</v>
      </c>
      <c r="J20" s="43">
        <f t="shared" si="2"/>
        <v>109450</v>
      </c>
      <c r="K20" s="44">
        <v>298</v>
      </c>
      <c r="L20" s="86"/>
      <c r="M20" s="86"/>
      <c r="N20" s="86"/>
    </row>
    <row r="21" spans="1:14" ht="15.75" thickBot="1" x14ac:dyDescent="0.3">
      <c r="A21" s="7" t="s">
        <v>112</v>
      </c>
      <c r="B21" s="6">
        <f t="shared" si="0"/>
        <v>44287</v>
      </c>
      <c r="C21" s="6" t="s">
        <v>131</v>
      </c>
      <c r="D21" s="19" t="s">
        <v>132</v>
      </c>
      <c r="E21" s="20" t="s">
        <v>107</v>
      </c>
      <c r="F21" s="40" t="str">
        <f t="shared" si="1"/>
        <v>ABENGOA_DOS_C_LOS_MAQUIS_220</v>
      </c>
      <c r="G21" s="21">
        <v>0</v>
      </c>
      <c r="H21" s="21">
        <v>0</v>
      </c>
      <c r="I21" s="22">
        <v>114.92086757556888</v>
      </c>
      <c r="J21" s="43">
        <f t="shared" si="2"/>
        <v>115</v>
      </c>
      <c r="K21" s="44">
        <v>0</v>
      </c>
      <c r="L21" s="86"/>
      <c r="M21" s="86"/>
      <c r="N21" s="86"/>
    </row>
    <row r="22" spans="1:14" ht="15.75" thickBot="1" x14ac:dyDescent="0.3">
      <c r="A22" s="7" t="s">
        <v>112</v>
      </c>
      <c r="B22" s="6">
        <f t="shared" si="0"/>
        <v>44287</v>
      </c>
      <c r="C22" s="6" t="s">
        <v>131</v>
      </c>
      <c r="D22" s="19" t="s">
        <v>132</v>
      </c>
      <c r="E22" s="20" t="s">
        <v>108</v>
      </c>
      <c r="F22" s="40" t="str">
        <f t="shared" si="1"/>
        <v>ABENGOA_DOS_C_NOGALES_220</v>
      </c>
      <c r="G22" s="21">
        <v>0</v>
      </c>
      <c r="H22" s="21">
        <v>0</v>
      </c>
      <c r="I22" s="22">
        <v>50.247222826457296</v>
      </c>
      <c r="J22" s="43">
        <f t="shared" si="2"/>
        <v>50</v>
      </c>
      <c r="K22" s="44">
        <v>0</v>
      </c>
      <c r="L22" s="86"/>
      <c r="M22" s="86"/>
      <c r="N22" s="86"/>
    </row>
    <row r="23" spans="1:14" ht="15.75" thickBot="1" x14ac:dyDescent="0.3">
      <c r="A23" s="7" t="s">
        <v>112</v>
      </c>
      <c r="B23" s="6">
        <f t="shared" si="0"/>
        <v>44287</v>
      </c>
      <c r="C23" s="6" t="s">
        <v>131</v>
      </c>
      <c r="D23" s="19" t="s">
        <v>132</v>
      </c>
      <c r="E23" s="20" t="s">
        <v>109</v>
      </c>
      <c r="F23" s="40" t="str">
        <f t="shared" si="1"/>
        <v>ABENGOA_DOS_C_POLPAICO_220</v>
      </c>
      <c r="G23" s="21">
        <v>0</v>
      </c>
      <c r="H23" s="21">
        <v>0</v>
      </c>
      <c r="I23" s="22">
        <v>39478.586926728982</v>
      </c>
      <c r="J23" s="43">
        <f t="shared" si="2"/>
        <v>39479</v>
      </c>
      <c r="K23" s="44">
        <v>108</v>
      </c>
      <c r="L23" s="86"/>
      <c r="M23" s="86"/>
      <c r="N23" s="86"/>
    </row>
    <row r="24" spans="1:14" ht="15.75" thickBot="1" x14ac:dyDescent="0.3">
      <c r="A24" s="7" t="s">
        <v>112</v>
      </c>
      <c r="B24" s="6">
        <f t="shared" si="0"/>
        <v>44287</v>
      </c>
      <c r="C24" s="6" t="s">
        <v>131</v>
      </c>
      <c r="D24" s="19" t="s">
        <v>132</v>
      </c>
      <c r="E24" s="20" t="s">
        <v>110</v>
      </c>
      <c r="F24" s="40" t="str">
        <f t="shared" si="1"/>
        <v>ABENGOA_DOS_C_QUILLOTA_220</v>
      </c>
      <c r="G24" s="21">
        <v>0</v>
      </c>
      <c r="H24" s="21">
        <v>0</v>
      </c>
      <c r="I24" s="22">
        <v>566.40535199630608</v>
      </c>
      <c r="J24" s="43">
        <f t="shared" si="2"/>
        <v>566</v>
      </c>
      <c r="K24" s="44">
        <v>2</v>
      </c>
      <c r="L24" s="86"/>
      <c r="M24" s="86"/>
      <c r="N24" s="86"/>
    </row>
    <row r="25" spans="1:14" ht="15.75" thickBot="1" x14ac:dyDescent="0.3">
      <c r="A25" s="7" t="s">
        <v>112</v>
      </c>
      <c r="B25" s="6">
        <f t="shared" si="0"/>
        <v>44287</v>
      </c>
      <c r="C25" s="6" t="s">
        <v>133</v>
      </c>
      <c r="D25" s="19" t="s">
        <v>134</v>
      </c>
      <c r="E25" s="20" t="s">
        <v>104</v>
      </c>
      <c r="F25" s="40" t="str">
        <f t="shared" si="1"/>
        <v>ACCIONA_ENERGIA_ALTO_JAHUEL_220</v>
      </c>
      <c r="G25" s="21">
        <v>437520.60872495611</v>
      </c>
      <c r="H25" s="21">
        <v>700823.53959655249</v>
      </c>
      <c r="I25" s="22">
        <v>387794.47370586131</v>
      </c>
      <c r="J25" s="43">
        <f t="shared" si="2"/>
        <v>1526139</v>
      </c>
      <c r="K25" s="44">
        <v>4159</v>
      </c>
      <c r="L25" s="86"/>
      <c r="M25" s="86"/>
      <c r="N25" s="86"/>
    </row>
    <row r="26" spans="1:14" ht="15.75" thickBot="1" x14ac:dyDescent="0.3">
      <c r="A26" s="7" t="s">
        <v>112</v>
      </c>
      <c r="B26" s="6">
        <f t="shared" si="0"/>
        <v>44287</v>
      </c>
      <c r="C26" s="6" t="s">
        <v>133</v>
      </c>
      <c r="D26" s="19" t="s">
        <v>134</v>
      </c>
      <c r="E26" s="20" t="s">
        <v>105</v>
      </c>
      <c r="F26" s="40" t="str">
        <f t="shared" si="1"/>
        <v>ACCIONA_ENERGIA_CERRO_NAVIA_220</v>
      </c>
      <c r="G26" s="21">
        <v>408844.65746197593</v>
      </c>
      <c r="H26" s="21">
        <v>654601.23385679233</v>
      </c>
      <c r="I26" s="22">
        <v>358485.23969687428</v>
      </c>
      <c r="J26" s="43">
        <f t="shared" si="2"/>
        <v>1421931</v>
      </c>
      <c r="K26" s="44">
        <v>3875</v>
      </c>
      <c r="L26" s="86"/>
      <c r="M26" s="86"/>
      <c r="N26" s="86"/>
    </row>
    <row r="27" spans="1:14" ht="15.75" thickBot="1" x14ac:dyDescent="0.3">
      <c r="A27" s="7" t="s">
        <v>112</v>
      </c>
      <c r="B27" s="6">
        <f t="shared" si="0"/>
        <v>44287</v>
      </c>
      <c r="C27" s="6" t="s">
        <v>133</v>
      </c>
      <c r="D27" s="19" t="s">
        <v>134</v>
      </c>
      <c r="E27" s="20" t="s">
        <v>106</v>
      </c>
      <c r="F27" s="40" t="str">
        <f t="shared" si="1"/>
        <v>ACCIONA_ENERGIA_CHENA_220</v>
      </c>
      <c r="G27" s="21">
        <v>871102.35472578276</v>
      </c>
      <c r="H27" s="21">
        <v>1389696.4386442495</v>
      </c>
      <c r="I27" s="22">
        <v>778359.33364766499</v>
      </c>
      <c r="J27" s="43">
        <f t="shared" si="2"/>
        <v>3039158</v>
      </c>
      <c r="K27" s="44">
        <v>8283</v>
      </c>
      <c r="L27" s="86"/>
      <c r="M27" s="86"/>
      <c r="N27" s="86"/>
    </row>
    <row r="28" spans="1:14" ht="15.75" thickBot="1" x14ac:dyDescent="0.3">
      <c r="A28" s="7" t="s">
        <v>112</v>
      </c>
      <c r="B28" s="6">
        <f t="shared" si="0"/>
        <v>44287</v>
      </c>
      <c r="C28" s="6" t="s">
        <v>133</v>
      </c>
      <c r="D28" s="19" t="s">
        <v>134</v>
      </c>
      <c r="E28" s="20" t="s">
        <v>107</v>
      </c>
      <c r="F28" s="40" t="str">
        <f t="shared" si="1"/>
        <v>ACCIONA_ENERGIA_LOS_MAQUIS_220</v>
      </c>
      <c r="G28" s="21">
        <v>1093.2602626660264</v>
      </c>
      <c r="H28" s="21">
        <v>1468.6194208419752</v>
      </c>
      <c r="I28" s="22">
        <v>817.26896931259466</v>
      </c>
      <c r="J28" s="43">
        <f t="shared" si="2"/>
        <v>3379</v>
      </c>
      <c r="K28" s="44">
        <v>9</v>
      </c>
      <c r="L28" s="86"/>
      <c r="M28" s="86"/>
      <c r="N28" s="86"/>
    </row>
    <row r="29" spans="1:14" ht="15.75" thickBot="1" x14ac:dyDescent="0.3">
      <c r="A29" s="7" t="s">
        <v>112</v>
      </c>
      <c r="B29" s="6">
        <f t="shared" si="0"/>
        <v>44287</v>
      </c>
      <c r="C29" s="6" t="s">
        <v>133</v>
      </c>
      <c r="D29" s="19" t="s">
        <v>134</v>
      </c>
      <c r="E29" s="20" t="s">
        <v>108</v>
      </c>
      <c r="F29" s="40" t="str">
        <f t="shared" si="1"/>
        <v>ACCIONA_ENERGIA_NOGALES_220</v>
      </c>
      <c r="G29" s="21">
        <v>465.8894328387085</v>
      </c>
      <c r="H29" s="21">
        <v>633.708131934824</v>
      </c>
      <c r="I29" s="22">
        <v>357.33715622356806</v>
      </c>
      <c r="J29" s="43">
        <f t="shared" si="2"/>
        <v>1457</v>
      </c>
      <c r="K29" s="44">
        <v>4</v>
      </c>
      <c r="L29" s="86"/>
      <c r="M29" s="86"/>
      <c r="N29" s="86"/>
    </row>
    <row r="30" spans="1:14" ht="15.75" thickBot="1" x14ac:dyDescent="0.3">
      <c r="A30" s="7" t="s">
        <v>112</v>
      </c>
      <c r="B30" s="6">
        <f t="shared" si="0"/>
        <v>44287</v>
      </c>
      <c r="C30" s="6" t="s">
        <v>133</v>
      </c>
      <c r="D30" s="19" t="s">
        <v>134</v>
      </c>
      <c r="E30" s="20" t="s">
        <v>109</v>
      </c>
      <c r="F30" s="40" t="str">
        <f t="shared" si="1"/>
        <v>ACCIONA_ENERGIA_POLPAICO_220</v>
      </c>
      <c r="G30" s="21">
        <v>327591.27227356908</v>
      </c>
      <c r="H30" s="21">
        <v>524382.18830043497</v>
      </c>
      <c r="I30" s="22">
        <v>280755.13810674218</v>
      </c>
      <c r="J30" s="43">
        <f t="shared" si="2"/>
        <v>1132729</v>
      </c>
      <c r="K30" s="44">
        <v>3087</v>
      </c>
      <c r="L30" s="86"/>
      <c r="M30" s="86"/>
      <c r="N30" s="86"/>
    </row>
    <row r="31" spans="1:14" ht="15.75" thickBot="1" x14ac:dyDescent="0.3">
      <c r="A31" s="7" t="s">
        <v>112</v>
      </c>
      <c r="B31" s="6">
        <f t="shared" si="0"/>
        <v>44287</v>
      </c>
      <c r="C31" s="6" t="s">
        <v>133</v>
      </c>
      <c r="D31" s="19" t="s">
        <v>134</v>
      </c>
      <c r="E31" s="20" t="s">
        <v>110</v>
      </c>
      <c r="F31" s="40" t="str">
        <f t="shared" si="1"/>
        <v>ACCIONA_ENERGIA_QUILLOTA_220</v>
      </c>
      <c r="G31" s="21">
        <v>4666.4347163388402</v>
      </c>
      <c r="H31" s="21">
        <v>7557.1832802128592</v>
      </c>
      <c r="I31" s="22">
        <v>4028.0371007011781</v>
      </c>
      <c r="J31" s="43">
        <f t="shared" si="2"/>
        <v>16252</v>
      </c>
      <c r="K31" s="44">
        <v>44</v>
      </c>
      <c r="L31" s="86"/>
      <c r="M31" s="86"/>
      <c r="N31" s="86"/>
    </row>
    <row r="32" spans="1:14" ht="15.75" thickBot="1" x14ac:dyDescent="0.3">
      <c r="A32" s="7" t="s">
        <v>128</v>
      </c>
      <c r="B32" s="6">
        <f t="shared" si="0"/>
        <v>44287</v>
      </c>
      <c r="C32" s="6" t="s">
        <v>135</v>
      </c>
      <c r="D32" s="19" t="s">
        <v>136</v>
      </c>
      <c r="E32" s="20" t="s">
        <v>104</v>
      </c>
      <c r="F32" s="40" t="str">
        <f t="shared" si="1"/>
        <v>AELA_A_ALTO_JAHUEL_220</v>
      </c>
      <c r="G32" s="21">
        <v>656226.57485767431</v>
      </c>
      <c r="H32" s="21">
        <v>0</v>
      </c>
      <c r="I32" s="22">
        <v>0</v>
      </c>
      <c r="J32" s="43">
        <f t="shared" si="2"/>
        <v>656227</v>
      </c>
      <c r="K32" s="44">
        <v>0</v>
      </c>
      <c r="L32" s="86"/>
      <c r="M32" s="86"/>
      <c r="N32" s="86"/>
    </row>
    <row r="33" spans="1:14" ht="15.75" thickBot="1" x14ac:dyDescent="0.3">
      <c r="A33" s="7" t="s">
        <v>128</v>
      </c>
      <c r="B33" s="6">
        <f t="shared" si="0"/>
        <v>44287</v>
      </c>
      <c r="C33" s="6" t="s">
        <v>135</v>
      </c>
      <c r="D33" s="19" t="s">
        <v>136</v>
      </c>
      <c r="E33" s="20" t="s">
        <v>105</v>
      </c>
      <c r="F33" s="40" t="str">
        <f t="shared" si="1"/>
        <v>AELA_A_CERRO_NAVIA_220</v>
      </c>
      <c r="G33" s="21">
        <v>613216.20939641946</v>
      </c>
      <c r="H33" s="21">
        <v>0</v>
      </c>
      <c r="I33" s="22">
        <v>0</v>
      </c>
      <c r="J33" s="43">
        <f t="shared" si="2"/>
        <v>613216</v>
      </c>
      <c r="K33" s="44">
        <v>0</v>
      </c>
      <c r="L33" s="86"/>
      <c r="M33" s="86"/>
      <c r="N33" s="86"/>
    </row>
    <row r="34" spans="1:14" ht="15.75" thickBot="1" x14ac:dyDescent="0.3">
      <c r="A34" s="7" t="s">
        <v>128</v>
      </c>
      <c r="B34" s="6">
        <f t="shared" si="0"/>
        <v>44287</v>
      </c>
      <c r="C34" s="6" t="s">
        <v>135</v>
      </c>
      <c r="D34" s="19" t="s">
        <v>136</v>
      </c>
      <c r="E34" s="20" t="s">
        <v>106</v>
      </c>
      <c r="F34" s="40" t="str">
        <f t="shared" si="1"/>
        <v>AELA_A_CHENA_220</v>
      </c>
      <c r="G34" s="21">
        <v>1306545.3448194314</v>
      </c>
      <c r="H34" s="21">
        <v>0</v>
      </c>
      <c r="I34" s="22">
        <v>0</v>
      </c>
      <c r="J34" s="43">
        <f t="shared" si="2"/>
        <v>1306545</v>
      </c>
      <c r="K34" s="44">
        <v>0</v>
      </c>
      <c r="L34" s="86"/>
      <c r="M34" s="86"/>
      <c r="N34" s="86"/>
    </row>
    <row r="35" spans="1:14" ht="15.75" thickBot="1" x14ac:dyDescent="0.3">
      <c r="A35" s="7" t="s">
        <v>128</v>
      </c>
      <c r="B35" s="6">
        <f t="shared" si="0"/>
        <v>44287</v>
      </c>
      <c r="C35" s="6" t="s">
        <v>135</v>
      </c>
      <c r="D35" s="19" t="s">
        <v>136</v>
      </c>
      <c r="E35" s="20" t="s">
        <v>107</v>
      </c>
      <c r="F35" s="40" t="str">
        <f t="shared" si="1"/>
        <v>AELA_A_LOS_MAQUIS_220</v>
      </c>
      <c r="G35" s="21">
        <v>1639.7546156467624</v>
      </c>
      <c r="H35" s="21">
        <v>0</v>
      </c>
      <c r="I35" s="22">
        <v>0</v>
      </c>
      <c r="J35" s="43">
        <f t="shared" si="2"/>
        <v>1640</v>
      </c>
      <c r="K35" s="44">
        <v>0</v>
      </c>
      <c r="L35" s="86"/>
      <c r="M35" s="86"/>
      <c r="N35" s="86"/>
    </row>
    <row r="36" spans="1:14" ht="15.75" thickBot="1" x14ac:dyDescent="0.3">
      <c r="A36" s="7" t="s">
        <v>128</v>
      </c>
      <c r="B36" s="6">
        <f t="shared" si="0"/>
        <v>44287</v>
      </c>
      <c r="C36" s="6" t="s">
        <v>135</v>
      </c>
      <c r="D36" s="19" t="s">
        <v>136</v>
      </c>
      <c r="E36" s="20" t="s">
        <v>108</v>
      </c>
      <c r="F36" s="40" t="str">
        <f t="shared" si="1"/>
        <v>AELA_A_NOGALES_220</v>
      </c>
      <c r="G36" s="21">
        <v>698.77628773899494</v>
      </c>
      <c r="H36" s="21">
        <v>0</v>
      </c>
      <c r="I36" s="22">
        <v>0</v>
      </c>
      <c r="J36" s="43">
        <f t="shared" si="2"/>
        <v>699</v>
      </c>
      <c r="K36" s="44">
        <v>0</v>
      </c>
      <c r="L36" s="86"/>
      <c r="M36" s="86"/>
      <c r="N36" s="86"/>
    </row>
    <row r="37" spans="1:14" ht="15.75" thickBot="1" x14ac:dyDescent="0.3">
      <c r="A37" s="7" t="s">
        <v>128</v>
      </c>
      <c r="B37" s="6">
        <f t="shared" si="0"/>
        <v>44287</v>
      </c>
      <c r="C37" s="6" t="s">
        <v>135</v>
      </c>
      <c r="D37" s="19" t="s">
        <v>136</v>
      </c>
      <c r="E37" s="20" t="s">
        <v>109</v>
      </c>
      <c r="F37" s="40" t="str">
        <f t="shared" si="1"/>
        <v>AELA_A_POLPAICO_220</v>
      </c>
      <c r="G37" s="21">
        <v>491346.22294442321</v>
      </c>
      <c r="H37" s="21">
        <v>0</v>
      </c>
      <c r="I37" s="22">
        <v>0</v>
      </c>
      <c r="J37" s="43">
        <f t="shared" si="2"/>
        <v>491346</v>
      </c>
      <c r="K37" s="44">
        <v>0</v>
      </c>
      <c r="L37" s="86"/>
      <c r="M37" s="86"/>
      <c r="N37" s="86"/>
    </row>
    <row r="38" spans="1:14" ht="15.75" thickBot="1" x14ac:dyDescent="0.3">
      <c r="A38" s="7" t="s">
        <v>128</v>
      </c>
      <c r="B38" s="6">
        <f t="shared" si="0"/>
        <v>44287</v>
      </c>
      <c r="C38" s="6" t="s">
        <v>135</v>
      </c>
      <c r="D38" s="19" t="s">
        <v>136</v>
      </c>
      <c r="E38" s="20" t="s">
        <v>110</v>
      </c>
      <c r="F38" s="40" t="str">
        <f t="shared" si="1"/>
        <v>AELA_A_QUILLOTA_220</v>
      </c>
      <c r="G38" s="21">
        <v>6999.0725228329356</v>
      </c>
      <c r="H38" s="21">
        <v>0</v>
      </c>
      <c r="I38" s="22">
        <v>0</v>
      </c>
      <c r="J38" s="43">
        <f t="shared" si="2"/>
        <v>6999</v>
      </c>
      <c r="K38" s="44">
        <v>0</v>
      </c>
      <c r="L38" s="86"/>
      <c r="M38" s="86"/>
      <c r="N38" s="86"/>
    </row>
    <row r="39" spans="1:14" ht="15.75" thickBot="1" x14ac:dyDescent="0.3">
      <c r="A39" s="7" t="s">
        <v>128</v>
      </c>
      <c r="B39" s="6">
        <f t="shared" si="0"/>
        <v>44287</v>
      </c>
      <c r="C39" s="6" t="s">
        <v>137</v>
      </c>
      <c r="D39" s="19" t="s">
        <v>138</v>
      </c>
      <c r="E39" s="20" t="s">
        <v>104</v>
      </c>
      <c r="F39" s="40" t="str">
        <f t="shared" si="1"/>
        <v>AELA_B_ALTO_JAHUEL_220</v>
      </c>
      <c r="G39" s="21">
        <v>0</v>
      </c>
      <c r="H39" s="21">
        <v>1051152.9773222629</v>
      </c>
      <c r="I39" s="22">
        <v>0</v>
      </c>
      <c r="J39" s="43">
        <f t="shared" si="2"/>
        <v>1051153</v>
      </c>
      <c r="K39" s="44">
        <v>0</v>
      </c>
      <c r="L39" s="86"/>
      <c r="M39" s="86"/>
      <c r="N39" s="86"/>
    </row>
    <row r="40" spans="1:14" ht="15.75" thickBot="1" x14ac:dyDescent="0.3">
      <c r="A40" s="7" t="s">
        <v>128</v>
      </c>
      <c r="B40" s="6">
        <f t="shared" si="0"/>
        <v>44287</v>
      </c>
      <c r="C40" s="6" t="s">
        <v>137</v>
      </c>
      <c r="D40" s="19" t="s">
        <v>138</v>
      </c>
      <c r="E40" s="20" t="s">
        <v>105</v>
      </c>
      <c r="F40" s="40" t="str">
        <f t="shared" si="1"/>
        <v>AELA_B_CERRO_NAVIA_220</v>
      </c>
      <c r="G40" s="21">
        <v>0</v>
      </c>
      <c r="H40" s="21">
        <v>981824.94886445883</v>
      </c>
      <c r="I40" s="22">
        <v>0</v>
      </c>
      <c r="J40" s="43">
        <f t="shared" si="2"/>
        <v>981825</v>
      </c>
      <c r="K40" s="44">
        <v>0</v>
      </c>
      <c r="L40" s="86"/>
      <c r="M40" s="86"/>
      <c r="N40" s="86"/>
    </row>
    <row r="41" spans="1:14" ht="15.75" thickBot="1" x14ac:dyDescent="0.3">
      <c r="A41" s="7" t="s">
        <v>128</v>
      </c>
      <c r="B41" s="6">
        <f t="shared" si="0"/>
        <v>44287</v>
      </c>
      <c r="C41" s="6" t="s">
        <v>137</v>
      </c>
      <c r="D41" s="19" t="s">
        <v>138</v>
      </c>
      <c r="E41" s="20" t="s">
        <v>106</v>
      </c>
      <c r="F41" s="40" t="str">
        <f t="shared" si="1"/>
        <v>AELA_B_CHENA_220</v>
      </c>
      <c r="G41" s="21">
        <v>0</v>
      </c>
      <c r="H41" s="21">
        <v>2084381.3977709522</v>
      </c>
      <c r="I41" s="22">
        <v>0</v>
      </c>
      <c r="J41" s="43">
        <f t="shared" si="2"/>
        <v>2084381</v>
      </c>
      <c r="K41" s="44">
        <v>0</v>
      </c>
      <c r="L41" s="86"/>
      <c r="M41" s="86"/>
      <c r="N41" s="86"/>
    </row>
    <row r="42" spans="1:14" ht="15.75" thickBot="1" x14ac:dyDescent="0.3">
      <c r="A42" s="7" t="s">
        <v>128</v>
      </c>
      <c r="B42" s="6">
        <f t="shared" si="0"/>
        <v>44287</v>
      </c>
      <c r="C42" s="6" t="s">
        <v>137</v>
      </c>
      <c r="D42" s="19" t="s">
        <v>138</v>
      </c>
      <c r="E42" s="20" t="s">
        <v>107</v>
      </c>
      <c r="F42" s="40" t="str">
        <f t="shared" si="1"/>
        <v>AELA_B_LOS_MAQUIS_220</v>
      </c>
      <c r="G42" s="21">
        <v>0</v>
      </c>
      <c r="H42" s="21">
        <v>2202.7565992718173</v>
      </c>
      <c r="I42" s="22">
        <v>0</v>
      </c>
      <c r="J42" s="43">
        <f t="shared" si="2"/>
        <v>2203</v>
      </c>
      <c r="K42" s="44">
        <v>0</v>
      </c>
      <c r="L42" s="86"/>
      <c r="M42" s="86"/>
      <c r="N42" s="86"/>
    </row>
    <row r="43" spans="1:14" ht="15.75" thickBot="1" x14ac:dyDescent="0.3">
      <c r="A43" s="7" t="s">
        <v>128</v>
      </c>
      <c r="B43" s="6">
        <f t="shared" si="0"/>
        <v>44287</v>
      </c>
      <c r="C43" s="6" t="s">
        <v>137</v>
      </c>
      <c r="D43" s="19" t="s">
        <v>138</v>
      </c>
      <c r="E43" s="20" t="s">
        <v>108</v>
      </c>
      <c r="F43" s="40" t="str">
        <f t="shared" si="1"/>
        <v>AELA_B_NOGALES_220</v>
      </c>
      <c r="G43" s="21">
        <v>0</v>
      </c>
      <c r="H43" s="21">
        <v>950.48775048294124</v>
      </c>
      <c r="I43" s="22">
        <v>0</v>
      </c>
      <c r="J43" s="43">
        <f t="shared" si="2"/>
        <v>950</v>
      </c>
      <c r="K43" s="44">
        <v>0</v>
      </c>
      <c r="L43" s="86"/>
      <c r="M43" s="86"/>
      <c r="N43" s="86"/>
    </row>
    <row r="44" spans="1:14" ht="15.75" thickBot="1" x14ac:dyDescent="0.3">
      <c r="A44" s="7" t="s">
        <v>128</v>
      </c>
      <c r="B44" s="6">
        <f t="shared" si="0"/>
        <v>44287</v>
      </c>
      <c r="C44" s="6" t="s">
        <v>137</v>
      </c>
      <c r="D44" s="19" t="s">
        <v>138</v>
      </c>
      <c r="E44" s="20" t="s">
        <v>109</v>
      </c>
      <c r="F44" s="40" t="str">
        <f t="shared" si="1"/>
        <v>AELA_B_POLPAICO_220</v>
      </c>
      <c r="G44" s="21">
        <v>0</v>
      </c>
      <c r="H44" s="21">
        <v>786511.67853762722</v>
      </c>
      <c r="I44" s="22">
        <v>0</v>
      </c>
      <c r="J44" s="43">
        <f t="shared" si="2"/>
        <v>786512</v>
      </c>
      <c r="K44" s="44">
        <v>0</v>
      </c>
      <c r="L44" s="86"/>
      <c r="M44" s="86"/>
      <c r="N44" s="86"/>
    </row>
    <row r="45" spans="1:14" ht="15.75" thickBot="1" x14ac:dyDescent="0.3">
      <c r="A45" s="7" t="s">
        <v>128</v>
      </c>
      <c r="B45" s="6">
        <f t="shared" si="0"/>
        <v>44287</v>
      </c>
      <c r="C45" s="6" t="s">
        <v>137</v>
      </c>
      <c r="D45" s="19" t="s">
        <v>138</v>
      </c>
      <c r="E45" s="20" t="s">
        <v>110</v>
      </c>
      <c r="F45" s="40" t="str">
        <f t="shared" si="1"/>
        <v>AELA_B_QUILLOTA_220</v>
      </c>
      <c r="G45" s="21">
        <v>0</v>
      </c>
      <c r="H45" s="21">
        <v>11334.887109726373</v>
      </c>
      <c r="I45" s="22">
        <v>0</v>
      </c>
      <c r="J45" s="43">
        <f t="shared" si="2"/>
        <v>11335</v>
      </c>
      <c r="K45" s="44">
        <v>0</v>
      </c>
      <c r="L45" s="86"/>
      <c r="M45" s="86"/>
      <c r="N45" s="86"/>
    </row>
    <row r="46" spans="1:14" ht="15.75" thickBot="1" x14ac:dyDescent="0.3">
      <c r="A46" s="7" t="s">
        <v>112</v>
      </c>
      <c r="B46" s="6">
        <f t="shared" si="0"/>
        <v>44287</v>
      </c>
      <c r="C46" s="6" t="s">
        <v>139</v>
      </c>
      <c r="D46" s="19" t="s">
        <v>140</v>
      </c>
      <c r="E46" s="20" t="s">
        <v>104</v>
      </c>
      <c r="F46" s="40" t="str">
        <f t="shared" si="1"/>
        <v>AELA_C_ALTO_JAHUEL_220</v>
      </c>
      <c r="G46" s="21">
        <v>0</v>
      </c>
      <c r="H46" s="21">
        <v>0</v>
      </c>
      <c r="I46" s="22">
        <v>581649.66272645793</v>
      </c>
      <c r="J46" s="43">
        <f t="shared" si="2"/>
        <v>581650</v>
      </c>
      <c r="K46" s="44">
        <v>1585</v>
      </c>
      <c r="L46" s="86"/>
      <c r="M46" s="86"/>
      <c r="N46" s="86"/>
    </row>
    <row r="47" spans="1:14" ht="15.75" thickBot="1" x14ac:dyDescent="0.3">
      <c r="A47" s="7" t="s">
        <v>112</v>
      </c>
      <c r="B47" s="6">
        <f t="shared" si="0"/>
        <v>44287</v>
      </c>
      <c r="C47" s="6" t="s">
        <v>139</v>
      </c>
      <c r="D47" s="19" t="s">
        <v>140</v>
      </c>
      <c r="E47" s="20" t="s">
        <v>105</v>
      </c>
      <c r="F47" s="40" t="str">
        <f t="shared" si="1"/>
        <v>AELA_C_CERRO_NAVIA_220</v>
      </c>
      <c r="G47" s="21">
        <v>0</v>
      </c>
      <c r="H47" s="21">
        <v>0</v>
      </c>
      <c r="I47" s="22">
        <v>537688.9896586187</v>
      </c>
      <c r="J47" s="43">
        <f t="shared" si="2"/>
        <v>537689</v>
      </c>
      <c r="K47" s="44">
        <v>1465</v>
      </c>
      <c r="L47" s="86"/>
      <c r="M47" s="86"/>
      <c r="N47" s="86"/>
    </row>
    <row r="48" spans="1:14" ht="15.75" thickBot="1" x14ac:dyDescent="0.3">
      <c r="A48" s="7" t="s">
        <v>112</v>
      </c>
      <c r="B48" s="6">
        <f t="shared" si="0"/>
        <v>44287</v>
      </c>
      <c r="C48" s="6" t="s">
        <v>139</v>
      </c>
      <c r="D48" s="19" t="s">
        <v>140</v>
      </c>
      <c r="E48" s="20" t="s">
        <v>106</v>
      </c>
      <c r="F48" s="40" t="str">
        <f t="shared" si="1"/>
        <v>AELA_C_CHENA_220</v>
      </c>
      <c r="G48" s="21">
        <v>0</v>
      </c>
      <c r="H48" s="21">
        <v>0</v>
      </c>
      <c r="I48" s="22">
        <v>1167454.6044190109</v>
      </c>
      <c r="J48" s="43">
        <f t="shared" si="2"/>
        <v>1167455</v>
      </c>
      <c r="K48" s="44">
        <v>3182</v>
      </c>
      <c r="L48" s="86"/>
      <c r="M48" s="86"/>
      <c r="N48" s="86"/>
    </row>
    <row r="49" spans="1:14" ht="15.75" thickBot="1" x14ac:dyDescent="0.3">
      <c r="A49" s="7" t="s">
        <v>112</v>
      </c>
      <c r="B49" s="6">
        <f t="shared" si="0"/>
        <v>44287</v>
      </c>
      <c r="C49" s="6" t="s">
        <v>139</v>
      </c>
      <c r="D49" s="19" t="s">
        <v>140</v>
      </c>
      <c r="E49" s="20" t="s">
        <v>107</v>
      </c>
      <c r="F49" s="40" t="str">
        <f t="shared" si="1"/>
        <v>AELA_C_LOS_MAQUIS_220</v>
      </c>
      <c r="G49" s="21">
        <v>0</v>
      </c>
      <c r="H49" s="21">
        <v>0</v>
      </c>
      <c r="I49" s="22">
        <v>1225.8148390170979</v>
      </c>
      <c r="J49" s="43">
        <f t="shared" si="2"/>
        <v>1226</v>
      </c>
      <c r="K49" s="44">
        <v>3</v>
      </c>
      <c r="L49" s="86"/>
      <c r="M49" s="86"/>
      <c r="N49" s="86"/>
    </row>
    <row r="50" spans="1:14" ht="15.75" thickBot="1" x14ac:dyDescent="0.3">
      <c r="A50" s="7" t="s">
        <v>112</v>
      </c>
      <c r="B50" s="6">
        <f t="shared" si="0"/>
        <v>44287</v>
      </c>
      <c r="C50" s="6" t="s">
        <v>139</v>
      </c>
      <c r="D50" s="19" t="s">
        <v>140</v>
      </c>
      <c r="E50" s="20" t="s">
        <v>108</v>
      </c>
      <c r="F50" s="40" t="str">
        <f t="shared" si="1"/>
        <v>AELA_C_NOGALES_220</v>
      </c>
      <c r="G50" s="21">
        <v>0</v>
      </c>
      <c r="H50" s="21">
        <v>0</v>
      </c>
      <c r="I50" s="22">
        <v>535.96698893321161</v>
      </c>
      <c r="J50" s="43">
        <f t="shared" si="2"/>
        <v>536</v>
      </c>
      <c r="K50" s="44">
        <v>1</v>
      </c>
      <c r="L50" s="86"/>
      <c r="M50" s="86"/>
      <c r="N50" s="86"/>
    </row>
    <row r="51" spans="1:14" ht="15.75" thickBot="1" x14ac:dyDescent="0.3">
      <c r="A51" s="7" t="s">
        <v>112</v>
      </c>
      <c r="B51" s="6">
        <f t="shared" si="0"/>
        <v>44287</v>
      </c>
      <c r="C51" s="6" t="s">
        <v>139</v>
      </c>
      <c r="D51" s="19" t="s">
        <v>140</v>
      </c>
      <c r="E51" s="20" t="s">
        <v>109</v>
      </c>
      <c r="F51" s="40" t="str">
        <f t="shared" si="1"/>
        <v>AELA_C_POLPAICO_220</v>
      </c>
      <c r="G51" s="21">
        <v>0</v>
      </c>
      <c r="H51" s="21">
        <v>0</v>
      </c>
      <c r="I51" s="22">
        <v>421102.26540352707</v>
      </c>
      <c r="J51" s="43">
        <f t="shared" si="2"/>
        <v>421102</v>
      </c>
      <c r="K51" s="44">
        <v>1148</v>
      </c>
      <c r="L51" s="86"/>
      <c r="M51" s="86"/>
      <c r="N51" s="86"/>
    </row>
    <row r="52" spans="1:14" ht="15.75" thickBot="1" x14ac:dyDescent="0.3">
      <c r="A52" s="7" t="s">
        <v>112</v>
      </c>
      <c r="B52" s="6">
        <f t="shared" si="0"/>
        <v>44287</v>
      </c>
      <c r="C52" s="6" t="s">
        <v>139</v>
      </c>
      <c r="D52" s="19" t="s">
        <v>140</v>
      </c>
      <c r="E52" s="20" t="s">
        <v>110</v>
      </c>
      <c r="F52" s="40" t="str">
        <f t="shared" si="1"/>
        <v>AELA_C_QUILLOTA_220</v>
      </c>
      <c r="G52" s="21">
        <v>0</v>
      </c>
      <c r="H52" s="21">
        <v>0</v>
      </c>
      <c r="I52" s="22">
        <v>6041.618898493055</v>
      </c>
      <c r="J52" s="43">
        <f t="shared" si="2"/>
        <v>6042</v>
      </c>
      <c r="K52" s="44">
        <v>16</v>
      </c>
      <c r="L52" s="86"/>
      <c r="M52" s="86"/>
      <c r="N52" s="86"/>
    </row>
    <row r="53" spans="1:14" ht="15.75" thickBot="1" x14ac:dyDescent="0.3">
      <c r="A53" s="7" t="s">
        <v>128</v>
      </c>
      <c r="B53" s="6">
        <f t="shared" si="0"/>
        <v>44287</v>
      </c>
      <c r="C53" s="6" t="s">
        <v>141</v>
      </c>
      <c r="D53" s="19" t="s">
        <v>142</v>
      </c>
      <c r="E53" s="20" t="s">
        <v>104</v>
      </c>
      <c r="F53" s="40" t="str">
        <f t="shared" si="1"/>
        <v>AMUNCHE_SOLAR_ALTO_JAHUEL_220</v>
      </c>
      <c r="G53" s="21">
        <v>0</v>
      </c>
      <c r="H53" s="21">
        <v>328485.30541320716</v>
      </c>
      <c r="I53" s="22">
        <v>0</v>
      </c>
      <c r="J53" s="43">
        <f t="shared" si="2"/>
        <v>328485</v>
      </c>
      <c r="K53" s="44">
        <v>0</v>
      </c>
      <c r="L53" s="86"/>
      <c r="M53" s="86"/>
      <c r="N53" s="86"/>
    </row>
    <row r="54" spans="1:14" ht="15.75" thickBot="1" x14ac:dyDescent="0.3">
      <c r="A54" s="7" t="s">
        <v>128</v>
      </c>
      <c r="B54" s="6">
        <f t="shared" si="0"/>
        <v>44287</v>
      </c>
      <c r="C54" s="6" t="s">
        <v>141</v>
      </c>
      <c r="D54" s="19" t="s">
        <v>142</v>
      </c>
      <c r="E54" s="20" t="s">
        <v>105</v>
      </c>
      <c r="F54" s="40" t="str">
        <f t="shared" si="1"/>
        <v>AMUNCHE_SOLAR_CERRO_NAVIA_220</v>
      </c>
      <c r="G54" s="21">
        <v>0</v>
      </c>
      <c r="H54" s="21">
        <v>306820.29652014334</v>
      </c>
      <c r="I54" s="22">
        <v>0</v>
      </c>
      <c r="J54" s="43">
        <f t="shared" si="2"/>
        <v>306820</v>
      </c>
      <c r="K54" s="44">
        <v>0</v>
      </c>
      <c r="L54" s="86"/>
      <c r="M54" s="86"/>
      <c r="N54" s="86"/>
    </row>
    <row r="55" spans="1:14" ht="15.75" thickBot="1" x14ac:dyDescent="0.3">
      <c r="A55" s="7" t="s">
        <v>128</v>
      </c>
      <c r="B55" s="6">
        <f t="shared" si="0"/>
        <v>44287</v>
      </c>
      <c r="C55" s="6" t="s">
        <v>141</v>
      </c>
      <c r="D55" s="19" t="s">
        <v>142</v>
      </c>
      <c r="E55" s="20" t="s">
        <v>106</v>
      </c>
      <c r="F55" s="40" t="str">
        <f t="shared" si="1"/>
        <v>AMUNCHE_SOLAR_CHENA_220</v>
      </c>
      <c r="G55" s="21">
        <v>0</v>
      </c>
      <c r="H55" s="21">
        <v>651369.1868034224</v>
      </c>
      <c r="I55" s="22">
        <v>0</v>
      </c>
      <c r="J55" s="43">
        <f t="shared" si="2"/>
        <v>651369</v>
      </c>
      <c r="K55" s="44">
        <v>0</v>
      </c>
      <c r="L55" s="86"/>
      <c r="M55" s="86"/>
      <c r="N55" s="86"/>
    </row>
    <row r="56" spans="1:14" ht="15.75" thickBot="1" x14ac:dyDescent="0.3">
      <c r="A56" s="7" t="s">
        <v>128</v>
      </c>
      <c r="B56" s="6">
        <f t="shared" si="0"/>
        <v>44287</v>
      </c>
      <c r="C56" s="6" t="s">
        <v>141</v>
      </c>
      <c r="D56" s="19" t="s">
        <v>142</v>
      </c>
      <c r="E56" s="20" t="s">
        <v>107</v>
      </c>
      <c r="F56" s="40" t="str">
        <f t="shared" si="1"/>
        <v>AMUNCHE_SOLAR_LOS_MAQUIS_220</v>
      </c>
      <c r="G56" s="21">
        <v>0</v>
      </c>
      <c r="H56" s="21">
        <v>688.3614372724428</v>
      </c>
      <c r="I56" s="22">
        <v>0</v>
      </c>
      <c r="J56" s="43">
        <f t="shared" si="2"/>
        <v>688</v>
      </c>
      <c r="K56" s="44">
        <v>0</v>
      </c>
      <c r="L56" s="86"/>
      <c r="M56" s="86"/>
      <c r="N56" s="86"/>
    </row>
    <row r="57" spans="1:14" ht="15.75" thickBot="1" x14ac:dyDescent="0.3">
      <c r="A57" s="7" t="s">
        <v>128</v>
      </c>
      <c r="B57" s="6">
        <f t="shared" si="0"/>
        <v>44287</v>
      </c>
      <c r="C57" s="6" t="s">
        <v>141</v>
      </c>
      <c r="D57" s="19" t="s">
        <v>142</v>
      </c>
      <c r="E57" s="20" t="s">
        <v>108</v>
      </c>
      <c r="F57" s="40" t="str">
        <f t="shared" si="1"/>
        <v>AMUNCHE_SOLAR_NOGALES_220</v>
      </c>
      <c r="G57" s="21">
        <v>0</v>
      </c>
      <c r="H57" s="21">
        <v>297.02742202591907</v>
      </c>
      <c r="I57" s="22">
        <v>0</v>
      </c>
      <c r="J57" s="43">
        <f t="shared" si="2"/>
        <v>297</v>
      </c>
      <c r="K57" s="44">
        <v>0</v>
      </c>
      <c r="L57" s="86"/>
      <c r="M57" s="86"/>
      <c r="N57" s="86"/>
    </row>
    <row r="58" spans="1:14" ht="15.75" thickBot="1" x14ac:dyDescent="0.3">
      <c r="A58" s="7" t="s">
        <v>128</v>
      </c>
      <c r="B58" s="6">
        <f t="shared" si="0"/>
        <v>44287</v>
      </c>
      <c r="C58" s="6" t="s">
        <v>141</v>
      </c>
      <c r="D58" s="19" t="s">
        <v>142</v>
      </c>
      <c r="E58" s="20" t="s">
        <v>109</v>
      </c>
      <c r="F58" s="40" t="str">
        <f t="shared" si="1"/>
        <v>AMUNCHE_SOLAR_POLPAICO_220</v>
      </c>
      <c r="G58" s="21">
        <v>0</v>
      </c>
      <c r="H58" s="21">
        <v>245784.89954300845</v>
      </c>
      <c r="I58" s="22">
        <v>0</v>
      </c>
      <c r="J58" s="43">
        <f t="shared" si="2"/>
        <v>245785</v>
      </c>
      <c r="K58" s="44">
        <v>0</v>
      </c>
      <c r="L58" s="86"/>
      <c r="M58" s="86"/>
      <c r="N58" s="86"/>
    </row>
    <row r="59" spans="1:14" ht="15.75" thickBot="1" x14ac:dyDescent="0.3">
      <c r="A59" s="7" t="s">
        <v>128</v>
      </c>
      <c r="B59" s="6">
        <f t="shared" si="0"/>
        <v>44287</v>
      </c>
      <c r="C59" s="6" t="s">
        <v>141</v>
      </c>
      <c r="D59" s="19" t="s">
        <v>142</v>
      </c>
      <c r="E59" s="20" t="s">
        <v>110</v>
      </c>
      <c r="F59" s="40" t="str">
        <f t="shared" si="1"/>
        <v>AMUNCHE_SOLAR_QUILLOTA_220</v>
      </c>
      <c r="G59" s="21">
        <v>0</v>
      </c>
      <c r="H59" s="21">
        <v>3542.1522217894908</v>
      </c>
      <c r="I59" s="22">
        <v>0</v>
      </c>
      <c r="J59" s="43">
        <f t="shared" si="2"/>
        <v>3542</v>
      </c>
      <c r="K59" s="44">
        <v>0</v>
      </c>
      <c r="L59" s="86"/>
      <c r="M59" s="86"/>
      <c r="N59" s="86"/>
    </row>
    <row r="60" spans="1:14" ht="15.75" thickBot="1" x14ac:dyDescent="0.3">
      <c r="A60" s="7" t="s">
        <v>128</v>
      </c>
      <c r="B60" s="6">
        <f t="shared" si="0"/>
        <v>44287</v>
      </c>
      <c r="C60" s="6" t="s">
        <v>143</v>
      </c>
      <c r="D60" s="19" t="s">
        <v>144</v>
      </c>
      <c r="E60" s="20" t="s">
        <v>104</v>
      </c>
      <c r="F60" s="40" t="str">
        <f t="shared" si="1"/>
        <v>CABO_LEONES_A_ALTO_JAHUEL_220</v>
      </c>
      <c r="G60" s="21">
        <v>307608.61477180157</v>
      </c>
      <c r="H60" s="21">
        <v>0</v>
      </c>
      <c r="I60" s="22">
        <v>0</v>
      </c>
      <c r="J60" s="43">
        <f t="shared" si="2"/>
        <v>307609</v>
      </c>
      <c r="K60" s="44">
        <v>0</v>
      </c>
      <c r="L60" s="86"/>
      <c r="M60" s="86"/>
      <c r="N60" s="86"/>
    </row>
    <row r="61" spans="1:14" ht="15.75" thickBot="1" x14ac:dyDescent="0.3">
      <c r="A61" s="7" t="s">
        <v>128</v>
      </c>
      <c r="B61" s="6">
        <f t="shared" si="0"/>
        <v>44287</v>
      </c>
      <c r="C61" s="6" t="s">
        <v>143</v>
      </c>
      <c r="D61" s="19" t="s">
        <v>144</v>
      </c>
      <c r="E61" s="20" t="s">
        <v>105</v>
      </c>
      <c r="F61" s="40" t="str">
        <f t="shared" si="1"/>
        <v>CABO_LEONES_A_CERRO_NAVIA_220</v>
      </c>
      <c r="G61" s="21">
        <v>287447.34814946918</v>
      </c>
      <c r="H61" s="21">
        <v>0</v>
      </c>
      <c r="I61" s="22">
        <v>0</v>
      </c>
      <c r="J61" s="43">
        <f t="shared" si="2"/>
        <v>287447</v>
      </c>
      <c r="K61" s="44">
        <v>0</v>
      </c>
      <c r="L61" s="86"/>
      <c r="M61" s="86"/>
      <c r="N61" s="86"/>
    </row>
    <row r="62" spans="1:14" ht="15.75" thickBot="1" x14ac:dyDescent="0.3">
      <c r="A62" s="7" t="s">
        <v>128</v>
      </c>
      <c r="B62" s="6">
        <f t="shared" si="0"/>
        <v>44287</v>
      </c>
      <c r="C62" s="6" t="s">
        <v>143</v>
      </c>
      <c r="D62" s="19" t="s">
        <v>144</v>
      </c>
      <c r="E62" s="20" t="s">
        <v>106</v>
      </c>
      <c r="F62" s="40" t="str">
        <f t="shared" si="1"/>
        <v>CABO_LEONES_A_CHENA_220</v>
      </c>
      <c r="G62" s="21">
        <v>612447.92432189779</v>
      </c>
      <c r="H62" s="21">
        <v>0</v>
      </c>
      <c r="I62" s="22">
        <v>0</v>
      </c>
      <c r="J62" s="43">
        <f t="shared" si="2"/>
        <v>612448</v>
      </c>
      <c r="K62" s="44">
        <v>0</v>
      </c>
      <c r="L62" s="86"/>
      <c r="M62" s="86"/>
      <c r="N62" s="86"/>
    </row>
    <row r="63" spans="1:14" ht="15.75" thickBot="1" x14ac:dyDescent="0.3">
      <c r="A63" s="7" t="s">
        <v>128</v>
      </c>
      <c r="B63" s="6">
        <f t="shared" si="0"/>
        <v>44287</v>
      </c>
      <c r="C63" s="6" t="s">
        <v>143</v>
      </c>
      <c r="D63" s="19" t="s">
        <v>144</v>
      </c>
      <c r="E63" s="20" t="s">
        <v>107</v>
      </c>
      <c r="F63" s="40" t="str">
        <f t="shared" si="1"/>
        <v>CABO_LEONES_A_LOS_MAQUIS_220</v>
      </c>
      <c r="G63" s="21">
        <v>768.64099262387515</v>
      </c>
      <c r="H63" s="21">
        <v>0</v>
      </c>
      <c r="I63" s="22">
        <v>0</v>
      </c>
      <c r="J63" s="43">
        <f t="shared" si="2"/>
        <v>769</v>
      </c>
      <c r="K63" s="44">
        <v>0</v>
      </c>
      <c r="L63" s="86"/>
      <c r="M63" s="86"/>
      <c r="N63" s="86"/>
    </row>
    <row r="64" spans="1:14" ht="15.75" thickBot="1" x14ac:dyDescent="0.3">
      <c r="A64" s="7" t="s">
        <v>128</v>
      </c>
      <c r="B64" s="6">
        <f t="shared" si="0"/>
        <v>44287</v>
      </c>
      <c r="C64" s="6" t="s">
        <v>143</v>
      </c>
      <c r="D64" s="19" t="s">
        <v>144</v>
      </c>
      <c r="E64" s="20" t="s">
        <v>108</v>
      </c>
      <c r="F64" s="40" t="str">
        <f t="shared" si="1"/>
        <v>CABO_LEONES_A_NOGALES_220</v>
      </c>
      <c r="G64" s="21">
        <v>327.55394880707695</v>
      </c>
      <c r="H64" s="21">
        <v>0</v>
      </c>
      <c r="I64" s="22">
        <v>0</v>
      </c>
      <c r="J64" s="43">
        <f t="shared" si="2"/>
        <v>328</v>
      </c>
      <c r="K64" s="44">
        <v>0</v>
      </c>
      <c r="L64" s="86"/>
      <c r="M64" s="86"/>
      <c r="N64" s="86"/>
    </row>
    <row r="65" spans="1:14" ht="15.75" thickBot="1" x14ac:dyDescent="0.3">
      <c r="A65" s="7" t="s">
        <v>128</v>
      </c>
      <c r="B65" s="6">
        <f t="shared" si="0"/>
        <v>44287</v>
      </c>
      <c r="C65" s="6" t="s">
        <v>143</v>
      </c>
      <c r="D65" s="19" t="s">
        <v>144</v>
      </c>
      <c r="E65" s="20" t="s">
        <v>109</v>
      </c>
      <c r="F65" s="40" t="str">
        <f t="shared" si="1"/>
        <v>CABO_LEONES_A_POLPAICO_220</v>
      </c>
      <c r="G65" s="21">
        <v>230320.34483832252</v>
      </c>
      <c r="H65" s="21">
        <v>0</v>
      </c>
      <c r="I65" s="22">
        <v>0</v>
      </c>
      <c r="J65" s="43">
        <f t="shared" si="2"/>
        <v>230320</v>
      </c>
      <c r="K65" s="44">
        <v>0</v>
      </c>
      <c r="L65" s="86"/>
      <c r="M65" s="86"/>
      <c r="N65" s="86"/>
    </row>
    <row r="66" spans="1:14" ht="15.75" thickBot="1" x14ac:dyDescent="0.3">
      <c r="A66" s="7" t="s">
        <v>128</v>
      </c>
      <c r="B66" s="6">
        <f t="shared" si="0"/>
        <v>44287</v>
      </c>
      <c r="C66" s="6" t="s">
        <v>143</v>
      </c>
      <c r="D66" s="19" t="s">
        <v>144</v>
      </c>
      <c r="E66" s="20" t="s">
        <v>110</v>
      </c>
      <c r="F66" s="40" t="str">
        <f t="shared" si="1"/>
        <v>CABO_LEONES_A_QUILLOTA_220</v>
      </c>
      <c r="G66" s="21">
        <v>3280.8409258691881</v>
      </c>
      <c r="H66" s="21">
        <v>0</v>
      </c>
      <c r="I66" s="22">
        <v>0</v>
      </c>
      <c r="J66" s="43">
        <f t="shared" si="2"/>
        <v>3281</v>
      </c>
      <c r="K66" s="44">
        <v>0</v>
      </c>
      <c r="L66" s="86"/>
      <c r="M66" s="86"/>
      <c r="N66" s="86"/>
    </row>
    <row r="67" spans="1:14" ht="15.75" thickBot="1" x14ac:dyDescent="0.3">
      <c r="A67" s="7" t="s">
        <v>112</v>
      </c>
      <c r="B67" s="6">
        <f t="shared" si="0"/>
        <v>44287</v>
      </c>
      <c r="C67" s="6" t="s">
        <v>145</v>
      </c>
      <c r="D67" s="19" t="s">
        <v>146</v>
      </c>
      <c r="E67" s="20" t="s">
        <v>104</v>
      </c>
      <c r="F67" s="40" t="str">
        <f t="shared" si="1"/>
        <v>CABO_LEONES_C_ALTO_JAHUEL_220</v>
      </c>
      <c r="G67" s="21">
        <v>0</v>
      </c>
      <c r="H67" s="21">
        <v>0</v>
      </c>
      <c r="I67" s="22">
        <v>272650.0028306038</v>
      </c>
      <c r="J67" s="43">
        <f t="shared" si="2"/>
        <v>272650</v>
      </c>
      <c r="K67" s="44">
        <v>743</v>
      </c>
      <c r="L67" s="86"/>
      <c r="M67" s="86"/>
      <c r="N67" s="86"/>
    </row>
    <row r="68" spans="1:14" ht="15.75" thickBot="1" x14ac:dyDescent="0.3">
      <c r="A68" s="7" t="s">
        <v>112</v>
      </c>
      <c r="B68" s="6">
        <f t="shared" si="0"/>
        <v>44287</v>
      </c>
      <c r="C68" s="6" t="s">
        <v>145</v>
      </c>
      <c r="D68" s="19" t="s">
        <v>146</v>
      </c>
      <c r="E68" s="20" t="s">
        <v>105</v>
      </c>
      <c r="F68" s="40" t="str">
        <f t="shared" si="1"/>
        <v>CABO_LEONES_C_CERRO_NAVIA_220</v>
      </c>
      <c r="G68" s="21">
        <v>0</v>
      </c>
      <c r="H68" s="21">
        <v>0</v>
      </c>
      <c r="I68" s="22">
        <v>252043.30707460814</v>
      </c>
      <c r="J68" s="43">
        <f t="shared" si="2"/>
        <v>252043</v>
      </c>
      <c r="K68" s="44">
        <v>687</v>
      </c>
      <c r="L68" s="86"/>
      <c r="M68" s="86"/>
      <c r="N68" s="86"/>
    </row>
    <row r="69" spans="1:14" ht="15.75" thickBot="1" x14ac:dyDescent="0.3">
      <c r="A69" s="7" t="s">
        <v>112</v>
      </c>
      <c r="B69" s="6">
        <f t="shared" ref="B69:B132" si="3">+$A$1</f>
        <v>44287</v>
      </c>
      <c r="C69" s="6" t="s">
        <v>145</v>
      </c>
      <c r="D69" s="19" t="s">
        <v>146</v>
      </c>
      <c r="E69" s="20" t="s">
        <v>106</v>
      </c>
      <c r="F69" s="40" t="str">
        <f t="shared" ref="F69:F132" si="4">CONCATENATE(D69,"_",E69)</f>
        <v>CABO_LEONES_C_CHENA_220</v>
      </c>
      <c r="G69" s="21">
        <v>0</v>
      </c>
      <c r="H69" s="21">
        <v>0</v>
      </c>
      <c r="I69" s="22">
        <v>547247.80498865363</v>
      </c>
      <c r="J69" s="43">
        <f t="shared" ref="J69:J132" si="5">+ROUND(SUM(G69:I69),0)</f>
        <v>547248</v>
      </c>
      <c r="K69" s="44">
        <v>1491</v>
      </c>
      <c r="L69" s="86"/>
      <c r="M69" s="86"/>
      <c r="N69" s="86"/>
    </row>
    <row r="70" spans="1:14" ht="15.75" thickBot="1" x14ac:dyDescent="0.3">
      <c r="A70" s="7" t="s">
        <v>112</v>
      </c>
      <c r="B70" s="6">
        <f t="shared" si="3"/>
        <v>44287</v>
      </c>
      <c r="C70" s="6" t="s">
        <v>145</v>
      </c>
      <c r="D70" s="19" t="s">
        <v>146</v>
      </c>
      <c r="E70" s="20" t="s">
        <v>107</v>
      </c>
      <c r="F70" s="40" t="str">
        <f t="shared" si="4"/>
        <v>CABO_LEONES_C_LOS_MAQUIS_220</v>
      </c>
      <c r="G70" s="21">
        <v>0</v>
      </c>
      <c r="H70" s="21">
        <v>0</v>
      </c>
      <c r="I70" s="22">
        <v>574.6043378778445</v>
      </c>
      <c r="J70" s="43">
        <f t="shared" si="5"/>
        <v>575</v>
      </c>
      <c r="K70" s="44">
        <v>2</v>
      </c>
      <c r="L70" s="86"/>
      <c r="M70" s="86"/>
      <c r="N70" s="86"/>
    </row>
    <row r="71" spans="1:14" ht="15.75" thickBot="1" x14ac:dyDescent="0.3">
      <c r="A71" s="7" t="s">
        <v>112</v>
      </c>
      <c r="B71" s="6">
        <f t="shared" si="3"/>
        <v>44287</v>
      </c>
      <c r="C71" s="6" t="s">
        <v>145</v>
      </c>
      <c r="D71" s="19" t="s">
        <v>146</v>
      </c>
      <c r="E71" s="20" t="s">
        <v>108</v>
      </c>
      <c r="F71" s="40" t="str">
        <f t="shared" si="4"/>
        <v>CABO_LEONES_C_NOGALES_220</v>
      </c>
      <c r="G71" s="21">
        <v>0</v>
      </c>
      <c r="H71" s="21">
        <v>0</v>
      </c>
      <c r="I71" s="22">
        <v>251.2361141322865</v>
      </c>
      <c r="J71" s="43">
        <f t="shared" si="5"/>
        <v>251</v>
      </c>
      <c r="K71" s="44">
        <v>1</v>
      </c>
      <c r="L71" s="86"/>
      <c r="M71" s="86"/>
      <c r="N71" s="86"/>
    </row>
    <row r="72" spans="1:14" ht="15.75" thickBot="1" x14ac:dyDescent="0.3">
      <c r="A72" s="7" t="s">
        <v>112</v>
      </c>
      <c r="B72" s="6">
        <f t="shared" si="3"/>
        <v>44287</v>
      </c>
      <c r="C72" s="6" t="s">
        <v>145</v>
      </c>
      <c r="D72" s="19" t="s">
        <v>146</v>
      </c>
      <c r="E72" s="20" t="s">
        <v>109</v>
      </c>
      <c r="F72" s="40" t="str">
        <f t="shared" si="4"/>
        <v>CABO_LEONES_C_POLPAICO_220</v>
      </c>
      <c r="G72" s="21">
        <v>0</v>
      </c>
      <c r="H72" s="21">
        <v>0</v>
      </c>
      <c r="I72" s="22">
        <v>197392.93463364494</v>
      </c>
      <c r="J72" s="43">
        <f t="shared" si="5"/>
        <v>197393</v>
      </c>
      <c r="K72" s="44">
        <v>538</v>
      </c>
      <c r="L72" s="86"/>
      <c r="M72" s="86"/>
      <c r="N72" s="86"/>
    </row>
    <row r="73" spans="1:14" ht="15.75" thickBot="1" x14ac:dyDescent="0.3">
      <c r="A73" s="7" t="s">
        <v>112</v>
      </c>
      <c r="B73" s="6">
        <f t="shared" si="3"/>
        <v>44287</v>
      </c>
      <c r="C73" s="6" t="s">
        <v>145</v>
      </c>
      <c r="D73" s="19" t="s">
        <v>146</v>
      </c>
      <c r="E73" s="20" t="s">
        <v>110</v>
      </c>
      <c r="F73" s="40" t="str">
        <f t="shared" si="4"/>
        <v>CABO_LEONES_C_QUILLOTA_220</v>
      </c>
      <c r="G73" s="21">
        <v>0</v>
      </c>
      <c r="H73" s="21">
        <v>0</v>
      </c>
      <c r="I73" s="22">
        <v>2832.0267599815311</v>
      </c>
      <c r="J73" s="43">
        <f t="shared" si="5"/>
        <v>2832</v>
      </c>
      <c r="K73" s="44">
        <v>8</v>
      </c>
      <c r="L73" s="86"/>
      <c r="M73" s="86"/>
      <c r="N73" s="86"/>
    </row>
    <row r="74" spans="1:14" ht="15.75" thickBot="1" x14ac:dyDescent="0.3">
      <c r="A74" s="7" t="s">
        <v>112</v>
      </c>
      <c r="B74" s="6">
        <f t="shared" si="3"/>
        <v>44287</v>
      </c>
      <c r="C74" s="6" t="s">
        <v>147</v>
      </c>
      <c r="D74" s="19" t="s">
        <v>148</v>
      </c>
      <c r="E74" s="20" t="s">
        <v>104</v>
      </c>
      <c r="F74" s="40" t="str">
        <f t="shared" si="4"/>
        <v>CAREN_3_ALTO_JAHUEL_220</v>
      </c>
      <c r="G74" s="21">
        <v>43753.116754649564</v>
      </c>
      <c r="H74" s="21">
        <v>70084.045278998325</v>
      </c>
      <c r="I74" s="22">
        <v>38780.383247104917</v>
      </c>
      <c r="J74" s="43">
        <f t="shared" si="5"/>
        <v>152618</v>
      </c>
      <c r="K74" s="44">
        <v>416</v>
      </c>
      <c r="L74" s="86"/>
      <c r="M74" s="86"/>
      <c r="N74" s="86"/>
    </row>
    <row r="75" spans="1:14" ht="15.75" thickBot="1" x14ac:dyDescent="0.3">
      <c r="A75" s="7" t="s">
        <v>112</v>
      </c>
      <c r="B75" s="6">
        <f t="shared" si="3"/>
        <v>44287</v>
      </c>
      <c r="C75" s="6" t="s">
        <v>147</v>
      </c>
      <c r="D75" s="19" t="s">
        <v>148</v>
      </c>
      <c r="E75" s="20" t="s">
        <v>105</v>
      </c>
      <c r="F75" s="40" t="str">
        <f t="shared" si="4"/>
        <v>CAREN_3_CERRO_NAVIA_220</v>
      </c>
      <c r="G75" s="21">
        <v>40885.452423782481</v>
      </c>
      <c r="H75" s="21">
        <v>65461.703155287796</v>
      </c>
      <c r="I75" s="22">
        <v>35849.389113316101</v>
      </c>
      <c r="J75" s="43">
        <f t="shared" si="5"/>
        <v>142197</v>
      </c>
      <c r="K75" s="44">
        <v>388</v>
      </c>
      <c r="L75" s="86"/>
      <c r="M75" s="86"/>
      <c r="N75" s="86"/>
    </row>
    <row r="76" spans="1:14" ht="15.75" thickBot="1" x14ac:dyDescent="0.3">
      <c r="A76" s="7" t="s">
        <v>112</v>
      </c>
      <c r="B76" s="6">
        <f t="shared" si="3"/>
        <v>44287</v>
      </c>
      <c r="C76" s="6" t="s">
        <v>147</v>
      </c>
      <c r="D76" s="19" t="s">
        <v>148</v>
      </c>
      <c r="E76" s="20" t="s">
        <v>106</v>
      </c>
      <c r="F76" s="40" t="str">
        <f t="shared" si="4"/>
        <v>CAREN_3_CHENA_220</v>
      </c>
      <c r="G76" s="21">
        <v>87112.337731105727</v>
      </c>
      <c r="H76" s="21">
        <v>138972.99766225691</v>
      </c>
      <c r="I76" s="22">
        <v>77837.811803663717</v>
      </c>
      <c r="J76" s="43">
        <f t="shared" si="5"/>
        <v>303923</v>
      </c>
      <c r="K76" s="44">
        <v>828</v>
      </c>
      <c r="L76" s="86"/>
      <c r="M76" s="86"/>
      <c r="N76" s="86"/>
    </row>
    <row r="77" spans="1:14" ht="15.75" thickBot="1" x14ac:dyDescent="0.3">
      <c r="A77" s="7" t="s">
        <v>112</v>
      </c>
      <c r="B77" s="6">
        <f t="shared" si="3"/>
        <v>44287</v>
      </c>
      <c r="C77" s="6" t="s">
        <v>147</v>
      </c>
      <c r="D77" s="19" t="s">
        <v>148</v>
      </c>
      <c r="E77" s="20" t="s">
        <v>107</v>
      </c>
      <c r="F77" s="40" t="str">
        <f t="shared" si="4"/>
        <v>CAREN_3_LOS_MAQUIS_220</v>
      </c>
      <c r="G77" s="21">
        <v>109.32866466574993</v>
      </c>
      <c r="H77" s="21">
        <v>146.86548634932811</v>
      </c>
      <c r="I77" s="22">
        <v>81.728869271996047</v>
      </c>
      <c r="J77" s="43">
        <f t="shared" si="5"/>
        <v>338</v>
      </c>
      <c r="K77" s="44">
        <v>1</v>
      </c>
      <c r="L77" s="86"/>
      <c r="M77" s="86"/>
      <c r="N77" s="86"/>
    </row>
    <row r="78" spans="1:14" ht="15.75" thickBot="1" x14ac:dyDescent="0.3">
      <c r="A78" s="7" t="s">
        <v>112</v>
      </c>
      <c r="B78" s="6">
        <f t="shared" si="3"/>
        <v>44287</v>
      </c>
      <c r="C78" s="6" t="s">
        <v>147</v>
      </c>
      <c r="D78" s="19" t="s">
        <v>148</v>
      </c>
      <c r="E78" s="20" t="s">
        <v>108</v>
      </c>
      <c r="F78" s="40" t="str">
        <f t="shared" si="4"/>
        <v>CAREN_3_NOGALES_220</v>
      </c>
      <c r="G78" s="21">
        <v>46.590067629394326</v>
      </c>
      <c r="H78" s="21">
        <v>63.372342541115358</v>
      </c>
      <c r="I78" s="22">
        <v>35.734577995279771</v>
      </c>
      <c r="J78" s="43">
        <f t="shared" si="5"/>
        <v>146</v>
      </c>
      <c r="K78" s="44">
        <v>0</v>
      </c>
      <c r="L78" s="86"/>
      <c r="M78" s="86"/>
      <c r="N78" s="86"/>
    </row>
    <row r="79" spans="1:14" ht="15.75" thickBot="1" x14ac:dyDescent="0.3">
      <c r="A79" s="7" t="s">
        <v>112</v>
      </c>
      <c r="B79" s="6">
        <f t="shared" si="3"/>
        <v>44287</v>
      </c>
      <c r="C79" s="6" t="s">
        <v>147</v>
      </c>
      <c r="D79" s="19" t="s">
        <v>148</v>
      </c>
      <c r="E79" s="20" t="s">
        <v>109</v>
      </c>
      <c r="F79" s="40" t="str">
        <f t="shared" si="4"/>
        <v>CAREN_3_POLPAICO_220</v>
      </c>
      <c r="G79" s="21">
        <v>32759.917813608816</v>
      </c>
      <c r="H79" s="21">
        <v>52439.484337961148</v>
      </c>
      <c r="I79" s="22">
        <v>28076.191365820301</v>
      </c>
      <c r="J79" s="43">
        <f t="shared" si="5"/>
        <v>113276</v>
      </c>
      <c r="K79" s="44">
        <v>309</v>
      </c>
      <c r="L79" s="86"/>
      <c r="M79" s="86"/>
      <c r="N79" s="86"/>
    </row>
    <row r="80" spans="1:14" ht="15.75" thickBot="1" x14ac:dyDescent="0.3">
      <c r="A80" s="7" t="s">
        <v>112</v>
      </c>
      <c r="B80" s="6">
        <f t="shared" si="3"/>
        <v>44287</v>
      </c>
      <c r="C80" s="6" t="s">
        <v>147</v>
      </c>
      <c r="D80" s="19" t="s">
        <v>148</v>
      </c>
      <c r="E80" s="20" t="s">
        <v>110</v>
      </c>
      <c r="F80" s="40" t="str">
        <f t="shared" si="4"/>
        <v>CAREN_3_QUILLOTA_220</v>
      </c>
      <c r="G80" s="21">
        <v>466.65473328657271</v>
      </c>
      <c r="H80" s="21">
        <v>755.73656600779589</v>
      </c>
      <c r="I80" s="22">
        <v>402.81343105789597</v>
      </c>
      <c r="J80" s="43">
        <f t="shared" si="5"/>
        <v>1625</v>
      </c>
      <c r="K80" s="44">
        <v>4</v>
      </c>
      <c r="L80" s="86"/>
      <c r="M80" s="86"/>
      <c r="N80" s="86"/>
    </row>
    <row r="81" spans="1:14" ht="15.75" thickBot="1" x14ac:dyDescent="0.3">
      <c r="A81" s="7" t="s">
        <v>128</v>
      </c>
      <c r="B81" s="6">
        <f t="shared" si="3"/>
        <v>44287</v>
      </c>
      <c r="C81" s="6" t="s">
        <v>149</v>
      </c>
      <c r="D81" s="19" t="s">
        <v>150</v>
      </c>
      <c r="E81" s="20" t="s">
        <v>104</v>
      </c>
      <c r="F81" s="40" t="str">
        <f t="shared" si="4"/>
        <v>CAREN_A_ALTO_JAHUEL_220</v>
      </c>
      <c r="G81" s="21">
        <v>29163.46509232992</v>
      </c>
      <c r="H81" s="21">
        <v>0</v>
      </c>
      <c r="I81" s="22">
        <v>0</v>
      </c>
      <c r="J81" s="43">
        <f t="shared" si="5"/>
        <v>29163</v>
      </c>
      <c r="K81" s="44">
        <v>0</v>
      </c>
      <c r="L81" s="86"/>
      <c r="M81" s="86"/>
      <c r="N81" s="86"/>
    </row>
    <row r="82" spans="1:14" ht="15.75" thickBot="1" x14ac:dyDescent="0.3">
      <c r="A82" s="7" t="s">
        <v>128</v>
      </c>
      <c r="B82" s="6">
        <f t="shared" si="3"/>
        <v>44287</v>
      </c>
      <c r="C82" s="6" t="s">
        <v>149</v>
      </c>
      <c r="D82" s="19" t="s">
        <v>150</v>
      </c>
      <c r="E82" s="20" t="s">
        <v>105</v>
      </c>
      <c r="F82" s="40" t="str">
        <f t="shared" si="4"/>
        <v>CAREN_A_CERRO_NAVIA_220</v>
      </c>
      <c r="G82" s="21">
        <v>27252.034894597218</v>
      </c>
      <c r="H82" s="21">
        <v>0</v>
      </c>
      <c r="I82" s="22">
        <v>0</v>
      </c>
      <c r="J82" s="43">
        <f t="shared" si="5"/>
        <v>27252</v>
      </c>
      <c r="K82" s="44">
        <v>0</v>
      </c>
      <c r="L82" s="86"/>
      <c r="M82" s="86"/>
      <c r="N82" s="86"/>
    </row>
    <row r="83" spans="1:14" ht="15.75" thickBot="1" x14ac:dyDescent="0.3">
      <c r="A83" s="7" t="s">
        <v>128</v>
      </c>
      <c r="B83" s="6">
        <f t="shared" si="3"/>
        <v>44287</v>
      </c>
      <c r="C83" s="6" t="s">
        <v>149</v>
      </c>
      <c r="D83" s="19" t="s">
        <v>150</v>
      </c>
      <c r="E83" s="20" t="s">
        <v>106</v>
      </c>
      <c r="F83" s="40" t="str">
        <f t="shared" si="4"/>
        <v>CAREN_A_CHENA_220</v>
      </c>
      <c r="G83" s="21">
        <v>58064.380528099915</v>
      </c>
      <c r="H83" s="21">
        <v>0</v>
      </c>
      <c r="I83" s="22">
        <v>0</v>
      </c>
      <c r="J83" s="43">
        <f t="shared" si="5"/>
        <v>58064</v>
      </c>
      <c r="K83" s="44">
        <v>0</v>
      </c>
      <c r="L83" s="86"/>
      <c r="M83" s="86"/>
      <c r="N83" s="86"/>
    </row>
    <row r="84" spans="1:14" ht="15.75" thickBot="1" x14ac:dyDescent="0.3">
      <c r="A84" s="7" t="s">
        <v>128</v>
      </c>
      <c r="B84" s="6">
        <f t="shared" si="3"/>
        <v>44287</v>
      </c>
      <c r="C84" s="6" t="s">
        <v>149</v>
      </c>
      <c r="D84" s="19" t="s">
        <v>150</v>
      </c>
      <c r="E84" s="20" t="s">
        <v>107</v>
      </c>
      <c r="F84" s="40" t="str">
        <f t="shared" si="4"/>
        <v>CAREN_A_LOS_MAQUIS_220</v>
      </c>
      <c r="G84" s="21">
        <v>72.872584448096845</v>
      </c>
      <c r="H84" s="21">
        <v>0</v>
      </c>
      <c r="I84" s="22">
        <v>0</v>
      </c>
      <c r="J84" s="43">
        <f t="shared" si="5"/>
        <v>73</v>
      </c>
      <c r="K84" s="44">
        <v>0</v>
      </c>
      <c r="L84" s="86"/>
      <c r="M84" s="86"/>
      <c r="N84" s="86"/>
    </row>
    <row r="85" spans="1:14" ht="15.75" thickBot="1" x14ac:dyDescent="0.3">
      <c r="A85" s="7" t="s">
        <v>128</v>
      </c>
      <c r="B85" s="6">
        <f t="shared" si="3"/>
        <v>44287</v>
      </c>
      <c r="C85" s="6" t="s">
        <v>149</v>
      </c>
      <c r="D85" s="19" t="s">
        <v>150</v>
      </c>
      <c r="E85" s="20" t="s">
        <v>108</v>
      </c>
      <c r="F85" s="40" t="str">
        <f t="shared" si="4"/>
        <v>CAREN_A_NOGALES_220</v>
      </c>
      <c r="G85" s="21">
        <v>31.054423358645465</v>
      </c>
      <c r="H85" s="21">
        <v>0</v>
      </c>
      <c r="I85" s="22">
        <v>0</v>
      </c>
      <c r="J85" s="43">
        <f t="shared" si="5"/>
        <v>31</v>
      </c>
      <c r="K85" s="44">
        <v>0</v>
      </c>
      <c r="L85" s="86"/>
      <c r="M85" s="86"/>
      <c r="N85" s="86"/>
    </row>
    <row r="86" spans="1:14" ht="15.75" thickBot="1" x14ac:dyDescent="0.3">
      <c r="A86" s="7" t="s">
        <v>128</v>
      </c>
      <c r="B86" s="6">
        <f t="shared" si="3"/>
        <v>44287</v>
      </c>
      <c r="C86" s="6" t="s">
        <v>149</v>
      </c>
      <c r="D86" s="19" t="s">
        <v>150</v>
      </c>
      <c r="E86" s="20" t="s">
        <v>109</v>
      </c>
      <c r="F86" s="40" t="str">
        <f t="shared" si="4"/>
        <v>CAREN_A_POLPAICO_220</v>
      </c>
      <c r="G86" s="21">
        <v>21835.992277812984</v>
      </c>
      <c r="H86" s="21">
        <v>0</v>
      </c>
      <c r="I86" s="22">
        <v>0</v>
      </c>
      <c r="J86" s="43">
        <f t="shared" si="5"/>
        <v>21836</v>
      </c>
      <c r="K86" s="44">
        <v>0</v>
      </c>
      <c r="L86" s="86"/>
      <c r="M86" s="86"/>
      <c r="N86" s="86"/>
    </row>
    <row r="87" spans="1:14" ht="15.75" thickBot="1" x14ac:dyDescent="0.3">
      <c r="A87" s="7" t="s">
        <v>128</v>
      </c>
      <c r="B87" s="6">
        <f t="shared" si="3"/>
        <v>44287</v>
      </c>
      <c r="C87" s="6" t="s">
        <v>149</v>
      </c>
      <c r="D87" s="19" t="s">
        <v>150</v>
      </c>
      <c r="E87" s="20" t="s">
        <v>110</v>
      </c>
      <c r="F87" s="40" t="str">
        <f t="shared" si="4"/>
        <v>CAREN_A_QUILLOTA_220</v>
      </c>
      <c r="G87" s="21">
        <v>311.04684726093848</v>
      </c>
      <c r="H87" s="21">
        <v>0</v>
      </c>
      <c r="I87" s="22">
        <v>0</v>
      </c>
      <c r="J87" s="43">
        <f t="shared" si="5"/>
        <v>311</v>
      </c>
      <c r="K87" s="44">
        <v>0</v>
      </c>
      <c r="L87" s="86"/>
      <c r="M87" s="86"/>
      <c r="N87" s="86"/>
    </row>
    <row r="88" spans="1:14" ht="15.75" thickBot="1" x14ac:dyDescent="0.3">
      <c r="A88" s="7" t="s">
        <v>128</v>
      </c>
      <c r="B88" s="6">
        <f t="shared" si="3"/>
        <v>44287</v>
      </c>
      <c r="C88" s="6" t="s">
        <v>151</v>
      </c>
      <c r="D88" s="19" t="s">
        <v>152</v>
      </c>
      <c r="E88" s="20" t="s">
        <v>104</v>
      </c>
      <c r="F88" s="40" t="str">
        <f t="shared" si="4"/>
        <v>CAREN_B_ALTO_JAHUEL_220</v>
      </c>
      <c r="G88" s="21">
        <v>0</v>
      </c>
      <c r="H88" s="21">
        <v>23357.120127975068</v>
      </c>
      <c r="I88" s="22">
        <v>0</v>
      </c>
      <c r="J88" s="43">
        <f t="shared" si="5"/>
        <v>23357</v>
      </c>
      <c r="K88" s="44">
        <v>0</v>
      </c>
      <c r="L88" s="86"/>
      <c r="M88" s="86"/>
      <c r="N88" s="86"/>
    </row>
    <row r="89" spans="1:14" ht="15.75" thickBot="1" x14ac:dyDescent="0.3">
      <c r="A89" s="7" t="s">
        <v>128</v>
      </c>
      <c r="B89" s="6">
        <f t="shared" si="3"/>
        <v>44287</v>
      </c>
      <c r="C89" s="6" t="s">
        <v>151</v>
      </c>
      <c r="D89" s="19" t="s">
        <v>152</v>
      </c>
      <c r="E89" s="20" t="s">
        <v>105</v>
      </c>
      <c r="F89" s="40" t="str">
        <f t="shared" si="4"/>
        <v>CAREN_B_CERRO_NAVIA_220</v>
      </c>
      <c r="G89" s="21">
        <v>0</v>
      </c>
      <c r="H89" s="21">
        <v>21816.618294407832</v>
      </c>
      <c r="I89" s="22">
        <v>0</v>
      </c>
      <c r="J89" s="43">
        <f t="shared" si="5"/>
        <v>21817</v>
      </c>
      <c r="K89" s="44">
        <v>0</v>
      </c>
      <c r="L89" s="86"/>
      <c r="M89" s="86"/>
      <c r="N89" s="86"/>
    </row>
    <row r="90" spans="1:14" ht="15.75" thickBot="1" x14ac:dyDescent="0.3">
      <c r="A90" s="7" t="s">
        <v>128</v>
      </c>
      <c r="B90" s="6">
        <f t="shared" si="3"/>
        <v>44287</v>
      </c>
      <c r="C90" s="6" t="s">
        <v>151</v>
      </c>
      <c r="D90" s="19" t="s">
        <v>152</v>
      </c>
      <c r="E90" s="20" t="s">
        <v>106</v>
      </c>
      <c r="F90" s="40" t="str">
        <f t="shared" si="4"/>
        <v>CAREN_B_CHENA_220</v>
      </c>
      <c r="G90" s="21">
        <v>0</v>
      </c>
      <c r="H90" s="21">
        <v>46315.94805950571</v>
      </c>
      <c r="I90" s="22">
        <v>0</v>
      </c>
      <c r="J90" s="43">
        <f t="shared" si="5"/>
        <v>46316</v>
      </c>
      <c r="K90" s="44">
        <v>0</v>
      </c>
      <c r="L90" s="86"/>
      <c r="M90" s="86"/>
      <c r="N90" s="86"/>
    </row>
    <row r="91" spans="1:14" ht="15.75" thickBot="1" x14ac:dyDescent="0.3">
      <c r="A91" s="7" t="s">
        <v>128</v>
      </c>
      <c r="B91" s="6">
        <f t="shared" si="3"/>
        <v>44287</v>
      </c>
      <c r="C91" s="6" t="s">
        <v>151</v>
      </c>
      <c r="D91" s="19" t="s">
        <v>152</v>
      </c>
      <c r="E91" s="20" t="s">
        <v>107</v>
      </c>
      <c r="F91" s="40" t="str">
        <f t="shared" si="4"/>
        <v>CAREN_B_LOS_MAQUIS_220</v>
      </c>
      <c r="G91" s="21">
        <v>0</v>
      </c>
      <c r="H91" s="21">
        <v>48.946301453616194</v>
      </c>
      <c r="I91" s="22">
        <v>0</v>
      </c>
      <c r="J91" s="43">
        <f t="shared" si="5"/>
        <v>49</v>
      </c>
      <c r="K91" s="44">
        <v>0</v>
      </c>
      <c r="L91" s="86"/>
      <c r="M91" s="86"/>
      <c r="N91" s="86"/>
    </row>
    <row r="92" spans="1:14" ht="15.75" thickBot="1" x14ac:dyDescent="0.3">
      <c r="A92" s="7" t="s">
        <v>128</v>
      </c>
      <c r="B92" s="6">
        <f t="shared" si="3"/>
        <v>44287</v>
      </c>
      <c r="C92" s="6" t="s">
        <v>151</v>
      </c>
      <c r="D92" s="19" t="s">
        <v>152</v>
      </c>
      <c r="E92" s="20" t="s">
        <v>108</v>
      </c>
      <c r="F92" s="40" t="str">
        <f t="shared" si="4"/>
        <v>CAREN_B_NOGALES_220</v>
      </c>
      <c r="G92" s="21">
        <v>0</v>
      </c>
      <c r="H92" s="21">
        <v>21.120290811289369</v>
      </c>
      <c r="I92" s="22">
        <v>0</v>
      </c>
      <c r="J92" s="43">
        <f t="shared" si="5"/>
        <v>21</v>
      </c>
      <c r="K92" s="44">
        <v>0</v>
      </c>
      <c r="L92" s="86"/>
      <c r="M92" s="86"/>
      <c r="N92" s="86"/>
    </row>
    <row r="93" spans="1:14" ht="15.75" thickBot="1" x14ac:dyDescent="0.3">
      <c r="A93" s="7" t="s">
        <v>128</v>
      </c>
      <c r="B93" s="6">
        <f t="shared" si="3"/>
        <v>44287</v>
      </c>
      <c r="C93" s="6" t="s">
        <v>151</v>
      </c>
      <c r="D93" s="19" t="s">
        <v>152</v>
      </c>
      <c r="E93" s="20" t="s">
        <v>109</v>
      </c>
      <c r="F93" s="40" t="str">
        <f t="shared" si="4"/>
        <v>CAREN_B_POLPAICO_220</v>
      </c>
      <c r="G93" s="21">
        <v>0</v>
      </c>
      <c r="H93" s="21">
        <v>17476.664342859571</v>
      </c>
      <c r="I93" s="22">
        <v>0</v>
      </c>
      <c r="J93" s="43">
        <f t="shared" si="5"/>
        <v>17477</v>
      </c>
      <c r="K93" s="44">
        <v>0</v>
      </c>
      <c r="L93" s="86"/>
      <c r="M93" s="86"/>
      <c r="N93" s="86"/>
    </row>
    <row r="94" spans="1:14" ht="15.75" thickBot="1" x14ac:dyDescent="0.3">
      <c r="A94" s="7" t="s">
        <v>128</v>
      </c>
      <c r="B94" s="6">
        <f t="shared" si="3"/>
        <v>44287</v>
      </c>
      <c r="C94" s="6" t="s">
        <v>151</v>
      </c>
      <c r="D94" s="19" t="s">
        <v>152</v>
      </c>
      <c r="E94" s="20" t="s">
        <v>110</v>
      </c>
      <c r="F94" s="40" t="str">
        <f t="shared" si="4"/>
        <v>CAREN_B_QUILLOTA_220</v>
      </c>
      <c r="G94" s="21">
        <v>0</v>
      </c>
      <c r="H94" s="21">
        <v>251.86659370299034</v>
      </c>
      <c r="I94" s="22">
        <v>0</v>
      </c>
      <c r="J94" s="43">
        <f t="shared" si="5"/>
        <v>252</v>
      </c>
      <c r="K94" s="44">
        <v>0</v>
      </c>
      <c r="L94" s="86"/>
      <c r="M94" s="86"/>
      <c r="N94" s="86"/>
    </row>
    <row r="95" spans="1:14" ht="15.75" thickBot="1" x14ac:dyDescent="0.3">
      <c r="A95" s="7" t="s">
        <v>112</v>
      </c>
      <c r="B95" s="6">
        <f t="shared" si="3"/>
        <v>44287</v>
      </c>
      <c r="C95" s="6" t="s">
        <v>153</v>
      </c>
      <c r="D95" s="19" t="s">
        <v>154</v>
      </c>
      <c r="E95" s="20" t="s">
        <v>104</v>
      </c>
      <c r="F95" s="40" t="str">
        <f t="shared" si="4"/>
        <v>CAREN_C_ALTO_JAHUEL_220</v>
      </c>
      <c r="G95" s="21">
        <v>0</v>
      </c>
      <c r="H95" s="21">
        <v>0</v>
      </c>
      <c r="I95" s="22">
        <v>12933.813489592518</v>
      </c>
      <c r="J95" s="43">
        <f t="shared" si="5"/>
        <v>12934</v>
      </c>
      <c r="K95" s="44">
        <v>35</v>
      </c>
      <c r="L95" s="86"/>
      <c r="M95" s="86"/>
      <c r="N95" s="86"/>
    </row>
    <row r="96" spans="1:14" ht="15.75" thickBot="1" x14ac:dyDescent="0.3">
      <c r="A96" s="7" t="s">
        <v>112</v>
      </c>
      <c r="B96" s="6">
        <f t="shared" si="3"/>
        <v>44287</v>
      </c>
      <c r="C96" s="6" t="s">
        <v>153</v>
      </c>
      <c r="D96" s="19" t="s">
        <v>154</v>
      </c>
      <c r="E96" s="20" t="s">
        <v>105</v>
      </c>
      <c r="F96" s="40" t="str">
        <f t="shared" si="4"/>
        <v>CAREN_C_CERRO_NAVIA_220</v>
      </c>
      <c r="G96" s="21">
        <v>0</v>
      </c>
      <c r="H96" s="21">
        <v>0</v>
      </c>
      <c r="I96" s="22">
        <v>11956.284948320448</v>
      </c>
      <c r="J96" s="43">
        <f t="shared" si="5"/>
        <v>11956</v>
      </c>
      <c r="K96" s="44">
        <v>33</v>
      </c>
      <c r="L96" s="86"/>
      <c r="M96" s="86"/>
      <c r="N96" s="86"/>
    </row>
    <row r="97" spans="1:14" ht="15.75" thickBot="1" x14ac:dyDescent="0.3">
      <c r="A97" s="7" t="s">
        <v>112</v>
      </c>
      <c r="B97" s="6">
        <f t="shared" si="3"/>
        <v>44287</v>
      </c>
      <c r="C97" s="6" t="s">
        <v>153</v>
      </c>
      <c r="D97" s="19" t="s">
        <v>154</v>
      </c>
      <c r="E97" s="20" t="s">
        <v>106</v>
      </c>
      <c r="F97" s="40" t="str">
        <f t="shared" si="4"/>
        <v>CAREN_C_CHENA_220</v>
      </c>
      <c r="G97" s="21">
        <v>0</v>
      </c>
      <c r="H97" s="21">
        <v>0</v>
      </c>
      <c r="I97" s="22">
        <v>25960.025559617079</v>
      </c>
      <c r="J97" s="43">
        <f t="shared" si="5"/>
        <v>25960</v>
      </c>
      <c r="K97" s="44">
        <v>71</v>
      </c>
      <c r="L97" s="86"/>
      <c r="M97" s="86"/>
      <c r="N97" s="86"/>
    </row>
    <row r="98" spans="1:14" ht="15.75" thickBot="1" x14ac:dyDescent="0.3">
      <c r="A98" s="7" t="s">
        <v>112</v>
      </c>
      <c r="B98" s="6">
        <f t="shared" si="3"/>
        <v>44287</v>
      </c>
      <c r="C98" s="6" t="s">
        <v>153</v>
      </c>
      <c r="D98" s="19" t="s">
        <v>154</v>
      </c>
      <c r="E98" s="20" t="s">
        <v>107</v>
      </c>
      <c r="F98" s="40" t="str">
        <f t="shared" si="4"/>
        <v>CAREN_C_LOS_MAQUIS_220</v>
      </c>
      <c r="G98" s="21">
        <v>0</v>
      </c>
      <c r="H98" s="21">
        <v>0</v>
      </c>
      <c r="I98" s="22">
        <v>27.257748979523029</v>
      </c>
      <c r="J98" s="43">
        <f t="shared" si="5"/>
        <v>27</v>
      </c>
      <c r="K98" s="44">
        <v>0</v>
      </c>
      <c r="L98" s="86"/>
      <c r="M98" s="86"/>
      <c r="N98" s="86"/>
    </row>
    <row r="99" spans="1:14" ht="15.75" thickBot="1" x14ac:dyDescent="0.3">
      <c r="A99" s="7" t="s">
        <v>112</v>
      </c>
      <c r="B99" s="6">
        <f t="shared" si="3"/>
        <v>44287</v>
      </c>
      <c r="C99" s="6" t="s">
        <v>153</v>
      </c>
      <c r="D99" s="19" t="s">
        <v>154</v>
      </c>
      <c r="E99" s="20" t="s">
        <v>108</v>
      </c>
      <c r="F99" s="40" t="str">
        <f t="shared" si="4"/>
        <v>CAREN_C_NOGALES_220</v>
      </c>
      <c r="G99" s="21">
        <v>0</v>
      </c>
      <c r="H99" s="21">
        <v>0</v>
      </c>
      <c r="I99" s="22">
        <v>11.917993795348814</v>
      </c>
      <c r="J99" s="43">
        <f t="shared" si="5"/>
        <v>12</v>
      </c>
      <c r="K99" s="44">
        <v>0</v>
      </c>
      <c r="L99" s="86"/>
      <c r="M99" s="86"/>
      <c r="N99" s="86"/>
    </row>
    <row r="100" spans="1:14" ht="15.75" thickBot="1" x14ac:dyDescent="0.3">
      <c r="A100" s="7" t="s">
        <v>112</v>
      </c>
      <c r="B100" s="6">
        <f t="shared" si="3"/>
        <v>44287</v>
      </c>
      <c r="C100" s="6" t="s">
        <v>153</v>
      </c>
      <c r="D100" s="19" t="s">
        <v>154</v>
      </c>
      <c r="E100" s="20" t="s">
        <v>109</v>
      </c>
      <c r="F100" s="40" t="str">
        <f t="shared" si="4"/>
        <v>CAREN_C_POLPAICO_220</v>
      </c>
      <c r="G100" s="21">
        <v>0</v>
      </c>
      <c r="H100" s="21">
        <v>0</v>
      </c>
      <c r="I100" s="22">
        <v>9363.8121188690584</v>
      </c>
      <c r="J100" s="43">
        <f t="shared" si="5"/>
        <v>9364</v>
      </c>
      <c r="K100" s="44">
        <v>26</v>
      </c>
      <c r="L100" s="86"/>
      <c r="M100" s="86"/>
      <c r="N100" s="86"/>
    </row>
    <row r="101" spans="1:14" ht="15.75" thickBot="1" x14ac:dyDescent="0.3">
      <c r="A101" s="7" t="s">
        <v>112</v>
      </c>
      <c r="B101" s="6">
        <f t="shared" si="3"/>
        <v>44287</v>
      </c>
      <c r="C101" s="6" t="s">
        <v>153</v>
      </c>
      <c r="D101" s="19" t="s">
        <v>154</v>
      </c>
      <c r="E101" s="20" t="s">
        <v>110</v>
      </c>
      <c r="F101" s="40" t="str">
        <f t="shared" si="4"/>
        <v>CAREN_C_QUILLOTA_220</v>
      </c>
      <c r="G101" s="21">
        <v>0</v>
      </c>
      <c r="H101" s="21">
        <v>0</v>
      </c>
      <c r="I101" s="22">
        <v>134.34405109430162</v>
      </c>
      <c r="J101" s="43">
        <f t="shared" si="5"/>
        <v>134</v>
      </c>
      <c r="K101" s="44">
        <v>0</v>
      </c>
      <c r="L101" s="86"/>
      <c r="M101" s="86"/>
      <c r="N101" s="86"/>
    </row>
    <row r="102" spans="1:14" ht="15.75" thickBot="1" x14ac:dyDescent="0.3">
      <c r="A102" s="7" t="s">
        <v>128</v>
      </c>
      <c r="B102" s="6">
        <f t="shared" si="3"/>
        <v>44287</v>
      </c>
      <c r="C102" s="6" t="s">
        <v>155</v>
      </c>
      <c r="D102" s="19" t="s">
        <v>156</v>
      </c>
      <c r="E102" s="20" t="s">
        <v>104</v>
      </c>
      <c r="F102" s="40" t="str">
        <f t="shared" si="4"/>
        <v>CERRO_EL_MORADO_ALTO_JAHUEL_220</v>
      </c>
      <c r="G102" s="21">
        <v>0</v>
      </c>
      <c r="H102" s="21">
        <v>93445.393705331124</v>
      </c>
      <c r="I102" s="22">
        <v>0</v>
      </c>
      <c r="J102" s="43">
        <f t="shared" si="5"/>
        <v>93445</v>
      </c>
      <c r="K102" s="44">
        <v>0</v>
      </c>
      <c r="L102" s="86"/>
      <c r="M102" s="86"/>
      <c r="N102" s="86"/>
    </row>
    <row r="103" spans="1:14" ht="15.75" thickBot="1" x14ac:dyDescent="0.3">
      <c r="A103" s="7" t="s">
        <v>128</v>
      </c>
      <c r="B103" s="6">
        <f t="shared" si="3"/>
        <v>44287</v>
      </c>
      <c r="C103" s="6" t="s">
        <v>155</v>
      </c>
      <c r="D103" s="19" t="s">
        <v>156</v>
      </c>
      <c r="E103" s="20" t="s">
        <v>105</v>
      </c>
      <c r="F103" s="40" t="str">
        <f t="shared" si="4"/>
        <v>CERRO_EL_MORADO_CERRO_NAVIA_220</v>
      </c>
      <c r="G103" s="21">
        <v>0</v>
      </c>
      <c r="H103" s="21">
        <v>87282.270873717091</v>
      </c>
      <c r="I103" s="22">
        <v>0</v>
      </c>
      <c r="J103" s="43">
        <f t="shared" si="5"/>
        <v>87282</v>
      </c>
      <c r="K103" s="44">
        <v>0</v>
      </c>
      <c r="L103" s="86"/>
      <c r="M103" s="86"/>
      <c r="N103" s="86"/>
    </row>
    <row r="104" spans="1:14" ht="15.75" thickBot="1" x14ac:dyDescent="0.3">
      <c r="A104" s="7" t="s">
        <v>128</v>
      </c>
      <c r="B104" s="6">
        <f t="shared" si="3"/>
        <v>44287</v>
      </c>
      <c r="C104" s="6" t="s">
        <v>155</v>
      </c>
      <c r="D104" s="19" t="s">
        <v>156</v>
      </c>
      <c r="E104" s="20" t="s">
        <v>106</v>
      </c>
      <c r="F104" s="40" t="str">
        <f t="shared" si="4"/>
        <v>CERRO_EL_MORADO_CHENA_220</v>
      </c>
      <c r="G104" s="21">
        <v>0</v>
      </c>
      <c r="H104" s="21">
        <v>185297.33021634258</v>
      </c>
      <c r="I104" s="22">
        <v>0</v>
      </c>
      <c r="J104" s="43">
        <f t="shared" si="5"/>
        <v>185297</v>
      </c>
      <c r="K104" s="44">
        <v>0</v>
      </c>
      <c r="L104" s="86"/>
      <c r="M104" s="86"/>
      <c r="N104" s="86"/>
    </row>
    <row r="105" spans="1:14" ht="15.75" thickBot="1" x14ac:dyDescent="0.3">
      <c r="A105" s="7" t="s">
        <v>128</v>
      </c>
      <c r="B105" s="6">
        <f t="shared" si="3"/>
        <v>44287</v>
      </c>
      <c r="C105" s="6" t="s">
        <v>155</v>
      </c>
      <c r="D105" s="19" t="s">
        <v>156</v>
      </c>
      <c r="E105" s="20" t="s">
        <v>107</v>
      </c>
      <c r="F105" s="40" t="str">
        <f t="shared" si="4"/>
        <v>CERRO_EL_MORADO_LOS_MAQUIS_220</v>
      </c>
      <c r="G105" s="21">
        <v>0</v>
      </c>
      <c r="H105" s="21">
        <v>195.82064846577083</v>
      </c>
      <c r="I105" s="22">
        <v>0</v>
      </c>
      <c r="J105" s="43">
        <f t="shared" si="5"/>
        <v>196</v>
      </c>
      <c r="K105" s="44">
        <v>0</v>
      </c>
      <c r="L105" s="86"/>
      <c r="M105" s="86"/>
      <c r="N105" s="86"/>
    </row>
    <row r="106" spans="1:14" ht="15.75" thickBot="1" x14ac:dyDescent="0.3">
      <c r="A106" s="7" t="s">
        <v>128</v>
      </c>
      <c r="B106" s="6">
        <f t="shared" si="3"/>
        <v>44287</v>
      </c>
      <c r="C106" s="6" t="s">
        <v>155</v>
      </c>
      <c r="D106" s="19" t="s">
        <v>156</v>
      </c>
      <c r="E106" s="20" t="s">
        <v>108</v>
      </c>
      <c r="F106" s="40" t="str">
        <f t="shared" si="4"/>
        <v>CERRO_EL_MORADO_NOGALES_220</v>
      </c>
      <c r="G106" s="21">
        <v>0</v>
      </c>
      <c r="H106" s="21">
        <v>84.496456721487164</v>
      </c>
      <c r="I106" s="22">
        <v>0</v>
      </c>
      <c r="J106" s="43">
        <f t="shared" si="5"/>
        <v>84</v>
      </c>
      <c r="K106" s="44">
        <v>0</v>
      </c>
      <c r="L106" s="86"/>
      <c r="M106" s="86"/>
      <c r="N106" s="86"/>
    </row>
    <row r="107" spans="1:14" ht="15.75" thickBot="1" x14ac:dyDescent="0.3">
      <c r="A107" s="7" t="s">
        <v>128</v>
      </c>
      <c r="B107" s="6">
        <f t="shared" si="3"/>
        <v>44287</v>
      </c>
      <c r="C107" s="6" t="s">
        <v>155</v>
      </c>
      <c r="D107" s="19" t="s">
        <v>156</v>
      </c>
      <c r="E107" s="20" t="s">
        <v>109</v>
      </c>
      <c r="F107" s="40" t="str">
        <f t="shared" si="4"/>
        <v>CERRO_EL_MORADO_POLPAICO_220</v>
      </c>
      <c r="G107" s="21">
        <v>0</v>
      </c>
      <c r="H107" s="21">
        <v>69919.312450614874</v>
      </c>
      <c r="I107" s="22">
        <v>0</v>
      </c>
      <c r="J107" s="43">
        <f t="shared" si="5"/>
        <v>69919</v>
      </c>
      <c r="K107" s="44">
        <v>0</v>
      </c>
      <c r="L107" s="86"/>
      <c r="M107" s="86"/>
      <c r="N107" s="86"/>
    </row>
    <row r="108" spans="1:14" ht="15.75" thickBot="1" x14ac:dyDescent="0.3">
      <c r="A108" s="7" t="s">
        <v>128</v>
      </c>
      <c r="B108" s="6">
        <f t="shared" si="3"/>
        <v>44287</v>
      </c>
      <c r="C108" s="6" t="s">
        <v>155</v>
      </c>
      <c r="D108" s="19" t="s">
        <v>156</v>
      </c>
      <c r="E108" s="20" t="s">
        <v>110</v>
      </c>
      <c r="F108" s="40" t="str">
        <f t="shared" si="4"/>
        <v>CERRO_EL_MORADO_QUILLOTA_220</v>
      </c>
      <c r="G108" s="21">
        <v>0</v>
      </c>
      <c r="H108" s="21">
        <v>1007.6487546770614</v>
      </c>
      <c r="I108" s="22">
        <v>0</v>
      </c>
      <c r="J108" s="43">
        <f t="shared" si="5"/>
        <v>1008</v>
      </c>
      <c r="K108" s="44">
        <v>0</v>
      </c>
      <c r="L108" s="86"/>
      <c r="M108" s="86"/>
      <c r="N108" s="86"/>
    </row>
    <row r="109" spans="1:14" ht="15.75" thickBot="1" x14ac:dyDescent="0.3">
      <c r="A109" s="7" t="s">
        <v>128</v>
      </c>
      <c r="B109" s="6">
        <f t="shared" si="3"/>
        <v>44287</v>
      </c>
      <c r="C109" s="6" t="s">
        <v>157</v>
      </c>
      <c r="D109" s="19" t="s">
        <v>158</v>
      </c>
      <c r="E109" s="20" t="s">
        <v>104</v>
      </c>
      <c r="F109" s="40" t="str">
        <f t="shared" si="4"/>
        <v>CHUNGUNGO_ALTO_JAHUEL_220</v>
      </c>
      <c r="G109" s="21">
        <v>0</v>
      </c>
      <c r="H109" s="21">
        <v>443852.93520524964</v>
      </c>
      <c r="I109" s="22">
        <v>0</v>
      </c>
      <c r="J109" s="43">
        <f t="shared" si="5"/>
        <v>443853</v>
      </c>
      <c r="K109" s="44">
        <v>0</v>
      </c>
      <c r="L109" s="86"/>
      <c r="M109" s="86"/>
      <c r="N109" s="86"/>
    </row>
    <row r="110" spans="1:14" ht="15.75" thickBot="1" x14ac:dyDescent="0.3">
      <c r="A110" s="7" t="s">
        <v>128</v>
      </c>
      <c r="B110" s="6">
        <f t="shared" si="3"/>
        <v>44287</v>
      </c>
      <c r="C110" s="6" t="s">
        <v>157</v>
      </c>
      <c r="D110" s="19" t="s">
        <v>158</v>
      </c>
      <c r="E110" s="20" t="s">
        <v>105</v>
      </c>
      <c r="F110" s="40" t="str">
        <f t="shared" si="4"/>
        <v>CHUNGUNGO_CERRO_NAVIA_220</v>
      </c>
      <c r="G110" s="21">
        <v>0</v>
      </c>
      <c r="H110" s="21">
        <v>414578.93837809179</v>
      </c>
      <c r="I110" s="22">
        <v>0</v>
      </c>
      <c r="J110" s="43">
        <f t="shared" si="5"/>
        <v>414579</v>
      </c>
      <c r="K110" s="44">
        <v>0</v>
      </c>
      <c r="L110" s="86"/>
      <c r="M110" s="86"/>
      <c r="N110" s="86"/>
    </row>
    <row r="111" spans="1:14" ht="15.75" thickBot="1" x14ac:dyDescent="0.3">
      <c r="A111" s="7" t="s">
        <v>128</v>
      </c>
      <c r="B111" s="6">
        <f t="shared" si="3"/>
        <v>44287</v>
      </c>
      <c r="C111" s="6" t="s">
        <v>157</v>
      </c>
      <c r="D111" s="19" t="s">
        <v>158</v>
      </c>
      <c r="E111" s="20" t="s">
        <v>106</v>
      </c>
      <c r="F111" s="40" t="str">
        <f t="shared" si="4"/>
        <v>CHUNGUNGO_CHENA_220</v>
      </c>
      <c r="G111" s="21">
        <v>0</v>
      </c>
      <c r="H111" s="21">
        <v>880137.16504388733</v>
      </c>
      <c r="I111" s="22">
        <v>0</v>
      </c>
      <c r="J111" s="43">
        <f t="shared" si="5"/>
        <v>880137</v>
      </c>
      <c r="K111" s="44">
        <v>0</v>
      </c>
      <c r="L111" s="86"/>
      <c r="M111" s="86"/>
      <c r="N111" s="86"/>
    </row>
    <row r="112" spans="1:14" ht="15.75" thickBot="1" x14ac:dyDescent="0.3">
      <c r="A112" s="7" t="s">
        <v>128</v>
      </c>
      <c r="B112" s="6">
        <f t="shared" si="3"/>
        <v>44287</v>
      </c>
      <c r="C112" s="6" t="s">
        <v>157</v>
      </c>
      <c r="D112" s="19" t="s">
        <v>158</v>
      </c>
      <c r="E112" s="20" t="s">
        <v>107</v>
      </c>
      <c r="F112" s="40" t="str">
        <f t="shared" si="4"/>
        <v>CHUNGUNGO_LOS_MAQUIS_220</v>
      </c>
      <c r="G112" s="21">
        <v>0</v>
      </c>
      <c r="H112" s="21">
        <v>930.12149822393189</v>
      </c>
      <c r="I112" s="22">
        <v>0</v>
      </c>
      <c r="J112" s="43">
        <f t="shared" si="5"/>
        <v>930</v>
      </c>
      <c r="K112" s="44">
        <v>0</v>
      </c>
      <c r="L112" s="86"/>
      <c r="M112" s="86"/>
      <c r="N112" s="86"/>
    </row>
    <row r="113" spans="1:14" ht="15.75" thickBot="1" x14ac:dyDescent="0.3">
      <c r="A113" s="7" t="s">
        <v>128</v>
      </c>
      <c r="B113" s="6">
        <f t="shared" si="3"/>
        <v>44287</v>
      </c>
      <c r="C113" s="6" t="s">
        <v>157</v>
      </c>
      <c r="D113" s="19" t="s">
        <v>158</v>
      </c>
      <c r="E113" s="20" t="s">
        <v>108</v>
      </c>
      <c r="F113" s="40" t="str">
        <f t="shared" si="4"/>
        <v>CHUNGUNGO_NOGALES_220</v>
      </c>
      <c r="G113" s="21">
        <v>0</v>
      </c>
      <c r="H113" s="21">
        <v>401.34669931981676</v>
      </c>
      <c r="I113" s="22">
        <v>0</v>
      </c>
      <c r="J113" s="43">
        <f t="shared" si="5"/>
        <v>401</v>
      </c>
      <c r="K113" s="44">
        <v>0</v>
      </c>
      <c r="L113" s="86"/>
      <c r="M113" s="86"/>
      <c r="N113" s="86"/>
    </row>
    <row r="114" spans="1:14" ht="15.75" thickBot="1" x14ac:dyDescent="0.3">
      <c r="A114" s="7" t="s">
        <v>128</v>
      </c>
      <c r="B114" s="6">
        <f t="shared" si="3"/>
        <v>44287</v>
      </c>
      <c r="C114" s="6" t="s">
        <v>157</v>
      </c>
      <c r="D114" s="19" t="s">
        <v>158</v>
      </c>
      <c r="E114" s="20" t="s">
        <v>109</v>
      </c>
      <c r="F114" s="40" t="str">
        <f t="shared" si="4"/>
        <v>CHUNGUNGO_POLPAICO_220</v>
      </c>
      <c r="G114" s="21">
        <v>0</v>
      </c>
      <c r="H114" s="21">
        <v>332107.24283103819</v>
      </c>
      <c r="I114" s="22">
        <v>0</v>
      </c>
      <c r="J114" s="43">
        <f t="shared" si="5"/>
        <v>332107</v>
      </c>
      <c r="K114" s="44">
        <v>0</v>
      </c>
      <c r="L114" s="86"/>
      <c r="M114" s="86"/>
      <c r="N114" s="86"/>
    </row>
    <row r="115" spans="1:14" ht="15.75" thickBot="1" x14ac:dyDescent="0.3">
      <c r="A115" s="7" t="s">
        <v>128</v>
      </c>
      <c r="B115" s="6">
        <f t="shared" si="3"/>
        <v>44287</v>
      </c>
      <c r="C115" s="6" t="s">
        <v>157</v>
      </c>
      <c r="D115" s="19" t="s">
        <v>158</v>
      </c>
      <c r="E115" s="20" t="s">
        <v>110</v>
      </c>
      <c r="F115" s="40" t="str">
        <f t="shared" si="4"/>
        <v>CHUNGUNGO_QUILLOTA_220</v>
      </c>
      <c r="G115" s="21">
        <v>0</v>
      </c>
      <c r="H115" s="21">
        <v>4786.1947998172163</v>
      </c>
      <c r="I115" s="22">
        <v>0</v>
      </c>
      <c r="J115" s="43">
        <f t="shared" si="5"/>
        <v>4786</v>
      </c>
      <c r="K115" s="44">
        <v>0</v>
      </c>
      <c r="L115" s="86"/>
      <c r="M115" s="86"/>
      <c r="N115" s="86"/>
    </row>
    <row r="116" spans="1:14" ht="15.75" thickBot="1" x14ac:dyDescent="0.3">
      <c r="A116" s="7" t="s">
        <v>112</v>
      </c>
      <c r="B116" s="6">
        <f t="shared" si="3"/>
        <v>44287</v>
      </c>
      <c r="C116" s="6" t="s">
        <v>159</v>
      </c>
      <c r="D116" s="19" t="s">
        <v>160</v>
      </c>
      <c r="E116" s="20" t="s">
        <v>104</v>
      </c>
      <c r="F116" s="40" t="str">
        <f t="shared" si="4"/>
        <v>COLBUN_06-2_ALTO_JAHUEL_220</v>
      </c>
      <c r="G116" s="21">
        <v>6502478.6643025447</v>
      </c>
      <c r="H116" s="21">
        <v>10415715.334982887</v>
      </c>
      <c r="I116" s="22">
        <v>5763443.4609959088</v>
      </c>
      <c r="J116" s="43">
        <f t="shared" si="5"/>
        <v>22681637</v>
      </c>
      <c r="K116" s="44">
        <v>61814</v>
      </c>
      <c r="L116" s="86"/>
      <c r="M116" s="86"/>
      <c r="N116" s="86"/>
    </row>
    <row r="117" spans="1:14" ht="15.75" thickBot="1" x14ac:dyDescent="0.3">
      <c r="A117" s="7" t="s">
        <v>112</v>
      </c>
      <c r="B117" s="6">
        <f t="shared" si="3"/>
        <v>44287</v>
      </c>
      <c r="C117" s="6" t="s">
        <v>159</v>
      </c>
      <c r="D117" s="19" t="s">
        <v>160</v>
      </c>
      <c r="E117" s="20" t="s">
        <v>105</v>
      </c>
      <c r="F117" s="40" t="str">
        <f t="shared" si="4"/>
        <v>COLBUN_06-2_CERRO_NAVIA_220</v>
      </c>
      <c r="G117" s="21">
        <v>6076293.5714231199</v>
      </c>
      <c r="H117" s="21">
        <v>9728754.4218419846</v>
      </c>
      <c r="I117" s="22">
        <v>5327846.451369564</v>
      </c>
      <c r="J117" s="43">
        <f t="shared" si="5"/>
        <v>21132894</v>
      </c>
      <c r="K117" s="44">
        <v>57594</v>
      </c>
      <c r="L117" s="86"/>
      <c r="M117" s="86"/>
      <c r="N117" s="86"/>
    </row>
    <row r="118" spans="1:14" ht="15.75" thickBot="1" x14ac:dyDescent="0.3">
      <c r="A118" s="7" t="s">
        <v>112</v>
      </c>
      <c r="B118" s="6">
        <f t="shared" si="3"/>
        <v>44287</v>
      </c>
      <c r="C118" s="6" t="s">
        <v>159</v>
      </c>
      <c r="D118" s="19" t="s">
        <v>160</v>
      </c>
      <c r="E118" s="20" t="s">
        <v>106</v>
      </c>
      <c r="F118" s="40" t="str">
        <f t="shared" si="4"/>
        <v>COLBUN_06-2_CHENA_220</v>
      </c>
      <c r="G118" s="21">
        <v>12946417.524274709</v>
      </c>
      <c r="H118" s="21">
        <v>20653818.956039555</v>
      </c>
      <c r="I118" s="22">
        <v>11568060.702224916</v>
      </c>
      <c r="J118" s="43">
        <f t="shared" si="5"/>
        <v>45168297</v>
      </c>
      <c r="K118" s="44">
        <v>123097</v>
      </c>
      <c r="L118" s="86"/>
      <c r="M118" s="86"/>
      <c r="N118" s="86"/>
    </row>
    <row r="119" spans="1:14" ht="15.75" thickBot="1" x14ac:dyDescent="0.3">
      <c r="A119" s="7" t="s">
        <v>112</v>
      </c>
      <c r="B119" s="6">
        <f t="shared" si="3"/>
        <v>44287</v>
      </c>
      <c r="C119" s="6" t="s">
        <v>159</v>
      </c>
      <c r="D119" s="19" t="s">
        <v>160</v>
      </c>
      <c r="E119" s="20" t="s">
        <v>107</v>
      </c>
      <c r="F119" s="40" t="str">
        <f t="shared" si="4"/>
        <v>COLBUN_06-2_LOS_MAQUIS_220</v>
      </c>
      <c r="G119" s="21">
        <v>16248.152408712222</v>
      </c>
      <c r="H119" s="21">
        <v>21826.780863729844</v>
      </c>
      <c r="I119" s="22">
        <v>12146.339920852633</v>
      </c>
      <c r="J119" s="43">
        <f t="shared" si="5"/>
        <v>50221</v>
      </c>
      <c r="K119" s="44">
        <v>137</v>
      </c>
      <c r="L119" s="86"/>
      <c r="M119" s="86"/>
      <c r="N119" s="86"/>
    </row>
    <row r="120" spans="1:14" ht="15.75" thickBot="1" x14ac:dyDescent="0.3">
      <c r="A120" s="7" t="s">
        <v>112</v>
      </c>
      <c r="B120" s="6">
        <f t="shared" si="3"/>
        <v>44287</v>
      </c>
      <c r="C120" s="6" t="s">
        <v>159</v>
      </c>
      <c r="D120" s="19" t="s">
        <v>160</v>
      </c>
      <c r="E120" s="20" t="s">
        <v>108</v>
      </c>
      <c r="F120" s="40" t="str">
        <f t="shared" si="4"/>
        <v>COLBUN_06-2_NOGALES_220</v>
      </c>
      <c r="G120" s="21">
        <v>6924.0992002325238</v>
      </c>
      <c r="H120" s="21">
        <v>9418.2388786436459</v>
      </c>
      <c r="I120" s="22">
        <v>5310.7835104677215</v>
      </c>
      <c r="J120" s="43">
        <f t="shared" si="5"/>
        <v>21653</v>
      </c>
      <c r="K120" s="44">
        <v>59</v>
      </c>
      <c r="L120" s="86"/>
      <c r="M120" s="86"/>
      <c r="N120" s="86"/>
    </row>
    <row r="121" spans="1:14" ht="15.75" thickBot="1" x14ac:dyDescent="0.3">
      <c r="A121" s="7" t="s">
        <v>112</v>
      </c>
      <c r="B121" s="6">
        <f t="shared" si="3"/>
        <v>44287</v>
      </c>
      <c r="C121" s="6" t="s">
        <v>159</v>
      </c>
      <c r="D121" s="19" t="s">
        <v>160</v>
      </c>
      <c r="E121" s="20" t="s">
        <v>109</v>
      </c>
      <c r="F121" s="40" t="str">
        <f t="shared" si="4"/>
        <v>COLBUN_06-2_POLPAICO_220</v>
      </c>
      <c r="G121" s="21">
        <v>4868696.9621349061</v>
      </c>
      <c r="H121" s="21">
        <v>7793424.8658613293</v>
      </c>
      <c r="I121" s="22">
        <v>4172613.2644418073</v>
      </c>
      <c r="J121" s="43">
        <f t="shared" si="5"/>
        <v>16834735</v>
      </c>
      <c r="K121" s="44">
        <v>45880</v>
      </c>
      <c r="L121" s="86"/>
      <c r="M121" s="86"/>
      <c r="N121" s="86"/>
    </row>
    <row r="122" spans="1:14" ht="15.75" thickBot="1" x14ac:dyDescent="0.3">
      <c r="A122" s="7" t="s">
        <v>112</v>
      </c>
      <c r="B122" s="6">
        <f t="shared" si="3"/>
        <v>44287</v>
      </c>
      <c r="C122" s="6" t="s">
        <v>159</v>
      </c>
      <c r="D122" s="19" t="s">
        <v>160</v>
      </c>
      <c r="E122" s="20" t="s">
        <v>110</v>
      </c>
      <c r="F122" s="40" t="str">
        <f t="shared" si="4"/>
        <v>COLBUN_06-2_QUILLOTA_220</v>
      </c>
      <c r="G122" s="21">
        <v>69353.05806458398</v>
      </c>
      <c r="H122" s="21">
        <v>112315.67624897823</v>
      </c>
      <c r="I122" s="22">
        <v>59865.123571342519</v>
      </c>
      <c r="J122" s="43">
        <f t="shared" si="5"/>
        <v>241534</v>
      </c>
      <c r="K122" s="44">
        <v>658</v>
      </c>
      <c r="L122" s="86"/>
      <c r="M122" s="86"/>
      <c r="N122" s="86"/>
    </row>
    <row r="123" spans="1:14" ht="15.75" thickBot="1" x14ac:dyDescent="0.3">
      <c r="A123" s="7" t="s">
        <v>112</v>
      </c>
      <c r="B123" s="6">
        <f t="shared" si="3"/>
        <v>44287</v>
      </c>
      <c r="C123" s="6" t="s">
        <v>161</v>
      </c>
      <c r="D123" s="19" t="s">
        <v>162</v>
      </c>
      <c r="E123" s="20" t="s">
        <v>104</v>
      </c>
      <c r="F123" s="40" t="str">
        <f t="shared" si="4"/>
        <v>EL_CAMPESINO_ALTO_JAHUEL_220</v>
      </c>
      <c r="G123" s="21">
        <v>2916800.5385591937</v>
      </c>
      <c r="H123" s="21">
        <v>4672151.2929125391</v>
      </c>
      <c r="I123" s="22">
        <v>2585293.3717840128</v>
      </c>
      <c r="J123" s="43">
        <f t="shared" si="5"/>
        <v>10174245</v>
      </c>
      <c r="K123" s="44">
        <v>27728</v>
      </c>
      <c r="L123" s="86"/>
      <c r="M123" s="86"/>
      <c r="N123" s="86"/>
    </row>
    <row r="124" spans="1:14" ht="15.75" thickBot="1" x14ac:dyDescent="0.3">
      <c r="A124" s="7" t="s">
        <v>112</v>
      </c>
      <c r="B124" s="6">
        <f t="shared" si="3"/>
        <v>44287</v>
      </c>
      <c r="C124" s="6" t="s">
        <v>161</v>
      </c>
      <c r="D124" s="19" t="s">
        <v>162</v>
      </c>
      <c r="E124" s="20" t="s">
        <v>105</v>
      </c>
      <c r="F124" s="40" t="str">
        <f t="shared" si="4"/>
        <v>EL_CAMPESINO_CERRO_NAVIA_220</v>
      </c>
      <c r="G124" s="21">
        <v>2725627.7608212233</v>
      </c>
      <c r="H124" s="21">
        <v>4364002.959813253</v>
      </c>
      <c r="I124" s="22">
        <v>2389898.7141670659</v>
      </c>
      <c r="J124" s="43">
        <f t="shared" si="5"/>
        <v>9479529</v>
      </c>
      <c r="K124" s="44">
        <v>25835</v>
      </c>
      <c r="L124" s="86"/>
      <c r="M124" s="86"/>
      <c r="N124" s="86"/>
    </row>
    <row r="125" spans="1:14" ht="15.75" thickBot="1" x14ac:dyDescent="0.3">
      <c r="A125" s="7" t="s">
        <v>112</v>
      </c>
      <c r="B125" s="6">
        <f t="shared" si="3"/>
        <v>44287</v>
      </c>
      <c r="C125" s="6" t="s">
        <v>161</v>
      </c>
      <c r="D125" s="19" t="s">
        <v>162</v>
      </c>
      <c r="E125" s="20" t="s">
        <v>106</v>
      </c>
      <c r="F125" s="40" t="str">
        <f t="shared" si="4"/>
        <v>EL_CAMPESINO_CHENA_220</v>
      </c>
      <c r="G125" s="21">
        <v>5807342.0239767935</v>
      </c>
      <c r="H125" s="21">
        <v>9264631.7449688893</v>
      </c>
      <c r="I125" s="22">
        <v>5189055.9628547756</v>
      </c>
      <c r="J125" s="43">
        <f t="shared" si="5"/>
        <v>20261030</v>
      </c>
      <c r="K125" s="44">
        <v>55217</v>
      </c>
      <c r="L125" s="86"/>
      <c r="M125" s="86"/>
      <c r="N125" s="86"/>
    </row>
    <row r="126" spans="1:14" ht="15.75" thickBot="1" x14ac:dyDescent="0.3">
      <c r="A126" s="7" t="s">
        <v>112</v>
      </c>
      <c r="B126" s="6">
        <f t="shared" si="3"/>
        <v>44287</v>
      </c>
      <c r="C126" s="6" t="s">
        <v>161</v>
      </c>
      <c r="D126" s="19" t="s">
        <v>162</v>
      </c>
      <c r="E126" s="20" t="s">
        <v>107</v>
      </c>
      <c r="F126" s="40" t="str">
        <f t="shared" si="4"/>
        <v>EL_CAMPESINO_LOS_MAQUIS_220</v>
      </c>
      <c r="G126" s="21">
        <v>7288.3929564430182</v>
      </c>
      <c r="H126" s="21">
        <v>9790.7843247293968</v>
      </c>
      <c r="I126" s="22">
        <v>5448.4532209481758</v>
      </c>
      <c r="J126" s="43">
        <f t="shared" si="5"/>
        <v>22528</v>
      </c>
      <c r="K126" s="44">
        <v>61</v>
      </c>
      <c r="L126" s="86"/>
      <c r="M126" s="86"/>
      <c r="N126" s="86"/>
    </row>
    <row r="127" spans="1:14" ht="15.75" thickBot="1" x14ac:dyDescent="0.3">
      <c r="A127" s="7" t="s">
        <v>112</v>
      </c>
      <c r="B127" s="6">
        <f t="shared" si="3"/>
        <v>44287</v>
      </c>
      <c r="C127" s="6" t="s">
        <v>161</v>
      </c>
      <c r="D127" s="19" t="s">
        <v>162</v>
      </c>
      <c r="E127" s="20" t="s">
        <v>108</v>
      </c>
      <c r="F127" s="40" t="str">
        <f t="shared" si="4"/>
        <v>EL_CAMPESINO_NOGALES_220</v>
      </c>
      <c r="G127" s="21">
        <v>3105.9258044396447</v>
      </c>
      <c r="H127" s="21">
        <v>4224.7157817400494</v>
      </c>
      <c r="I127" s="22">
        <v>2382.2448335807103</v>
      </c>
      <c r="J127" s="43">
        <f t="shared" si="5"/>
        <v>9713</v>
      </c>
      <c r="K127" s="44">
        <v>26</v>
      </c>
      <c r="L127" s="86"/>
      <c r="M127" s="86"/>
      <c r="N127" s="86"/>
    </row>
    <row r="128" spans="1:14" ht="15.75" thickBot="1" x14ac:dyDescent="0.3">
      <c r="A128" s="7" t="s">
        <v>112</v>
      </c>
      <c r="B128" s="6">
        <f t="shared" si="3"/>
        <v>44287</v>
      </c>
      <c r="C128" s="6" t="s">
        <v>161</v>
      </c>
      <c r="D128" s="19" t="s">
        <v>162</v>
      </c>
      <c r="E128" s="20" t="s">
        <v>109</v>
      </c>
      <c r="F128" s="40" t="str">
        <f t="shared" si="4"/>
        <v>EL_CAMPESINO_POLPAICO_220</v>
      </c>
      <c r="G128" s="21">
        <v>2183939.1798696206</v>
      </c>
      <c r="H128" s="21">
        <v>3495877.0369765069</v>
      </c>
      <c r="I128" s="22">
        <v>1871698.6621944609</v>
      </c>
      <c r="J128" s="43">
        <f t="shared" si="5"/>
        <v>7551515</v>
      </c>
      <c r="K128" s="44">
        <v>20580</v>
      </c>
      <c r="L128" s="86"/>
      <c r="M128" s="86"/>
      <c r="N128" s="86"/>
    </row>
    <row r="129" spans="1:14" ht="15.75" thickBot="1" x14ac:dyDescent="0.3">
      <c r="A129" s="7" t="s">
        <v>112</v>
      </c>
      <c r="B129" s="6">
        <f t="shared" si="3"/>
        <v>44287</v>
      </c>
      <c r="C129" s="6" t="s">
        <v>161</v>
      </c>
      <c r="D129" s="19" t="s">
        <v>162</v>
      </c>
      <c r="E129" s="20" t="s">
        <v>110</v>
      </c>
      <c r="F129" s="40" t="str">
        <f t="shared" si="4"/>
        <v>EL_CAMPESINO_QUILLOTA_220</v>
      </c>
      <c r="G129" s="21">
        <v>31109.527236749971</v>
      </c>
      <c r="H129" s="21">
        <v>50381.161074797361</v>
      </c>
      <c r="I129" s="22">
        <v>26853.548268048591</v>
      </c>
      <c r="J129" s="43">
        <f t="shared" si="5"/>
        <v>108344</v>
      </c>
      <c r="K129" s="44">
        <v>295</v>
      </c>
      <c r="L129" s="86"/>
      <c r="M129" s="86"/>
      <c r="N129" s="86"/>
    </row>
    <row r="130" spans="1:14" ht="15.75" thickBot="1" x14ac:dyDescent="0.3">
      <c r="A130" s="7" t="s">
        <v>112</v>
      </c>
      <c r="B130" s="6">
        <f t="shared" si="3"/>
        <v>44287</v>
      </c>
      <c r="C130" s="6" t="s">
        <v>163</v>
      </c>
      <c r="D130" s="19" t="s">
        <v>164</v>
      </c>
      <c r="E130" s="20" t="s">
        <v>104</v>
      </c>
      <c r="F130" s="40" t="str">
        <f t="shared" si="4"/>
        <v>ENEL_GX_06-1_ALTO_JAHUEL_220</v>
      </c>
      <c r="G130" s="21">
        <v>3294352.3203500849</v>
      </c>
      <c r="H130" s="21">
        <v>5276916.350418698</v>
      </c>
      <c r="I130" s="22">
        <v>2919934.7386055468</v>
      </c>
      <c r="J130" s="43">
        <f t="shared" si="5"/>
        <v>11491203</v>
      </c>
      <c r="K130" s="44">
        <v>31317</v>
      </c>
      <c r="L130" s="86"/>
      <c r="M130" s="86"/>
      <c r="N130" s="86"/>
    </row>
    <row r="131" spans="1:14" ht="15.75" thickBot="1" x14ac:dyDescent="0.3">
      <c r="A131" s="7" t="s">
        <v>112</v>
      </c>
      <c r="B131" s="6">
        <f t="shared" si="3"/>
        <v>44287</v>
      </c>
      <c r="C131" s="6" t="s">
        <v>163</v>
      </c>
      <c r="D131" s="19" t="s">
        <v>164</v>
      </c>
      <c r="E131" s="20" t="s">
        <v>105</v>
      </c>
      <c r="F131" s="40" t="str">
        <f t="shared" si="4"/>
        <v>ENEL_GX_06-1_CERRO_NAVIA_220</v>
      </c>
      <c r="G131" s="21">
        <v>3078434.0648495043</v>
      </c>
      <c r="H131" s="21">
        <v>4928881.1787510812</v>
      </c>
      <c r="I131" s="22">
        <v>2699248.1214732127</v>
      </c>
      <c r="J131" s="43">
        <f t="shared" si="5"/>
        <v>10706563</v>
      </c>
      <c r="K131" s="44">
        <v>29179</v>
      </c>
      <c r="L131" s="86"/>
      <c r="M131" s="86"/>
      <c r="N131" s="86"/>
    </row>
    <row r="132" spans="1:14" ht="15.75" thickBot="1" x14ac:dyDescent="0.3">
      <c r="A132" s="7" t="s">
        <v>112</v>
      </c>
      <c r="B132" s="6">
        <f t="shared" si="3"/>
        <v>44287</v>
      </c>
      <c r="C132" s="6" t="s">
        <v>163</v>
      </c>
      <c r="D132" s="19" t="s">
        <v>164</v>
      </c>
      <c r="E132" s="20" t="s">
        <v>106</v>
      </c>
      <c r="F132" s="40" t="str">
        <f t="shared" si="4"/>
        <v>ENEL_GX_06-1_CHENA_220</v>
      </c>
      <c r="G132" s="21">
        <v>6559046.6056361953</v>
      </c>
      <c r="H132" s="21">
        <v>10463849.235746402</v>
      </c>
      <c r="I132" s="22">
        <v>5860729.3593346812</v>
      </c>
      <c r="J132" s="43">
        <f t="shared" si="5"/>
        <v>22883625</v>
      </c>
      <c r="K132" s="44">
        <v>62365</v>
      </c>
      <c r="L132" s="86"/>
      <c r="M132" s="86"/>
      <c r="N132" s="86"/>
    </row>
    <row r="133" spans="1:14" ht="15.75" thickBot="1" x14ac:dyDescent="0.3">
      <c r="A133" s="7" t="s">
        <v>112</v>
      </c>
      <c r="B133" s="6">
        <f t="shared" ref="B133:B196" si="6">+$A$1</f>
        <v>44287</v>
      </c>
      <c r="C133" s="6" t="s">
        <v>163</v>
      </c>
      <c r="D133" s="19" t="s">
        <v>164</v>
      </c>
      <c r="E133" s="20" t="s">
        <v>107</v>
      </c>
      <c r="F133" s="40" t="str">
        <f t="shared" ref="F133:F196" si="7">CONCATENATE(D133,"_",E133)</f>
        <v>ENEL_GX_06-1_LOS_MAQUIS_220</v>
      </c>
      <c r="G133" s="21">
        <v>8231.8053395388179</v>
      </c>
      <c r="H133" s="21">
        <v>11058.107207478823</v>
      </c>
      <c r="I133" s="22">
        <v>6153.7030981267617</v>
      </c>
      <c r="J133" s="43">
        <f t="shared" ref="J133:J196" si="8">+ROUND(SUM(G133:I133),0)</f>
        <v>25444</v>
      </c>
      <c r="K133" s="44">
        <v>69</v>
      </c>
      <c r="L133" s="86"/>
      <c r="M133" s="86"/>
      <c r="N133" s="86"/>
    </row>
    <row r="134" spans="1:14" ht="15.75" thickBot="1" x14ac:dyDescent="0.3">
      <c r="A134" s="7" t="s">
        <v>112</v>
      </c>
      <c r="B134" s="6">
        <f t="shared" si="6"/>
        <v>44287</v>
      </c>
      <c r="C134" s="6" t="s">
        <v>163</v>
      </c>
      <c r="D134" s="19" t="s">
        <v>164</v>
      </c>
      <c r="E134" s="20" t="s">
        <v>108</v>
      </c>
      <c r="F134" s="40" t="str">
        <f t="shared" si="7"/>
        <v>ENEL_GX_06-1_NOGALES_220</v>
      </c>
      <c r="G134" s="21">
        <v>3507.9580332720438</v>
      </c>
      <c r="H134" s="21">
        <v>4771.564614860451</v>
      </c>
      <c r="I134" s="22">
        <v>2690.6035196445946</v>
      </c>
      <c r="J134" s="43">
        <f t="shared" si="8"/>
        <v>10970</v>
      </c>
      <c r="K134" s="44">
        <v>30</v>
      </c>
      <c r="L134" s="86"/>
      <c r="M134" s="86"/>
      <c r="N134" s="86"/>
    </row>
    <row r="135" spans="1:14" ht="15.75" thickBot="1" x14ac:dyDescent="0.3">
      <c r="A135" s="7" t="s">
        <v>112</v>
      </c>
      <c r="B135" s="6">
        <f t="shared" si="6"/>
        <v>44287</v>
      </c>
      <c r="C135" s="6" t="s">
        <v>163</v>
      </c>
      <c r="D135" s="19" t="s">
        <v>164</v>
      </c>
      <c r="E135" s="20" t="s">
        <v>109</v>
      </c>
      <c r="F135" s="40" t="str">
        <f t="shared" si="7"/>
        <v>ENEL_GX_06-1_POLPAICO_220</v>
      </c>
      <c r="G135" s="21">
        <v>2466629.1059658402</v>
      </c>
      <c r="H135" s="21">
        <v>3948384.7030935455</v>
      </c>
      <c r="I135" s="22">
        <v>2113972.055779411</v>
      </c>
      <c r="J135" s="43">
        <f t="shared" si="8"/>
        <v>8528986</v>
      </c>
      <c r="K135" s="44">
        <v>23244</v>
      </c>
      <c r="L135" s="86"/>
      <c r="M135" s="86"/>
      <c r="N135" s="86"/>
    </row>
    <row r="136" spans="1:14" ht="15.75" thickBot="1" x14ac:dyDescent="0.3">
      <c r="A136" s="7" t="s">
        <v>112</v>
      </c>
      <c r="B136" s="6">
        <f t="shared" si="6"/>
        <v>44287</v>
      </c>
      <c r="C136" s="6" t="s">
        <v>163</v>
      </c>
      <c r="D136" s="19" t="s">
        <v>164</v>
      </c>
      <c r="E136" s="20" t="s">
        <v>110</v>
      </c>
      <c r="F136" s="40" t="str">
        <f t="shared" si="7"/>
        <v>ENEL_GX_06-1_QUILLOTA_220</v>
      </c>
      <c r="G136" s="21">
        <v>35136.356388636064</v>
      </c>
      <c r="H136" s="21">
        <v>56902.517911175222</v>
      </c>
      <c r="I136" s="22">
        <v>30329.48186788864</v>
      </c>
      <c r="J136" s="43">
        <f t="shared" si="8"/>
        <v>122368</v>
      </c>
      <c r="K136" s="44">
        <v>333</v>
      </c>
      <c r="L136" s="86"/>
      <c r="M136" s="86"/>
      <c r="N136" s="86"/>
    </row>
    <row r="137" spans="1:14" ht="15.75" thickBot="1" x14ac:dyDescent="0.3">
      <c r="A137" s="7" t="s">
        <v>112</v>
      </c>
      <c r="B137" s="6">
        <f t="shared" si="6"/>
        <v>44287</v>
      </c>
      <c r="C137" s="6" t="s">
        <v>165</v>
      </c>
      <c r="D137" s="19" t="s">
        <v>166</v>
      </c>
      <c r="E137" s="20" t="s">
        <v>104</v>
      </c>
      <c r="F137" s="40" t="str">
        <f t="shared" si="7"/>
        <v>ENEL_GX_06-2_ALTO_JAHUEL_220</v>
      </c>
      <c r="G137" s="21">
        <v>8323165.2991321795</v>
      </c>
      <c r="H137" s="21">
        <v>13332103.789542694</v>
      </c>
      <c r="I137" s="22">
        <v>7377201.0789391315</v>
      </c>
      <c r="J137" s="43">
        <f t="shared" si="8"/>
        <v>29032470</v>
      </c>
      <c r="K137" s="44">
        <v>79122</v>
      </c>
      <c r="L137" s="86"/>
      <c r="M137" s="86"/>
      <c r="N137" s="86"/>
    </row>
    <row r="138" spans="1:14" ht="15.75" thickBot="1" x14ac:dyDescent="0.3">
      <c r="A138" s="7" t="s">
        <v>112</v>
      </c>
      <c r="B138" s="6">
        <f t="shared" si="6"/>
        <v>44287</v>
      </c>
      <c r="C138" s="6" t="s">
        <v>165</v>
      </c>
      <c r="D138" s="19" t="s">
        <v>166</v>
      </c>
      <c r="E138" s="20" t="s">
        <v>105</v>
      </c>
      <c r="F138" s="40" t="str">
        <f t="shared" si="7"/>
        <v>ENEL_GX_06-2_CERRO_NAVIA_220</v>
      </c>
      <c r="G138" s="21">
        <v>7777648.8646784993</v>
      </c>
      <c r="H138" s="21">
        <v>12452794.60157048</v>
      </c>
      <c r="I138" s="22">
        <v>6819637.4017476402</v>
      </c>
      <c r="J138" s="43">
        <f t="shared" si="8"/>
        <v>27050081</v>
      </c>
      <c r="K138" s="44">
        <v>73720</v>
      </c>
      <c r="L138" s="86"/>
      <c r="M138" s="86"/>
      <c r="N138" s="86"/>
    </row>
    <row r="139" spans="1:14" ht="15.75" thickBot="1" x14ac:dyDescent="0.3">
      <c r="A139" s="7" t="s">
        <v>112</v>
      </c>
      <c r="B139" s="6">
        <f t="shared" si="6"/>
        <v>44287</v>
      </c>
      <c r="C139" s="6" t="s">
        <v>165</v>
      </c>
      <c r="D139" s="19" t="s">
        <v>166</v>
      </c>
      <c r="E139" s="20" t="s">
        <v>106</v>
      </c>
      <c r="F139" s="40" t="str">
        <f t="shared" si="7"/>
        <v>ENEL_GX_06-2_CHENA_220</v>
      </c>
      <c r="G139" s="21">
        <v>16571399.715261934</v>
      </c>
      <c r="H139" s="21">
        <v>26436864.787145805</v>
      </c>
      <c r="I139" s="22">
        <v>14807104.54977561</v>
      </c>
      <c r="J139" s="43">
        <f t="shared" si="8"/>
        <v>57815369</v>
      </c>
      <c r="K139" s="44">
        <v>157565</v>
      </c>
      <c r="L139" s="86"/>
      <c r="M139" s="86"/>
      <c r="N139" s="86"/>
    </row>
    <row r="140" spans="1:14" ht="15.75" thickBot="1" x14ac:dyDescent="0.3">
      <c r="A140" s="7" t="s">
        <v>112</v>
      </c>
      <c r="B140" s="6">
        <f t="shared" si="6"/>
        <v>44287</v>
      </c>
      <c r="C140" s="6" t="s">
        <v>165</v>
      </c>
      <c r="D140" s="19" t="s">
        <v>166</v>
      </c>
      <c r="E140" s="20" t="s">
        <v>107</v>
      </c>
      <c r="F140" s="40" t="str">
        <f t="shared" si="7"/>
        <v>ENEL_GX_06-2_LOS_MAQUIS_220</v>
      </c>
      <c r="G140" s="21">
        <v>20797.616614357612</v>
      </c>
      <c r="H140" s="21">
        <v>27938.254695718286</v>
      </c>
      <c r="I140" s="22">
        <v>15547.301292306212</v>
      </c>
      <c r="J140" s="43">
        <f t="shared" si="8"/>
        <v>64283</v>
      </c>
      <c r="K140" s="44">
        <v>175</v>
      </c>
      <c r="L140" s="86"/>
      <c r="M140" s="86"/>
      <c r="N140" s="86"/>
    </row>
    <row r="141" spans="1:14" ht="15.75" thickBot="1" x14ac:dyDescent="0.3">
      <c r="A141" s="7" t="s">
        <v>112</v>
      </c>
      <c r="B141" s="6">
        <f t="shared" si="6"/>
        <v>44287</v>
      </c>
      <c r="C141" s="6" t="s">
        <v>165</v>
      </c>
      <c r="D141" s="19" t="s">
        <v>166</v>
      </c>
      <c r="E141" s="20" t="s">
        <v>108</v>
      </c>
      <c r="F141" s="40" t="str">
        <f t="shared" si="7"/>
        <v>ENEL_GX_06-2_NOGALES_220</v>
      </c>
      <c r="G141" s="21">
        <v>8862.8391058789657</v>
      </c>
      <c r="H141" s="21">
        <v>12055.335059230434</v>
      </c>
      <c r="I141" s="22">
        <v>6797.7968567882226</v>
      </c>
      <c r="J141" s="43">
        <f t="shared" si="8"/>
        <v>27716</v>
      </c>
      <c r="K141" s="44">
        <v>76</v>
      </c>
      <c r="L141" s="86"/>
      <c r="M141" s="86"/>
      <c r="N141" s="86"/>
    </row>
    <row r="142" spans="1:14" ht="15.75" thickBot="1" x14ac:dyDescent="0.3">
      <c r="A142" s="7" t="s">
        <v>112</v>
      </c>
      <c r="B142" s="6">
        <f t="shared" si="6"/>
        <v>44287</v>
      </c>
      <c r="C142" s="6" t="s">
        <v>165</v>
      </c>
      <c r="D142" s="19" t="s">
        <v>166</v>
      </c>
      <c r="E142" s="20" t="s">
        <v>109</v>
      </c>
      <c r="F142" s="40" t="str">
        <f t="shared" si="7"/>
        <v>ENEL_GX_06-2_POLPAICO_220</v>
      </c>
      <c r="G142" s="21">
        <v>6231926.5774289165</v>
      </c>
      <c r="H142" s="21">
        <v>9975574.9697470777</v>
      </c>
      <c r="I142" s="22">
        <v>5340940.2355994899</v>
      </c>
      <c r="J142" s="43">
        <f t="shared" si="8"/>
        <v>21548442</v>
      </c>
      <c r="K142" s="44">
        <v>58726</v>
      </c>
      <c r="L142" s="86"/>
      <c r="M142" s="86"/>
      <c r="N142" s="86"/>
    </row>
    <row r="143" spans="1:14" ht="15.75" thickBot="1" x14ac:dyDescent="0.3">
      <c r="A143" s="7" t="s">
        <v>112</v>
      </c>
      <c r="B143" s="6">
        <f t="shared" si="6"/>
        <v>44287</v>
      </c>
      <c r="C143" s="6" t="s">
        <v>165</v>
      </c>
      <c r="D143" s="19" t="s">
        <v>166</v>
      </c>
      <c r="E143" s="20" t="s">
        <v>110</v>
      </c>
      <c r="F143" s="40" t="str">
        <f t="shared" si="7"/>
        <v>ENEL_GX_06-2_QUILLOTA_220</v>
      </c>
      <c r="G143" s="21">
        <v>88771.835491098667</v>
      </c>
      <c r="H143" s="21">
        <v>143763.93793278656</v>
      </c>
      <c r="I143" s="22">
        <v>76627.290124403968</v>
      </c>
      <c r="J143" s="43">
        <f t="shared" si="8"/>
        <v>309163</v>
      </c>
      <c r="K143" s="44">
        <v>843</v>
      </c>
      <c r="L143" s="86"/>
      <c r="M143" s="86"/>
      <c r="N143" s="86"/>
    </row>
    <row r="144" spans="1:14" ht="15.75" thickBot="1" x14ac:dyDescent="0.3">
      <c r="A144" s="7" t="s">
        <v>112</v>
      </c>
      <c r="B144" s="6">
        <f t="shared" si="6"/>
        <v>44287</v>
      </c>
      <c r="C144" s="6" t="s">
        <v>167</v>
      </c>
      <c r="D144" s="19" t="s">
        <v>168</v>
      </c>
      <c r="E144" s="20" t="s">
        <v>104</v>
      </c>
      <c r="F144" s="40" t="str">
        <f t="shared" si="7"/>
        <v>ENEL_GX_10-1_ALTO_JAHUEL_220</v>
      </c>
      <c r="G144" s="21">
        <v>3919962.4965704135</v>
      </c>
      <c r="H144" s="21">
        <v>6279023.0611953251</v>
      </c>
      <c r="I144" s="22">
        <v>3474441.5759849651</v>
      </c>
      <c r="J144" s="43">
        <f t="shared" si="8"/>
        <v>13673427</v>
      </c>
      <c r="K144" s="44">
        <v>37264</v>
      </c>
      <c r="L144" s="86"/>
      <c r="M144" s="86"/>
      <c r="N144" s="86"/>
    </row>
    <row r="145" spans="1:14" ht="15.75" thickBot="1" x14ac:dyDescent="0.3">
      <c r="A145" s="7" t="s">
        <v>112</v>
      </c>
      <c r="B145" s="6">
        <f t="shared" si="6"/>
        <v>44287</v>
      </c>
      <c r="C145" s="6" t="s">
        <v>167</v>
      </c>
      <c r="D145" s="19" t="s">
        <v>168</v>
      </c>
      <c r="E145" s="20" t="s">
        <v>105</v>
      </c>
      <c r="F145" s="40" t="str">
        <f t="shared" si="7"/>
        <v>ENEL_GX_10-1_CERRO_NAVIA_220</v>
      </c>
      <c r="G145" s="21">
        <v>3663040.5338954441</v>
      </c>
      <c r="H145" s="21">
        <v>5864894.6718312148</v>
      </c>
      <c r="I145" s="22">
        <v>3211845.7214645194</v>
      </c>
      <c r="J145" s="43">
        <f t="shared" si="8"/>
        <v>12739781</v>
      </c>
      <c r="K145" s="44">
        <v>34720</v>
      </c>
      <c r="L145" s="86"/>
      <c r="M145" s="86"/>
      <c r="N145" s="86"/>
    </row>
    <row r="146" spans="1:14" ht="15.75" thickBot="1" x14ac:dyDescent="0.3">
      <c r="A146" s="7" t="s">
        <v>112</v>
      </c>
      <c r="B146" s="6">
        <f t="shared" si="6"/>
        <v>44287</v>
      </c>
      <c r="C146" s="6" t="s">
        <v>167</v>
      </c>
      <c r="D146" s="19" t="s">
        <v>168</v>
      </c>
      <c r="E146" s="20" t="s">
        <v>106</v>
      </c>
      <c r="F146" s="40" t="str">
        <f t="shared" si="7"/>
        <v>ENEL_GX_10-1_CHENA_220</v>
      </c>
      <c r="G146" s="21">
        <v>7804634.7831488382</v>
      </c>
      <c r="H146" s="21">
        <v>12450974.451188628</v>
      </c>
      <c r="I146" s="22">
        <v>6973704.4059391022</v>
      </c>
      <c r="J146" s="43">
        <f t="shared" si="8"/>
        <v>27229314</v>
      </c>
      <c r="K146" s="44">
        <v>74208</v>
      </c>
      <c r="L146" s="86"/>
      <c r="M146" s="86"/>
      <c r="N146" s="86"/>
    </row>
    <row r="147" spans="1:14" ht="15.75" thickBot="1" x14ac:dyDescent="0.3">
      <c r="A147" s="7" t="s">
        <v>112</v>
      </c>
      <c r="B147" s="6">
        <f t="shared" si="6"/>
        <v>44287</v>
      </c>
      <c r="C147" s="6" t="s">
        <v>167</v>
      </c>
      <c r="D147" s="19" t="s">
        <v>168</v>
      </c>
      <c r="E147" s="20" t="s">
        <v>107</v>
      </c>
      <c r="F147" s="40" t="str">
        <f t="shared" si="7"/>
        <v>ENEL_GX_10-1_LOS_MAQUIS_220</v>
      </c>
      <c r="G147" s="21">
        <v>9795.0568343070063</v>
      </c>
      <c r="H147" s="21">
        <v>13158.084297360618</v>
      </c>
      <c r="I147" s="22">
        <v>7322.314984549872</v>
      </c>
      <c r="J147" s="43">
        <f t="shared" si="8"/>
        <v>30275</v>
      </c>
      <c r="K147" s="44">
        <v>83</v>
      </c>
      <c r="L147" s="86"/>
      <c r="M147" s="86"/>
      <c r="N147" s="86"/>
    </row>
    <row r="148" spans="1:14" ht="15.75" thickBot="1" x14ac:dyDescent="0.3">
      <c r="A148" s="7" t="s">
        <v>112</v>
      </c>
      <c r="B148" s="6">
        <f t="shared" si="6"/>
        <v>44287</v>
      </c>
      <c r="C148" s="6" t="s">
        <v>167</v>
      </c>
      <c r="D148" s="19" t="s">
        <v>168</v>
      </c>
      <c r="E148" s="20" t="s">
        <v>108</v>
      </c>
      <c r="F148" s="40" t="str">
        <f t="shared" si="7"/>
        <v>ENEL_GX_10-1_NOGALES_220</v>
      </c>
      <c r="G148" s="21">
        <v>4174.1327559366864</v>
      </c>
      <c r="H148" s="21">
        <v>5677.7030873940466</v>
      </c>
      <c r="I148" s="22">
        <v>3201.5594765001783</v>
      </c>
      <c r="J148" s="43">
        <f t="shared" si="8"/>
        <v>13053</v>
      </c>
      <c r="K148" s="44">
        <v>36</v>
      </c>
      <c r="L148" s="86"/>
      <c r="M148" s="86"/>
      <c r="N148" s="86"/>
    </row>
    <row r="149" spans="1:14" ht="15.75" thickBot="1" x14ac:dyDescent="0.3">
      <c r="A149" s="7" t="s">
        <v>112</v>
      </c>
      <c r="B149" s="6">
        <f t="shared" si="6"/>
        <v>44287</v>
      </c>
      <c r="C149" s="6" t="s">
        <v>167</v>
      </c>
      <c r="D149" s="19" t="s">
        <v>168</v>
      </c>
      <c r="E149" s="20" t="s">
        <v>109</v>
      </c>
      <c r="F149" s="40" t="str">
        <f t="shared" si="7"/>
        <v>ENEL_GX_10-1_POLPAICO_220</v>
      </c>
      <c r="G149" s="21">
        <v>2935051.4602237763</v>
      </c>
      <c r="H149" s="21">
        <v>4698198.1443060217</v>
      </c>
      <c r="I149" s="22">
        <v>2515423.4798336742</v>
      </c>
      <c r="J149" s="43">
        <f t="shared" si="8"/>
        <v>10148673</v>
      </c>
      <c r="K149" s="44">
        <v>27658</v>
      </c>
      <c r="L149" s="86"/>
      <c r="M149" s="86"/>
      <c r="N149" s="86"/>
    </row>
    <row r="150" spans="1:14" ht="15.75" thickBot="1" x14ac:dyDescent="0.3">
      <c r="A150" s="7" t="s">
        <v>112</v>
      </c>
      <c r="B150" s="6">
        <f t="shared" si="6"/>
        <v>44287</v>
      </c>
      <c r="C150" s="6" t="s">
        <v>167</v>
      </c>
      <c r="D150" s="19" t="s">
        <v>168</v>
      </c>
      <c r="E150" s="20" t="s">
        <v>110</v>
      </c>
      <c r="F150" s="40" t="str">
        <f t="shared" si="7"/>
        <v>ENEL_GX_10-1_QUILLOTA_220</v>
      </c>
      <c r="G150" s="21">
        <v>41808.885606670316</v>
      </c>
      <c r="H150" s="21">
        <v>67708.524918345516</v>
      </c>
      <c r="I150" s="22">
        <v>36089.167126454027</v>
      </c>
      <c r="J150" s="43">
        <f t="shared" si="8"/>
        <v>145607</v>
      </c>
      <c r="K150" s="44">
        <v>397</v>
      </c>
      <c r="L150" s="86"/>
      <c r="M150" s="86"/>
      <c r="N150" s="86"/>
    </row>
    <row r="151" spans="1:14" ht="15.75" thickBot="1" x14ac:dyDescent="0.3">
      <c r="A151" s="7" t="s">
        <v>112</v>
      </c>
      <c r="B151" s="6">
        <f t="shared" si="6"/>
        <v>44287</v>
      </c>
      <c r="C151" s="6" t="s">
        <v>169</v>
      </c>
      <c r="D151" s="19" t="s">
        <v>170</v>
      </c>
      <c r="E151" s="20" t="s">
        <v>104</v>
      </c>
      <c r="F151" s="40" t="str">
        <f t="shared" si="7"/>
        <v>ENEL_GX_13-1_ALTO_JAHUEL_220</v>
      </c>
      <c r="G151" s="21">
        <v>1941310.6120978382</v>
      </c>
      <c r="H151" s="21">
        <v>3109604.7763135992</v>
      </c>
      <c r="I151" s="22">
        <v>1720672.1514490875</v>
      </c>
      <c r="J151" s="43">
        <f t="shared" si="8"/>
        <v>6771588</v>
      </c>
      <c r="K151" s="44">
        <v>18455</v>
      </c>
      <c r="L151" s="86"/>
      <c r="M151" s="86"/>
      <c r="N151" s="86"/>
    </row>
    <row r="152" spans="1:14" ht="15.75" thickBot="1" x14ac:dyDescent="0.3">
      <c r="A152" s="7" t="s">
        <v>112</v>
      </c>
      <c r="B152" s="6">
        <f t="shared" si="6"/>
        <v>44287</v>
      </c>
      <c r="C152" s="6" t="s">
        <v>169</v>
      </c>
      <c r="D152" s="19" t="s">
        <v>170</v>
      </c>
      <c r="E152" s="20" t="s">
        <v>105</v>
      </c>
      <c r="F152" s="40" t="str">
        <f t="shared" si="7"/>
        <v>ENEL_GX_13-1_CERRO_NAVIA_220</v>
      </c>
      <c r="G152" s="21">
        <v>1814073.3405529461</v>
      </c>
      <c r="H152" s="21">
        <v>2904513.0598119963</v>
      </c>
      <c r="I152" s="22">
        <v>1590624.9585181733</v>
      </c>
      <c r="J152" s="43">
        <f t="shared" si="8"/>
        <v>6309211</v>
      </c>
      <c r="K152" s="44">
        <v>17195</v>
      </c>
      <c r="L152" s="86"/>
      <c r="M152" s="86"/>
      <c r="N152" s="86"/>
    </row>
    <row r="153" spans="1:14" ht="15.75" thickBot="1" x14ac:dyDescent="0.3">
      <c r="A153" s="7" t="s">
        <v>112</v>
      </c>
      <c r="B153" s="6">
        <f t="shared" si="6"/>
        <v>44287</v>
      </c>
      <c r="C153" s="6" t="s">
        <v>169</v>
      </c>
      <c r="D153" s="19" t="s">
        <v>170</v>
      </c>
      <c r="E153" s="20" t="s">
        <v>106</v>
      </c>
      <c r="F153" s="40" t="str">
        <f t="shared" si="7"/>
        <v>ENEL_GX_13-1_CHENA_220</v>
      </c>
      <c r="G153" s="21">
        <v>3865144.2051628293</v>
      </c>
      <c r="H153" s="21">
        <v>6166183.6954305042</v>
      </c>
      <c r="I153" s="22">
        <v>3453636.7071694117</v>
      </c>
      <c r="J153" s="43">
        <f t="shared" si="8"/>
        <v>13484965</v>
      </c>
      <c r="K153" s="44">
        <v>36751</v>
      </c>
      <c r="L153" s="86"/>
      <c r="M153" s="86"/>
      <c r="N153" s="86"/>
    </row>
    <row r="154" spans="1:14" ht="15.75" thickBot="1" x14ac:dyDescent="0.3">
      <c r="A154" s="7" t="s">
        <v>112</v>
      </c>
      <c r="B154" s="6">
        <f t="shared" si="6"/>
        <v>44287</v>
      </c>
      <c r="C154" s="6" t="s">
        <v>169</v>
      </c>
      <c r="D154" s="19" t="s">
        <v>170</v>
      </c>
      <c r="E154" s="20" t="s">
        <v>107</v>
      </c>
      <c r="F154" s="40" t="str">
        <f t="shared" si="7"/>
        <v>ENEL_GX_13-1_LOS_MAQUIS_220</v>
      </c>
      <c r="G154" s="21">
        <v>4850.8749242315826</v>
      </c>
      <c r="H154" s="21">
        <v>6516.3706805084357</v>
      </c>
      <c r="I154" s="22">
        <v>3626.2815772003764</v>
      </c>
      <c r="J154" s="43">
        <f t="shared" si="8"/>
        <v>14994</v>
      </c>
      <c r="K154" s="44">
        <v>41</v>
      </c>
      <c r="L154" s="86"/>
      <c r="M154" s="86"/>
      <c r="N154" s="86"/>
    </row>
    <row r="155" spans="1:14" ht="15.75" thickBot="1" x14ac:dyDescent="0.3">
      <c r="A155" s="7" t="s">
        <v>112</v>
      </c>
      <c r="B155" s="6">
        <f t="shared" si="6"/>
        <v>44287</v>
      </c>
      <c r="C155" s="6" t="s">
        <v>169</v>
      </c>
      <c r="D155" s="19" t="s">
        <v>170</v>
      </c>
      <c r="E155" s="20" t="s">
        <v>108</v>
      </c>
      <c r="F155" s="40" t="str">
        <f t="shared" si="7"/>
        <v>ENEL_GX_13-1_NOGALES_220</v>
      </c>
      <c r="G155" s="21">
        <v>2067.1851382493264</v>
      </c>
      <c r="H155" s="21">
        <v>2811.8088541770649</v>
      </c>
      <c r="I155" s="22">
        <v>1585.5308290397957</v>
      </c>
      <c r="J155" s="43">
        <f t="shared" si="8"/>
        <v>6465</v>
      </c>
      <c r="K155" s="44">
        <v>18</v>
      </c>
      <c r="L155" s="86"/>
      <c r="M155" s="86"/>
      <c r="N155" s="86"/>
    </row>
    <row r="156" spans="1:14" ht="15.75" thickBot="1" x14ac:dyDescent="0.3">
      <c r="A156" s="7" t="s">
        <v>112</v>
      </c>
      <c r="B156" s="6">
        <f t="shared" si="6"/>
        <v>44287</v>
      </c>
      <c r="C156" s="6" t="s">
        <v>169</v>
      </c>
      <c r="D156" s="19" t="s">
        <v>170</v>
      </c>
      <c r="E156" s="20" t="s">
        <v>109</v>
      </c>
      <c r="F156" s="40" t="str">
        <f t="shared" si="7"/>
        <v>ENEL_GX_13-1_POLPAICO_220</v>
      </c>
      <c r="G156" s="21">
        <v>1453546.1887124521</v>
      </c>
      <c r="H156" s="21">
        <v>2326721.7283990197</v>
      </c>
      <c r="I156" s="22">
        <v>1245730.8710462218</v>
      </c>
      <c r="J156" s="43">
        <f t="shared" si="8"/>
        <v>5025999</v>
      </c>
      <c r="K156" s="44">
        <v>13697</v>
      </c>
      <c r="L156" s="86"/>
      <c r="M156" s="86"/>
      <c r="N156" s="86"/>
    </row>
    <row r="157" spans="1:14" ht="15.75" thickBot="1" x14ac:dyDescent="0.3">
      <c r="A157" s="7" t="s">
        <v>112</v>
      </c>
      <c r="B157" s="6">
        <f t="shared" si="6"/>
        <v>44287</v>
      </c>
      <c r="C157" s="6" t="s">
        <v>169</v>
      </c>
      <c r="D157" s="19" t="s">
        <v>170</v>
      </c>
      <c r="E157" s="20" t="s">
        <v>110</v>
      </c>
      <c r="F157" s="40" t="str">
        <f t="shared" si="7"/>
        <v>ENEL_GX_13-1_QUILLOTA_220</v>
      </c>
      <c r="G157" s="21">
        <v>20705.308629667834</v>
      </c>
      <c r="H157" s="21">
        <v>33531.769262709822</v>
      </c>
      <c r="I157" s="22">
        <v>17872.692196839533</v>
      </c>
      <c r="J157" s="43">
        <f t="shared" si="8"/>
        <v>72110</v>
      </c>
      <c r="K157" s="44">
        <v>197</v>
      </c>
      <c r="L157" s="86"/>
      <c r="M157" s="86"/>
      <c r="N157" s="86"/>
    </row>
    <row r="158" spans="1:14" ht="15.75" thickBot="1" x14ac:dyDescent="0.3">
      <c r="A158" s="7" t="s">
        <v>112</v>
      </c>
      <c r="B158" s="6">
        <f t="shared" si="6"/>
        <v>44287</v>
      </c>
      <c r="C158" s="6" t="s">
        <v>171</v>
      </c>
      <c r="D158" s="19" t="s">
        <v>172</v>
      </c>
      <c r="E158" s="20" t="s">
        <v>104</v>
      </c>
      <c r="F158" s="40" t="str">
        <f t="shared" si="7"/>
        <v>ENEL_GX_13-3_ALTO_JAHUEL_220</v>
      </c>
      <c r="G158" s="21">
        <v>397658.41770764301</v>
      </c>
      <c r="H158" s="21">
        <v>636972.00609681464</v>
      </c>
      <c r="I158" s="22">
        <v>352462.79543047474</v>
      </c>
      <c r="J158" s="43">
        <f t="shared" si="8"/>
        <v>1387093</v>
      </c>
      <c r="K158" s="44">
        <v>3780</v>
      </c>
      <c r="L158" s="86"/>
      <c r="M158" s="86"/>
      <c r="N158" s="86"/>
    </row>
    <row r="159" spans="1:14" ht="15.75" thickBot="1" x14ac:dyDescent="0.3">
      <c r="A159" s="7" t="s">
        <v>112</v>
      </c>
      <c r="B159" s="6">
        <f t="shared" si="6"/>
        <v>44287</v>
      </c>
      <c r="C159" s="6" t="s">
        <v>171</v>
      </c>
      <c r="D159" s="19" t="s">
        <v>172</v>
      </c>
      <c r="E159" s="20" t="s">
        <v>105</v>
      </c>
      <c r="F159" s="40" t="str">
        <f t="shared" si="7"/>
        <v>ENEL_GX_13-3_CERRO_NAVIA_220</v>
      </c>
      <c r="G159" s="21">
        <v>371595.11193850444</v>
      </c>
      <c r="H159" s="21">
        <v>594960.98170909984</v>
      </c>
      <c r="I159" s="22">
        <v>325823.90485523397</v>
      </c>
      <c r="J159" s="43">
        <f t="shared" si="8"/>
        <v>1292380</v>
      </c>
      <c r="K159" s="44">
        <v>3522</v>
      </c>
      <c r="L159" s="86"/>
      <c r="M159" s="86"/>
      <c r="N159" s="86"/>
    </row>
    <row r="160" spans="1:14" ht="15.75" thickBot="1" x14ac:dyDescent="0.3">
      <c r="A160" s="7" t="s">
        <v>112</v>
      </c>
      <c r="B160" s="6">
        <f t="shared" si="6"/>
        <v>44287</v>
      </c>
      <c r="C160" s="6" t="s">
        <v>171</v>
      </c>
      <c r="D160" s="19" t="s">
        <v>172</v>
      </c>
      <c r="E160" s="20" t="s">
        <v>106</v>
      </c>
      <c r="F160" s="40" t="str">
        <f t="shared" si="7"/>
        <v>ENEL_GX_13-3_CHENA_220</v>
      </c>
      <c r="G160" s="21">
        <v>791736.83966832096</v>
      </c>
      <c r="H160" s="21">
        <v>1263082.1859928018</v>
      </c>
      <c r="I160" s="22">
        <v>707443.56918026658</v>
      </c>
      <c r="J160" s="43">
        <f t="shared" si="8"/>
        <v>2762263</v>
      </c>
      <c r="K160" s="44">
        <v>7528</v>
      </c>
      <c r="L160" s="86"/>
      <c r="M160" s="86"/>
      <c r="N160" s="86"/>
    </row>
    <row r="161" spans="1:14" ht="15.75" thickBot="1" x14ac:dyDescent="0.3">
      <c r="A161" s="7" t="s">
        <v>112</v>
      </c>
      <c r="B161" s="6">
        <f t="shared" si="6"/>
        <v>44287</v>
      </c>
      <c r="C161" s="6" t="s">
        <v>171</v>
      </c>
      <c r="D161" s="19" t="s">
        <v>172</v>
      </c>
      <c r="E161" s="20" t="s">
        <v>107</v>
      </c>
      <c r="F161" s="40" t="str">
        <f t="shared" si="7"/>
        <v>ENEL_GX_13-3_LOS_MAQUIS_220</v>
      </c>
      <c r="G161" s="21">
        <v>993.65409885803285</v>
      </c>
      <c r="H161" s="21">
        <v>1334.8145514989158</v>
      </c>
      <c r="I161" s="22">
        <v>742.80817565489247</v>
      </c>
      <c r="J161" s="43">
        <f t="shared" si="8"/>
        <v>3071</v>
      </c>
      <c r="K161" s="44">
        <v>8</v>
      </c>
      <c r="L161" s="86"/>
      <c r="M161" s="86"/>
      <c r="N161" s="86"/>
    </row>
    <row r="162" spans="1:14" ht="15.75" thickBot="1" x14ac:dyDescent="0.3">
      <c r="A162" s="7" t="s">
        <v>112</v>
      </c>
      <c r="B162" s="6">
        <f t="shared" si="6"/>
        <v>44287</v>
      </c>
      <c r="C162" s="6" t="s">
        <v>171</v>
      </c>
      <c r="D162" s="19" t="s">
        <v>172</v>
      </c>
      <c r="E162" s="20" t="s">
        <v>108</v>
      </c>
      <c r="F162" s="40" t="str">
        <f t="shared" si="7"/>
        <v>ENEL_GX_13-3_NOGALES_220</v>
      </c>
      <c r="G162" s="21">
        <v>423.44257846335489</v>
      </c>
      <c r="H162" s="21">
        <v>575.97143542119591</v>
      </c>
      <c r="I162" s="22">
        <v>324.78042244940696</v>
      </c>
      <c r="J162" s="43">
        <f t="shared" si="8"/>
        <v>1324</v>
      </c>
      <c r="K162" s="44">
        <v>4</v>
      </c>
      <c r="L162" s="86"/>
      <c r="M162" s="86"/>
      <c r="N162" s="86"/>
    </row>
    <row r="163" spans="1:14" ht="15.75" thickBot="1" x14ac:dyDescent="0.3">
      <c r="A163" s="7" t="s">
        <v>112</v>
      </c>
      <c r="B163" s="6">
        <f t="shared" si="6"/>
        <v>44287</v>
      </c>
      <c r="C163" s="6" t="s">
        <v>171</v>
      </c>
      <c r="D163" s="19" t="s">
        <v>172</v>
      </c>
      <c r="E163" s="20" t="s">
        <v>109</v>
      </c>
      <c r="F163" s="40" t="str">
        <f t="shared" si="7"/>
        <v>ENEL_GX_13-3_POLPAICO_220</v>
      </c>
      <c r="G163" s="21">
        <v>297744.66479825636</v>
      </c>
      <c r="H163" s="21">
        <v>476606.10063904413</v>
      </c>
      <c r="I163" s="22">
        <v>255175.73745423823</v>
      </c>
      <c r="J163" s="43">
        <f t="shared" si="8"/>
        <v>1029527</v>
      </c>
      <c r="K163" s="44">
        <v>2806</v>
      </c>
      <c r="L163" s="86"/>
      <c r="M163" s="86"/>
      <c r="N163" s="86"/>
    </row>
    <row r="164" spans="1:14" ht="15.75" thickBot="1" x14ac:dyDescent="0.3">
      <c r="A164" s="7" t="s">
        <v>112</v>
      </c>
      <c r="B164" s="6">
        <f t="shared" si="6"/>
        <v>44287</v>
      </c>
      <c r="C164" s="6" t="s">
        <v>171</v>
      </c>
      <c r="D164" s="19" t="s">
        <v>172</v>
      </c>
      <c r="E164" s="20" t="s">
        <v>110</v>
      </c>
      <c r="F164" s="40" t="str">
        <f t="shared" si="7"/>
        <v>ENEL_GX_13-3_QUILLOTA_220</v>
      </c>
      <c r="G164" s="21">
        <v>4241.2791732099986</v>
      </c>
      <c r="H164" s="21">
        <v>6868.6536944943837</v>
      </c>
      <c r="I164" s="22">
        <v>3661.0455096058358</v>
      </c>
      <c r="J164" s="43">
        <f t="shared" si="8"/>
        <v>14771</v>
      </c>
      <c r="K164" s="44">
        <v>40</v>
      </c>
      <c r="L164" s="86"/>
      <c r="M164" s="86"/>
      <c r="N164" s="86"/>
    </row>
    <row r="165" spans="1:14" ht="15.75" thickBot="1" x14ac:dyDescent="0.3">
      <c r="A165" s="7" t="s">
        <v>112</v>
      </c>
      <c r="B165" s="6">
        <f t="shared" si="6"/>
        <v>44287</v>
      </c>
      <c r="C165" s="6" t="s">
        <v>173</v>
      </c>
      <c r="D165" s="19" t="s">
        <v>174</v>
      </c>
      <c r="E165" s="20" t="s">
        <v>104</v>
      </c>
      <c r="F165" s="40" t="str">
        <f t="shared" si="7"/>
        <v>ENGIE_ENERGIA_ALTO_JAHUEL_220</v>
      </c>
      <c r="G165" s="21">
        <v>3675140.3809428583</v>
      </c>
      <c r="H165" s="21">
        <v>5886865.3017114047</v>
      </c>
      <c r="I165" s="22">
        <v>3257444.5669571524</v>
      </c>
      <c r="J165" s="43">
        <f t="shared" si="8"/>
        <v>12819450</v>
      </c>
      <c r="K165" s="44">
        <v>34937</v>
      </c>
      <c r="L165" s="86"/>
      <c r="M165" s="86"/>
      <c r="N165" s="86"/>
    </row>
    <row r="166" spans="1:14" ht="15.75" thickBot="1" x14ac:dyDescent="0.3">
      <c r="A166" s="7" t="s">
        <v>112</v>
      </c>
      <c r="B166" s="6">
        <f t="shared" si="6"/>
        <v>44287</v>
      </c>
      <c r="C166" s="6" t="s">
        <v>173</v>
      </c>
      <c r="D166" s="19" t="s">
        <v>174</v>
      </c>
      <c r="E166" s="20" t="s">
        <v>105</v>
      </c>
      <c r="F166" s="40" t="str">
        <f t="shared" si="7"/>
        <v>ENGIE_ENERGIA_CERRO_NAVIA_220</v>
      </c>
      <c r="G166" s="21">
        <v>3434264.5356754661</v>
      </c>
      <c r="H166" s="21">
        <v>5498601.391539189</v>
      </c>
      <c r="I166" s="22">
        <v>3011249.1940012546</v>
      </c>
      <c r="J166" s="43">
        <f t="shared" si="8"/>
        <v>11944115</v>
      </c>
      <c r="K166" s="44">
        <v>32551</v>
      </c>
      <c r="L166" s="86"/>
      <c r="M166" s="86"/>
      <c r="N166" s="86"/>
    </row>
    <row r="167" spans="1:14" ht="15.75" thickBot="1" x14ac:dyDescent="0.3">
      <c r="A167" s="7" t="s">
        <v>112</v>
      </c>
      <c r="B167" s="6">
        <f t="shared" si="6"/>
        <v>44287</v>
      </c>
      <c r="C167" s="6" t="s">
        <v>173</v>
      </c>
      <c r="D167" s="19" t="s">
        <v>174</v>
      </c>
      <c r="E167" s="20" t="s">
        <v>106</v>
      </c>
      <c r="F167" s="40" t="str">
        <f t="shared" si="7"/>
        <v>ENGIE_ENERGIA_CHENA_220</v>
      </c>
      <c r="G167" s="21">
        <v>7317194.6096822238</v>
      </c>
      <c r="H167" s="21">
        <v>11673346.116878903</v>
      </c>
      <c r="I167" s="22">
        <v>6538160.1710345717</v>
      </c>
      <c r="J167" s="43">
        <f t="shared" si="8"/>
        <v>25528701</v>
      </c>
      <c r="K167" s="44">
        <v>69573</v>
      </c>
      <c r="L167" s="86"/>
      <c r="M167" s="86"/>
      <c r="N167" s="86"/>
    </row>
    <row r="168" spans="1:14" ht="15.75" thickBot="1" x14ac:dyDescent="0.3">
      <c r="A168" s="7" t="s">
        <v>112</v>
      </c>
      <c r="B168" s="6">
        <f t="shared" si="6"/>
        <v>44287</v>
      </c>
      <c r="C168" s="6" t="s">
        <v>173</v>
      </c>
      <c r="D168" s="19" t="s">
        <v>174</v>
      </c>
      <c r="E168" s="20" t="s">
        <v>107</v>
      </c>
      <c r="F168" s="40" t="str">
        <f t="shared" si="7"/>
        <v>ENGIE_ENERGIA_LOS_MAQUIS_220</v>
      </c>
      <c r="G168" s="21">
        <v>9183.3044160210557</v>
      </c>
      <c r="H168" s="21">
        <v>12336.29326285354</v>
      </c>
      <c r="I168" s="22">
        <v>6864.9981996629613</v>
      </c>
      <c r="J168" s="43">
        <f t="shared" si="8"/>
        <v>28385</v>
      </c>
      <c r="K168" s="44">
        <v>77</v>
      </c>
      <c r="L168" s="86"/>
      <c r="M168" s="86"/>
      <c r="N168" s="86"/>
    </row>
    <row r="169" spans="1:14" ht="15.75" thickBot="1" x14ac:dyDescent="0.3">
      <c r="A169" s="7" t="s">
        <v>112</v>
      </c>
      <c r="B169" s="6">
        <f t="shared" si="6"/>
        <v>44287</v>
      </c>
      <c r="C169" s="6" t="s">
        <v>173</v>
      </c>
      <c r="D169" s="19" t="s">
        <v>174</v>
      </c>
      <c r="E169" s="20" t="s">
        <v>108</v>
      </c>
      <c r="F169" s="40" t="str">
        <f t="shared" si="7"/>
        <v>ENGIE_ENERGIA_NOGALES_220</v>
      </c>
      <c r="G169" s="21">
        <v>3913.4363811339231</v>
      </c>
      <c r="H169" s="21">
        <v>5323.1008984758992</v>
      </c>
      <c r="I169" s="22">
        <v>3001.6053787173596</v>
      </c>
      <c r="J169" s="43">
        <f t="shared" si="8"/>
        <v>12238</v>
      </c>
      <c r="K169" s="44">
        <v>33</v>
      </c>
      <c r="L169" s="86"/>
      <c r="M169" s="86"/>
      <c r="N169" s="86"/>
    </row>
    <row r="170" spans="1:14" ht="15.75" thickBot="1" x14ac:dyDescent="0.3">
      <c r="A170" s="7" t="s">
        <v>112</v>
      </c>
      <c r="B170" s="6">
        <f t="shared" si="6"/>
        <v>44287</v>
      </c>
      <c r="C170" s="6" t="s">
        <v>173</v>
      </c>
      <c r="D170" s="19" t="s">
        <v>174</v>
      </c>
      <c r="E170" s="20" t="s">
        <v>109</v>
      </c>
      <c r="F170" s="40" t="str">
        <f t="shared" si="7"/>
        <v>ENGIE_ENERGIA_POLPAICO_220</v>
      </c>
      <c r="G170" s="21">
        <v>2751742.1789241708</v>
      </c>
      <c r="H170" s="21">
        <v>4404771.1509782057</v>
      </c>
      <c r="I170" s="22">
        <v>2358322.1558871055</v>
      </c>
      <c r="J170" s="43">
        <f t="shared" si="8"/>
        <v>9514835</v>
      </c>
      <c r="K170" s="44">
        <v>25931</v>
      </c>
      <c r="L170" s="86"/>
      <c r="M170" s="86"/>
      <c r="N170" s="86"/>
    </row>
    <row r="171" spans="1:14" ht="15.75" thickBot="1" x14ac:dyDescent="0.3">
      <c r="A171" s="7" t="s">
        <v>112</v>
      </c>
      <c r="B171" s="6">
        <f t="shared" si="6"/>
        <v>44287</v>
      </c>
      <c r="C171" s="6" t="s">
        <v>173</v>
      </c>
      <c r="D171" s="19" t="s">
        <v>174</v>
      </c>
      <c r="E171" s="20" t="s">
        <v>110</v>
      </c>
      <c r="F171" s="40" t="str">
        <f t="shared" si="7"/>
        <v>ENGIE_ENERGIA_QUILLOTA_220</v>
      </c>
      <c r="G171" s="21">
        <v>39197.702506012909</v>
      </c>
      <c r="H171" s="21">
        <v>63479.774176206207</v>
      </c>
      <c r="I171" s="22">
        <v>33835.210295268771</v>
      </c>
      <c r="J171" s="43">
        <f t="shared" si="8"/>
        <v>136513</v>
      </c>
      <c r="K171" s="44">
        <v>372</v>
      </c>
      <c r="L171" s="86"/>
      <c r="M171" s="86"/>
      <c r="N171" s="86"/>
    </row>
    <row r="172" spans="1:14" ht="15.75" thickBot="1" x14ac:dyDescent="0.3">
      <c r="A172" s="7" t="s">
        <v>128</v>
      </c>
      <c r="B172" s="6">
        <f t="shared" si="6"/>
        <v>44287</v>
      </c>
      <c r="C172" s="6" t="s">
        <v>175</v>
      </c>
      <c r="D172" s="19" t="s">
        <v>176</v>
      </c>
      <c r="E172" s="20" t="s">
        <v>104</v>
      </c>
      <c r="F172" s="40" t="str">
        <f t="shared" si="7"/>
        <v>ERNC-1_A_ALTO_JAHUEL_220</v>
      </c>
      <c r="G172" s="21">
        <v>116674.97801239885</v>
      </c>
      <c r="H172" s="21">
        <v>0</v>
      </c>
      <c r="I172" s="22">
        <v>0</v>
      </c>
      <c r="J172" s="43">
        <f t="shared" si="8"/>
        <v>116675</v>
      </c>
      <c r="K172" s="44">
        <v>0</v>
      </c>
      <c r="L172" s="86"/>
      <c r="M172" s="86"/>
      <c r="N172" s="86"/>
    </row>
    <row r="173" spans="1:14" ht="15.75" thickBot="1" x14ac:dyDescent="0.3">
      <c r="A173" s="7" t="s">
        <v>128</v>
      </c>
      <c r="B173" s="6">
        <f t="shared" si="6"/>
        <v>44287</v>
      </c>
      <c r="C173" s="6" t="s">
        <v>175</v>
      </c>
      <c r="D173" s="19" t="s">
        <v>176</v>
      </c>
      <c r="E173" s="20" t="s">
        <v>105</v>
      </c>
      <c r="F173" s="40" t="str">
        <f t="shared" si="7"/>
        <v>ERNC-1_A_CERRO_NAVIA_220</v>
      </c>
      <c r="G173" s="21">
        <v>109027.87313008662</v>
      </c>
      <c r="H173" s="21">
        <v>0</v>
      </c>
      <c r="I173" s="22">
        <v>0</v>
      </c>
      <c r="J173" s="43">
        <f t="shared" si="8"/>
        <v>109028</v>
      </c>
      <c r="K173" s="44">
        <v>0</v>
      </c>
      <c r="L173" s="86"/>
      <c r="M173" s="86"/>
      <c r="N173" s="86"/>
    </row>
    <row r="174" spans="1:14" ht="15.75" thickBot="1" x14ac:dyDescent="0.3">
      <c r="A174" s="7" t="s">
        <v>128</v>
      </c>
      <c r="B174" s="6">
        <f t="shared" si="6"/>
        <v>44287</v>
      </c>
      <c r="C174" s="6" t="s">
        <v>175</v>
      </c>
      <c r="D174" s="19" t="s">
        <v>176</v>
      </c>
      <c r="E174" s="20" t="s">
        <v>106</v>
      </c>
      <c r="F174" s="40" t="str">
        <f t="shared" si="7"/>
        <v>ERNC-1_A_CHENA_220</v>
      </c>
      <c r="G174" s="21">
        <v>232299.56728294861</v>
      </c>
      <c r="H174" s="21">
        <v>0</v>
      </c>
      <c r="I174" s="22">
        <v>0</v>
      </c>
      <c r="J174" s="43">
        <f t="shared" si="8"/>
        <v>232300</v>
      </c>
      <c r="K174" s="44">
        <v>0</v>
      </c>
      <c r="L174" s="86"/>
      <c r="M174" s="86"/>
      <c r="N174" s="86"/>
    </row>
    <row r="175" spans="1:14" ht="15.75" thickBot="1" x14ac:dyDescent="0.3">
      <c r="A175" s="7" t="s">
        <v>128</v>
      </c>
      <c r="B175" s="6">
        <f t="shared" si="6"/>
        <v>44287</v>
      </c>
      <c r="C175" s="6" t="s">
        <v>175</v>
      </c>
      <c r="D175" s="19" t="s">
        <v>176</v>
      </c>
      <c r="E175" s="20" t="s">
        <v>107</v>
      </c>
      <c r="F175" s="40" t="str">
        <f t="shared" si="7"/>
        <v>ERNC-1_A_LOS_MAQUIS_220</v>
      </c>
      <c r="G175" s="21">
        <v>291.54310577533317</v>
      </c>
      <c r="H175" s="21">
        <v>0</v>
      </c>
      <c r="I175" s="22">
        <v>0</v>
      </c>
      <c r="J175" s="43">
        <f t="shared" si="8"/>
        <v>292</v>
      </c>
      <c r="K175" s="44">
        <v>0</v>
      </c>
      <c r="L175" s="86"/>
      <c r="M175" s="86"/>
      <c r="N175" s="86"/>
    </row>
    <row r="176" spans="1:14" ht="15.75" thickBot="1" x14ac:dyDescent="0.3">
      <c r="A176" s="7" t="s">
        <v>128</v>
      </c>
      <c r="B176" s="6">
        <f t="shared" si="6"/>
        <v>44287</v>
      </c>
      <c r="C176" s="6" t="s">
        <v>175</v>
      </c>
      <c r="D176" s="19" t="s">
        <v>176</v>
      </c>
      <c r="E176" s="20" t="s">
        <v>108</v>
      </c>
      <c r="F176" s="40" t="str">
        <f t="shared" si="7"/>
        <v>ERNC-1_A_NOGALES_220</v>
      </c>
      <c r="G176" s="21">
        <v>124.24018034505156</v>
      </c>
      <c r="H176" s="21">
        <v>0</v>
      </c>
      <c r="I176" s="22">
        <v>0</v>
      </c>
      <c r="J176" s="43">
        <f t="shared" si="8"/>
        <v>124</v>
      </c>
      <c r="K176" s="44">
        <v>0</v>
      </c>
      <c r="L176" s="86"/>
      <c r="M176" s="86"/>
      <c r="N176" s="86"/>
    </row>
    <row r="177" spans="1:14" ht="15.75" thickBot="1" x14ac:dyDescent="0.3">
      <c r="A177" s="7" t="s">
        <v>128</v>
      </c>
      <c r="B177" s="6">
        <f t="shared" si="6"/>
        <v>44287</v>
      </c>
      <c r="C177" s="6" t="s">
        <v>175</v>
      </c>
      <c r="D177" s="19" t="s">
        <v>176</v>
      </c>
      <c r="E177" s="20" t="s">
        <v>109</v>
      </c>
      <c r="F177" s="40" t="str">
        <f t="shared" si="7"/>
        <v>ERNC-1_A_POLPAICO_220</v>
      </c>
      <c r="G177" s="21">
        <v>87359.780836290185</v>
      </c>
      <c r="H177" s="21">
        <v>0</v>
      </c>
      <c r="I177" s="22">
        <v>0</v>
      </c>
      <c r="J177" s="43">
        <f t="shared" si="8"/>
        <v>87360</v>
      </c>
      <c r="K177" s="44">
        <v>0</v>
      </c>
      <c r="L177" s="86"/>
      <c r="M177" s="86"/>
      <c r="N177" s="86"/>
    </row>
    <row r="178" spans="1:14" ht="15.75" thickBot="1" x14ac:dyDescent="0.3">
      <c r="A178" s="7" t="s">
        <v>128</v>
      </c>
      <c r="B178" s="6">
        <f t="shared" si="6"/>
        <v>44287</v>
      </c>
      <c r="C178" s="6" t="s">
        <v>175</v>
      </c>
      <c r="D178" s="19" t="s">
        <v>176</v>
      </c>
      <c r="E178" s="20" t="s">
        <v>110</v>
      </c>
      <c r="F178" s="40" t="str">
        <f t="shared" si="7"/>
        <v>ERNC-1_A_QUILLOTA_220</v>
      </c>
      <c r="G178" s="21">
        <v>1244.4126220975272</v>
      </c>
      <c r="H178" s="21">
        <v>0</v>
      </c>
      <c r="I178" s="22">
        <v>0</v>
      </c>
      <c r="J178" s="43">
        <f t="shared" si="8"/>
        <v>1244</v>
      </c>
      <c r="K178" s="44">
        <v>0</v>
      </c>
      <c r="L178" s="86"/>
      <c r="M178" s="86"/>
      <c r="N178" s="86"/>
    </row>
    <row r="179" spans="1:14" ht="15.75" thickBot="1" x14ac:dyDescent="0.3">
      <c r="A179" s="7" t="s">
        <v>128</v>
      </c>
      <c r="B179" s="6">
        <f t="shared" si="6"/>
        <v>44287</v>
      </c>
      <c r="C179" s="6" t="s">
        <v>177</v>
      </c>
      <c r="D179" s="19" t="s">
        <v>178</v>
      </c>
      <c r="E179" s="20" t="s">
        <v>104</v>
      </c>
      <c r="F179" s="40" t="str">
        <f t="shared" si="7"/>
        <v>ERNC-1_B_ALTO_JAHUEL_220</v>
      </c>
      <c r="G179" s="21">
        <v>0</v>
      </c>
      <c r="H179" s="21">
        <v>23357.120127975068</v>
      </c>
      <c r="I179" s="22">
        <v>0</v>
      </c>
      <c r="J179" s="43">
        <f t="shared" si="8"/>
        <v>23357</v>
      </c>
      <c r="K179" s="44">
        <v>0</v>
      </c>
      <c r="L179" s="86"/>
      <c r="M179" s="86"/>
      <c r="N179" s="86"/>
    </row>
    <row r="180" spans="1:14" ht="15.75" thickBot="1" x14ac:dyDescent="0.3">
      <c r="A180" s="7" t="s">
        <v>128</v>
      </c>
      <c r="B180" s="6">
        <f t="shared" si="6"/>
        <v>44287</v>
      </c>
      <c r="C180" s="6" t="s">
        <v>177</v>
      </c>
      <c r="D180" s="19" t="s">
        <v>178</v>
      </c>
      <c r="E180" s="20" t="s">
        <v>105</v>
      </c>
      <c r="F180" s="40" t="str">
        <f t="shared" si="7"/>
        <v>ERNC-1_B_CERRO_NAVIA_220</v>
      </c>
      <c r="G180" s="21">
        <v>0</v>
      </c>
      <c r="H180" s="21">
        <v>21816.618294407832</v>
      </c>
      <c r="I180" s="22">
        <v>0</v>
      </c>
      <c r="J180" s="43">
        <f t="shared" si="8"/>
        <v>21817</v>
      </c>
      <c r="K180" s="44">
        <v>0</v>
      </c>
      <c r="L180" s="86"/>
      <c r="M180" s="86"/>
      <c r="N180" s="86"/>
    </row>
    <row r="181" spans="1:14" ht="15.75" thickBot="1" x14ac:dyDescent="0.3">
      <c r="A181" s="7" t="s">
        <v>128</v>
      </c>
      <c r="B181" s="6">
        <f t="shared" si="6"/>
        <v>44287</v>
      </c>
      <c r="C181" s="6" t="s">
        <v>177</v>
      </c>
      <c r="D181" s="19" t="s">
        <v>178</v>
      </c>
      <c r="E181" s="20" t="s">
        <v>106</v>
      </c>
      <c r="F181" s="40" t="str">
        <f t="shared" si="7"/>
        <v>ERNC-1_B_CHENA_220</v>
      </c>
      <c r="G181" s="21">
        <v>0</v>
      </c>
      <c r="H181" s="21">
        <v>46315.94805950571</v>
      </c>
      <c r="I181" s="22">
        <v>0</v>
      </c>
      <c r="J181" s="43">
        <f t="shared" si="8"/>
        <v>46316</v>
      </c>
      <c r="K181" s="44">
        <v>0</v>
      </c>
      <c r="L181" s="86"/>
      <c r="M181" s="86"/>
      <c r="N181" s="86"/>
    </row>
    <row r="182" spans="1:14" ht="15.75" thickBot="1" x14ac:dyDescent="0.3">
      <c r="A182" s="7" t="s">
        <v>128</v>
      </c>
      <c r="B182" s="6">
        <f t="shared" si="6"/>
        <v>44287</v>
      </c>
      <c r="C182" s="6" t="s">
        <v>177</v>
      </c>
      <c r="D182" s="19" t="s">
        <v>178</v>
      </c>
      <c r="E182" s="20" t="s">
        <v>107</v>
      </c>
      <c r="F182" s="40" t="str">
        <f t="shared" si="7"/>
        <v>ERNC-1_B_LOS_MAQUIS_220</v>
      </c>
      <c r="G182" s="21">
        <v>0</v>
      </c>
      <c r="H182" s="21">
        <v>48.946301453616194</v>
      </c>
      <c r="I182" s="22">
        <v>0</v>
      </c>
      <c r="J182" s="43">
        <f t="shared" si="8"/>
        <v>49</v>
      </c>
      <c r="K182" s="44">
        <v>0</v>
      </c>
      <c r="L182" s="86"/>
      <c r="M182" s="86"/>
      <c r="N182" s="86"/>
    </row>
    <row r="183" spans="1:14" ht="15.75" thickBot="1" x14ac:dyDescent="0.3">
      <c r="A183" s="7" t="s">
        <v>128</v>
      </c>
      <c r="B183" s="6">
        <f t="shared" si="6"/>
        <v>44287</v>
      </c>
      <c r="C183" s="6" t="s">
        <v>177</v>
      </c>
      <c r="D183" s="19" t="s">
        <v>178</v>
      </c>
      <c r="E183" s="20" t="s">
        <v>108</v>
      </c>
      <c r="F183" s="40" t="str">
        <f t="shared" si="7"/>
        <v>ERNC-1_B_NOGALES_220</v>
      </c>
      <c r="G183" s="21">
        <v>0</v>
      </c>
      <c r="H183" s="21">
        <v>21.120290811289369</v>
      </c>
      <c r="I183" s="22">
        <v>0</v>
      </c>
      <c r="J183" s="43">
        <f t="shared" si="8"/>
        <v>21</v>
      </c>
      <c r="K183" s="44">
        <v>0</v>
      </c>
      <c r="L183" s="86"/>
      <c r="M183" s="86"/>
      <c r="N183" s="86"/>
    </row>
    <row r="184" spans="1:14" ht="15.75" thickBot="1" x14ac:dyDescent="0.3">
      <c r="A184" s="7" t="s">
        <v>128</v>
      </c>
      <c r="B184" s="6">
        <f t="shared" si="6"/>
        <v>44287</v>
      </c>
      <c r="C184" s="6" t="s">
        <v>177</v>
      </c>
      <c r="D184" s="19" t="s">
        <v>178</v>
      </c>
      <c r="E184" s="20" t="s">
        <v>109</v>
      </c>
      <c r="F184" s="40" t="str">
        <f t="shared" si="7"/>
        <v>ERNC-1_B_POLPAICO_220</v>
      </c>
      <c r="G184" s="21">
        <v>0</v>
      </c>
      <c r="H184" s="21">
        <v>17476.664342859571</v>
      </c>
      <c r="I184" s="22">
        <v>0</v>
      </c>
      <c r="J184" s="43">
        <f t="shared" si="8"/>
        <v>17477</v>
      </c>
      <c r="K184" s="44">
        <v>0</v>
      </c>
      <c r="L184" s="86"/>
      <c r="M184" s="86"/>
      <c r="N184" s="86"/>
    </row>
    <row r="185" spans="1:14" ht="15.75" thickBot="1" x14ac:dyDescent="0.3">
      <c r="A185" s="7" t="s">
        <v>128</v>
      </c>
      <c r="B185" s="6">
        <f t="shared" si="6"/>
        <v>44287</v>
      </c>
      <c r="C185" s="6" t="s">
        <v>177</v>
      </c>
      <c r="D185" s="19" t="s">
        <v>178</v>
      </c>
      <c r="E185" s="20" t="s">
        <v>110</v>
      </c>
      <c r="F185" s="40" t="str">
        <f t="shared" si="7"/>
        <v>ERNC-1_B_QUILLOTA_220</v>
      </c>
      <c r="G185" s="21">
        <v>0</v>
      </c>
      <c r="H185" s="21">
        <v>251.86659370299034</v>
      </c>
      <c r="I185" s="22">
        <v>0</v>
      </c>
      <c r="J185" s="43">
        <f t="shared" si="8"/>
        <v>252</v>
      </c>
      <c r="K185" s="44">
        <v>0</v>
      </c>
      <c r="L185" s="86"/>
      <c r="M185" s="86"/>
      <c r="N185" s="86"/>
    </row>
    <row r="186" spans="1:14" ht="15.75" thickBot="1" x14ac:dyDescent="0.3">
      <c r="A186" s="7" t="s">
        <v>112</v>
      </c>
      <c r="B186" s="6">
        <f t="shared" si="6"/>
        <v>44287</v>
      </c>
      <c r="C186" s="6" t="s">
        <v>179</v>
      </c>
      <c r="D186" s="19" t="s">
        <v>180</v>
      </c>
      <c r="E186" s="20" t="s">
        <v>104</v>
      </c>
      <c r="F186" s="40" t="str">
        <f t="shared" si="7"/>
        <v>ERNC-1_C_ALTO_JAHUEL_220</v>
      </c>
      <c r="G186" s="21">
        <v>0</v>
      </c>
      <c r="H186" s="21">
        <v>0</v>
      </c>
      <c r="I186" s="22">
        <v>25848.909448809358</v>
      </c>
      <c r="J186" s="43">
        <f t="shared" si="8"/>
        <v>25849</v>
      </c>
      <c r="K186" s="44">
        <v>70</v>
      </c>
      <c r="L186" s="86"/>
      <c r="M186" s="86"/>
      <c r="N186" s="86"/>
    </row>
    <row r="187" spans="1:14" ht="15.75" thickBot="1" x14ac:dyDescent="0.3">
      <c r="A187" s="7" t="s">
        <v>112</v>
      </c>
      <c r="B187" s="6">
        <f t="shared" si="6"/>
        <v>44287</v>
      </c>
      <c r="C187" s="6" t="s">
        <v>179</v>
      </c>
      <c r="D187" s="19" t="s">
        <v>180</v>
      </c>
      <c r="E187" s="20" t="s">
        <v>105</v>
      </c>
      <c r="F187" s="40" t="str">
        <f t="shared" si="7"/>
        <v>ERNC-1_C_CERRO_NAVIA_220</v>
      </c>
      <c r="G187" s="21">
        <v>0</v>
      </c>
      <c r="H187" s="21">
        <v>0</v>
      </c>
      <c r="I187" s="22">
        <v>23895.267024067347</v>
      </c>
      <c r="J187" s="43">
        <f t="shared" si="8"/>
        <v>23895</v>
      </c>
      <c r="K187" s="44">
        <v>65</v>
      </c>
      <c r="L187" s="86"/>
      <c r="M187" s="86"/>
      <c r="N187" s="86"/>
    </row>
    <row r="188" spans="1:14" ht="15.75" thickBot="1" x14ac:dyDescent="0.3">
      <c r="A188" s="7" t="s">
        <v>112</v>
      </c>
      <c r="B188" s="6">
        <f t="shared" si="6"/>
        <v>44287</v>
      </c>
      <c r="C188" s="6" t="s">
        <v>179</v>
      </c>
      <c r="D188" s="19" t="s">
        <v>180</v>
      </c>
      <c r="E188" s="20" t="s">
        <v>106</v>
      </c>
      <c r="F188" s="40" t="str">
        <f t="shared" si="7"/>
        <v>ERNC-1_C_CHENA_220</v>
      </c>
      <c r="G188" s="21">
        <v>0</v>
      </c>
      <c r="H188" s="21">
        <v>0</v>
      </c>
      <c r="I188" s="22">
        <v>51882.482341289702</v>
      </c>
      <c r="J188" s="43">
        <f t="shared" si="8"/>
        <v>51882</v>
      </c>
      <c r="K188" s="44">
        <v>141</v>
      </c>
      <c r="L188" s="86"/>
      <c r="M188" s="86"/>
      <c r="N188" s="86"/>
    </row>
    <row r="189" spans="1:14" ht="15.75" thickBot="1" x14ac:dyDescent="0.3">
      <c r="A189" s="7" t="s">
        <v>112</v>
      </c>
      <c r="B189" s="6">
        <f t="shared" si="6"/>
        <v>44287</v>
      </c>
      <c r="C189" s="6" t="s">
        <v>179</v>
      </c>
      <c r="D189" s="19" t="s">
        <v>180</v>
      </c>
      <c r="E189" s="20" t="s">
        <v>107</v>
      </c>
      <c r="F189" s="40" t="str">
        <f t="shared" si="7"/>
        <v>ERNC-1_C_LOS_MAQUIS_220</v>
      </c>
      <c r="G189" s="21">
        <v>0</v>
      </c>
      <c r="H189" s="21">
        <v>0</v>
      </c>
      <c r="I189" s="22">
        <v>54.476051144314468</v>
      </c>
      <c r="J189" s="43">
        <f t="shared" si="8"/>
        <v>54</v>
      </c>
      <c r="K189" s="44">
        <v>0</v>
      </c>
      <c r="L189" s="86"/>
      <c r="M189" s="86"/>
      <c r="N189" s="86"/>
    </row>
    <row r="190" spans="1:14" ht="15.75" thickBot="1" x14ac:dyDescent="0.3">
      <c r="A190" s="7" t="s">
        <v>112</v>
      </c>
      <c r="B190" s="6">
        <f t="shared" si="6"/>
        <v>44287</v>
      </c>
      <c r="C190" s="6" t="s">
        <v>179</v>
      </c>
      <c r="D190" s="19" t="s">
        <v>180</v>
      </c>
      <c r="E190" s="20" t="s">
        <v>108</v>
      </c>
      <c r="F190" s="40" t="str">
        <f t="shared" si="7"/>
        <v>ERNC-1_C_NOGALES_220</v>
      </c>
      <c r="G190" s="21">
        <v>0</v>
      </c>
      <c r="H190" s="21">
        <v>0</v>
      </c>
      <c r="I190" s="22">
        <v>23.818740132238364</v>
      </c>
      <c r="J190" s="43">
        <f t="shared" si="8"/>
        <v>24</v>
      </c>
      <c r="K190" s="44">
        <v>0</v>
      </c>
      <c r="L190" s="86"/>
      <c r="M190" s="86"/>
      <c r="N190" s="86"/>
    </row>
    <row r="191" spans="1:14" ht="15.75" thickBot="1" x14ac:dyDescent="0.3">
      <c r="A191" s="7" t="s">
        <v>112</v>
      </c>
      <c r="B191" s="6">
        <f t="shared" si="6"/>
        <v>44287</v>
      </c>
      <c r="C191" s="6" t="s">
        <v>179</v>
      </c>
      <c r="D191" s="19" t="s">
        <v>180</v>
      </c>
      <c r="E191" s="20" t="s">
        <v>109</v>
      </c>
      <c r="F191" s="40" t="str">
        <f t="shared" si="7"/>
        <v>ERNC-1_C_POLPAICO_220</v>
      </c>
      <c r="G191" s="21">
        <v>0</v>
      </c>
      <c r="H191" s="21">
        <v>0</v>
      </c>
      <c r="I191" s="22">
        <v>18714.073134816452</v>
      </c>
      <c r="J191" s="43">
        <f t="shared" si="8"/>
        <v>18714</v>
      </c>
      <c r="K191" s="44">
        <v>51</v>
      </c>
      <c r="L191" s="86"/>
      <c r="M191" s="86"/>
      <c r="N191" s="86"/>
    </row>
    <row r="192" spans="1:14" ht="15.75" thickBot="1" x14ac:dyDescent="0.3">
      <c r="A192" s="7" t="s">
        <v>112</v>
      </c>
      <c r="B192" s="6">
        <f t="shared" si="6"/>
        <v>44287</v>
      </c>
      <c r="C192" s="6" t="s">
        <v>179</v>
      </c>
      <c r="D192" s="19" t="s">
        <v>180</v>
      </c>
      <c r="E192" s="20" t="s">
        <v>110</v>
      </c>
      <c r="F192" s="40" t="str">
        <f t="shared" si="7"/>
        <v>ERNC-1_C_QUILLOTA_220</v>
      </c>
      <c r="G192" s="21">
        <v>0</v>
      </c>
      <c r="H192" s="21">
        <v>0</v>
      </c>
      <c r="I192" s="22">
        <v>268.49368243303979</v>
      </c>
      <c r="J192" s="43">
        <f t="shared" si="8"/>
        <v>268</v>
      </c>
      <c r="K192" s="44">
        <v>1</v>
      </c>
      <c r="L192" s="86"/>
      <c r="M192" s="86"/>
      <c r="N192" s="86"/>
    </row>
    <row r="193" spans="1:14" ht="15.75" thickBot="1" x14ac:dyDescent="0.3">
      <c r="A193" s="7" t="s">
        <v>112</v>
      </c>
      <c r="B193" s="6">
        <f t="shared" si="6"/>
        <v>44287</v>
      </c>
      <c r="C193" s="6" t="s">
        <v>181</v>
      </c>
      <c r="D193" s="19" t="s">
        <v>182</v>
      </c>
      <c r="E193" s="20" t="s">
        <v>104</v>
      </c>
      <c r="F193" s="40" t="str">
        <f t="shared" si="7"/>
        <v>GENER_06-1_ALTO_JAHUEL_220</v>
      </c>
      <c r="G193" s="21">
        <v>2196234.8802333903</v>
      </c>
      <c r="H193" s="21">
        <v>3517944.2336124652</v>
      </c>
      <c r="I193" s="22">
        <v>1946623.1590703644</v>
      </c>
      <c r="J193" s="43">
        <f t="shared" si="8"/>
        <v>7660802</v>
      </c>
      <c r="K193" s="44">
        <v>20878</v>
      </c>
      <c r="L193" s="86"/>
      <c r="M193" s="86"/>
      <c r="N193" s="86"/>
    </row>
    <row r="194" spans="1:14" ht="15.75" thickBot="1" x14ac:dyDescent="0.3">
      <c r="A194" s="7" t="s">
        <v>112</v>
      </c>
      <c r="B194" s="6">
        <f t="shared" si="6"/>
        <v>44287</v>
      </c>
      <c r="C194" s="6" t="s">
        <v>181</v>
      </c>
      <c r="D194" s="19" t="s">
        <v>182</v>
      </c>
      <c r="E194" s="20" t="s">
        <v>105</v>
      </c>
      <c r="F194" s="40" t="str">
        <f t="shared" si="7"/>
        <v>GENER_06-1_CERRO_NAVIA_220</v>
      </c>
      <c r="G194" s="21">
        <v>2052289.3765663363</v>
      </c>
      <c r="H194" s="21">
        <v>3285920.7858340545</v>
      </c>
      <c r="I194" s="22">
        <v>1799498.7476488082</v>
      </c>
      <c r="J194" s="43">
        <f t="shared" si="8"/>
        <v>7137709</v>
      </c>
      <c r="K194" s="44">
        <v>19452</v>
      </c>
      <c r="L194" s="86"/>
      <c r="M194" s="86"/>
      <c r="N194" s="86"/>
    </row>
    <row r="195" spans="1:14" ht="15.75" thickBot="1" x14ac:dyDescent="0.3">
      <c r="A195" s="7" t="s">
        <v>112</v>
      </c>
      <c r="B195" s="6">
        <f t="shared" si="6"/>
        <v>44287</v>
      </c>
      <c r="C195" s="6" t="s">
        <v>181</v>
      </c>
      <c r="D195" s="19" t="s">
        <v>182</v>
      </c>
      <c r="E195" s="20" t="s">
        <v>106</v>
      </c>
      <c r="F195" s="40" t="str">
        <f t="shared" si="7"/>
        <v>GENER_06-1_CHENA_220</v>
      </c>
      <c r="G195" s="21">
        <v>4372697.7370907972</v>
      </c>
      <c r="H195" s="21">
        <v>6975899.4904976021</v>
      </c>
      <c r="I195" s="22">
        <v>3907152.9062231202</v>
      </c>
      <c r="J195" s="43">
        <f t="shared" si="8"/>
        <v>15255750</v>
      </c>
      <c r="K195" s="44">
        <v>41577</v>
      </c>
      <c r="L195" s="86"/>
      <c r="M195" s="86"/>
      <c r="N195" s="86"/>
    </row>
    <row r="196" spans="1:14" ht="15.75" thickBot="1" x14ac:dyDescent="0.3">
      <c r="A196" s="7" t="s">
        <v>112</v>
      </c>
      <c r="B196" s="6">
        <f t="shared" si="6"/>
        <v>44287</v>
      </c>
      <c r="C196" s="6" t="s">
        <v>181</v>
      </c>
      <c r="D196" s="19" t="s">
        <v>182</v>
      </c>
      <c r="E196" s="20" t="s">
        <v>107</v>
      </c>
      <c r="F196" s="40" t="str">
        <f t="shared" si="7"/>
        <v>GENER_06-1_LOS_MAQUIS_220</v>
      </c>
      <c r="G196" s="21">
        <v>5487.8702263592122</v>
      </c>
      <c r="H196" s="21">
        <v>7372.0714716525481</v>
      </c>
      <c r="I196" s="22">
        <v>4102.4687320845078</v>
      </c>
      <c r="J196" s="43">
        <f t="shared" si="8"/>
        <v>16962</v>
      </c>
      <c r="K196" s="44">
        <v>46</v>
      </c>
      <c r="L196" s="86"/>
      <c r="M196" s="86"/>
      <c r="N196" s="86"/>
    </row>
    <row r="197" spans="1:14" ht="15.75" thickBot="1" x14ac:dyDescent="0.3">
      <c r="A197" s="7" t="s">
        <v>112</v>
      </c>
      <c r="B197" s="6">
        <f t="shared" ref="B197:B260" si="9">+$A$1</f>
        <v>44287</v>
      </c>
      <c r="C197" s="6" t="s">
        <v>181</v>
      </c>
      <c r="D197" s="19" t="s">
        <v>182</v>
      </c>
      <c r="E197" s="20" t="s">
        <v>108</v>
      </c>
      <c r="F197" s="40" t="str">
        <f t="shared" ref="F197:F260" si="10">CONCATENATE(D197,"_",E197)</f>
        <v>GENER_06-1_NOGALES_220</v>
      </c>
      <c r="G197" s="21">
        <v>2338.6386888480292</v>
      </c>
      <c r="H197" s="21">
        <v>3181.0430765736342</v>
      </c>
      <c r="I197" s="22">
        <v>1793.735679763063</v>
      </c>
      <c r="J197" s="43">
        <f t="shared" ref="J197:J260" si="11">+ROUND(SUM(G197:I197),0)</f>
        <v>7313</v>
      </c>
      <c r="K197" s="44">
        <v>20</v>
      </c>
      <c r="L197" s="86"/>
      <c r="M197" s="86"/>
      <c r="N197" s="86"/>
    </row>
    <row r="198" spans="1:14" ht="15.75" thickBot="1" x14ac:dyDescent="0.3">
      <c r="A198" s="7" t="s">
        <v>112</v>
      </c>
      <c r="B198" s="6">
        <f t="shared" si="9"/>
        <v>44287</v>
      </c>
      <c r="C198" s="6" t="s">
        <v>181</v>
      </c>
      <c r="D198" s="19" t="s">
        <v>182</v>
      </c>
      <c r="E198" s="20" t="s">
        <v>109</v>
      </c>
      <c r="F198" s="40" t="str">
        <f t="shared" si="10"/>
        <v>GENER_06-1_POLPAICO_220</v>
      </c>
      <c r="G198" s="21">
        <v>1644419.4039772269</v>
      </c>
      <c r="H198" s="21">
        <v>2632256.4687290303</v>
      </c>
      <c r="I198" s="22">
        <v>1409314.7038529406</v>
      </c>
      <c r="J198" s="43">
        <f t="shared" si="11"/>
        <v>5685991</v>
      </c>
      <c r="K198" s="44">
        <v>15496</v>
      </c>
      <c r="L198" s="86"/>
      <c r="M198" s="86"/>
      <c r="N198" s="86"/>
    </row>
    <row r="199" spans="1:14" ht="15.75" thickBot="1" x14ac:dyDescent="0.3">
      <c r="A199" s="7" t="s">
        <v>112</v>
      </c>
      <c r="B199" s="6">
        <f t="shared" si="9"/>
        <v>44287</v>
      </c>
      <c r="C199" s="6" t="s">
        <v>181</v>
      </c>
      <c r="D199" s="19" t="s">
        <v>182</v>
      </c>
      <c r="E199" s="20" t="s">
        <v>110</v>
      </c>
      <c r="F199" s="40" t="str">
        <f t="shared" si="10"/>
        <v>GENER_06-1_QUILLOTA_220</v>
      </c>
      <c r="G199" s="21">
        <v>23424.237592424044</v>
      </c>
      <c r="H199" s="21">
        <v>37935.011940783486</v>
      </c>
      <c r="I199" s="22">
        <v>20219.654578592425</v>
      </c>
      <c r="J199" s="43">
        <f t="shared" si="11"/>
        <v>81579</v>
      </c>
      <c r="K199" s="44">
        <v>222</v>
      </c>
      <c r="L199" s="86"/>
      <c r="M199" s="86"/>
      <c r="N199" s="86"/>
    </row>
    <row r="200" spans="1:14" ht="15.75" thickBot="1" x14ac:dyDescent="0.3">
      <c r="A200" s="7" t="s">
        <v>112</v>
      </c>
      <c r="B200" s="6">
        <f t="shared" si="9"/>
        <v>44287</v>
      </c>
      <c r="C200" s="6" t="s">
        <v>183</v>
      </c>
      <c r="D200" s="19" t="s">
        <v>184</v>
      </c>
      <c r="E200" s="20" t="s">
        <v>104</v>
      </c>
      <c r="F200" s="40" t="str">
        <f t="shared" si="10"/>
        <v>GENER_06-2_ALTO_JAHUEL_220</v>
      </c>
      <c r="G200" s="21">
        <v>4681781.4706513705</v>
      </c>
      <c r="H200" s="21">
        <v>7499309.9672296494</v>
      </c>
      <c r="I200" s="22">
        <v>4149676.4842874976</v>
      </c>
      <c r="J200" s="43">
        <f t="shared" si="11"/>
        <v>16330768</v>
      </c>
      <c r="K200" s="44">
        <v>44506</v>
      </c>
      <c r="L200" s="86"/>
      <c r="M200" s="86"/>
      <c r="N200" s="86"/>
    </row>
    <row r="201" spans="1:14" ht="15.75" thickBot="1" x14ac:dyDescent="0.3">
      <c r="A201" s="7" t="s">
        <v>112</v>
      </c>
      <c r="B201" s="6">
        <f t="shared" si="9"/>
        <v>44287</v>
      </c>
      <c r="C201" s="6" t="s">
        <v>183</v>
      </c>
      <c r="D201" s="19" t="s">
        <v>184</v>
      </c>
      <c r="E201" s="20" t="s">
        <v>105</v>
      </c>
      <c r="F201" s="40" t="str">
        <f t="shared" si="10"/>
        <v>GENER_06-2_CERRO_NAVIA_220</v>
      </c>
      <c r="G201" s="21">
        <v>4374928.4113918915</v>
      </c>
      <c r="H201" s="21">
        <v>7004698.4444174021</v>
      </c>
      <c r="I201" s="22">
        <v>3836046.8495551995</v>
      </c>
      <c r="J201" s="43">
        <f t="shared" si="11"/>
        <v>15215674</v>
      </c>
      <c r="K201" s="44">
        <v>41467</v>
      </c>
      <c r="L201" s="86"/>
      <c r="M201" s="86"/>
      <c r="N201" s="86"/>
    </row>
    <row r="202" spans="1:14" ht="15.75" thickBot="1" x14ac:dyDescent="0.3">
      <c r="A202" s="7" t="s">
        <v>112</v>
      </c>
      <c r="B202" s="6">
        <f t="shared" si="9"/>
        <v>44287</v>
      </c>
      <c r="C202" s="6" t="s">
        <v>183</v>
      </c>
      <c r="D202" s="19" t="s">
        <v>184</v>
      </c>
      <c r="E202" s="20" t="s">
        <v>106</v>
      </c>
      <c r="F202" s="40" t="str">
        <f t="shared" si="10"/>
        <v>GENER_06-2_CHENA_220</v>
      </c>
      <c r="G202" s="21">
        <v>9321414.3107022084</v>
      </c>
      <c r="H202" s="21">
        <v>14870739.586954983</v>
      </c>
      <c r="I202" s="22">
        <v>8328998.0702852467</v>
      </c>
      <c r="J202" s="43">
        <f t="shared" si="11"/>
        <v>32521152</v>
      </c>
      <c r="K202" s="44">
        <v>88630</v>
      </c>
      <c r="L202" s="86"/>
      <c r="M202" s="86"/>
      <c r="N202" s="86"/>
    </row>
    <row r="203" spans="1:14" ht="15.75" thickBot="1" x14ac:dyDescent="0.3">
      <c r="A203" s="7" t="s">
        <v>112</v>
      </c>
      <c r="B203" s="6">
        <f t="shared" si="9"/>
        <v>44287</v>
      </c>
      <c r="C203" s="6" t="s">
        <v>183</v>
      </c>
      <c r="D203" s="19" t="s">
        <v>184</v>
      </c>
      <c r="E203" s="20" t="s">
        <v>107</v>
      </c>
      <c r="F203" s="40" t="str">
        <f t="shared" si="10"/>
        <v>GENER_06-2_LOS_MAQUIS_220</v>
      </c>
      <c r="G203" s="21">
        <v>11698.66181907536</v>
      </c>
      <c r="H203" s="21">
        <v>15715.271589090094</v>
      </c>
      <c r="I203" s="22">
        <v>8745.3588259916851</v>
      </c>
      <c r="J203" s="43">
        <f t="shared" si="11"/>
        <v>36159</v>
      </c>
      <c r="K203" s="44">
        <v>99</v>
      </c>
      <c r="L203" s="86"/>
      <c r="M203" s="86"/>
      <c r="N203" s="86"/>
    </row>
    <row r="204" spans="1:14" ht="15.75" thickBot="1" x14ac:dyDescent="0.3">
      <c r="A204" s="7" t="s">
        <v>112</v>
      </c>
      <c r="B204" s="6">
        <f t="shared" si="9"/>
        <v>44287</v>
      </c>
      <c r="C204" s="6" t="s">
        <v>183</v>
      </c>
      <c r="D204" s="19" t="s">
        <v>184</v>
      </c>
      <c r="E204" s="20" t="s">
        <v>108</v>
      </c>
      <c r="F204" s="40" t="str">
        <f t="shared" si="10"/>
        <v>GENER_06-2_NOGALES_220</v>
      </c>
      <c r="G204" s="21">
        <v>4985.3480511308471</v>
      </c>
      <c r="H204" s="21">
        <v>6781.1274045805258</v>
      </c>
      <c r="I204" s="22">
        <v>3823.7615404179905</v>
      </c>
      <c r="J204" s="43">
        <f t="shared" si="11"/>
        <v>15590</v>
      </c>
      <c r="K204" s="44">
        <v>42</v>
      </c>
      <c r="L204" s="86"/>
      <c r="M204" s="86"/>
      <c r="N204" s="86"/>
    </row>
    <row r="205" spans="1:14" ht="15.75" thickBot="1" x14ac:dyDescent="0.3">
      <c r="A205" s="7" t="s">
        <v>112</v>
      </c>
      <c r="B205" s="6">
        <f t="shared" si="9"/>
        <v>44287</v>
      </c>
      <c r="C205" s="6" t="s">
        <v>183</v>
      </c>
      <c r="D205" s="19" t="s">
        <v>184</v>
      </c>
      <c r="E205" s="20" t="s">
        <v>109</v>
      </c>
      <c r="F205" s="40" t="str">
        <f t="shared" si="10"/>
        <v>GENER_06-2_POLPAICO_220</v>
      </c>
      <c r="G205" s="21">
        <v>3505459.4409783771</v>
      </c>
      <c r="H205" s="21">
        <v>5611262.1068964042</v>
      </c>
      <c r="I205" s="22">
        <v>3004279.5177326626</v>
      </c>
      <c r="J205" s="43">
        <f t="shared" si="11"/>
        <v>12121001</v>
      </c>
      <c r="K205" s="44">
        <v>33033</v>
      </c>
      <c r="L205" s="86"/>
      <c r="M205" s="86"/>
      <c r="N205" s="86"/>
    </row>
    <row r="206" spans="1:14" ht="15.75" thickBot="1" x14ac:dyDescent="0.3">
      <c r="A206" s="7" t="s">
        <v>112</v>
      </c>
      <c r="B206" s="6">
        <f t="shared" si="9"/>
        <v>44287</v>
      </c>
      <c r="C206" s="6" t="s">
        <v>183</v>
      </c>
      <c r="D206" s="19" t="s">
        <v>184</v>
      </c>
      <c r="E206" s="20" t="s">
        <v>110</v>
      </c>
      <c r="F206" s="40" t="str">
        <f t="shared" si="10"/>
        <v>GENER_06-2_QUILLOTA_220</v>
      </c>
      <c r="G206" s="21">
        <v>49934.168021542406</v>
      </c>
      <c r="H206" s="21">
        <v>80867.232185304791</v>
      </c>
      <c r="I206" s="22">
        <v>43102.859808403271</v>
      </c>
      <c r="J206" s="43">
        <f t="shared" si="11"/>
        <v>173904</v>
      </c>
      <c r="K206" s="44">
        <v>474</v>
      </c>
      <c r="L206" s="86"/>
      <c r="M206" s="86"/>
      <c r="N206" s="86"/>
    </row>
    <row r="207" spans="1:14" ht="15.75" thickBot="1" x14ac:dyDescent="0.3">
      <c r="A207" s="7" t="s">
        <v>112</v>
      </c>
      <c r="B207" s="6">
        <f t="shared" si="9"/>
        <v>44287</v>
      </c>
      <c r="C207" s="6" t="s">
        <v>185</v>
      </c>
      <c r="D207" s="19" t="s">
        <v>186</v>
      </c>
      <c r="E207" s="20" t="s">
        <v>104</v>
      </c>
      <c r="F207" s="40" t="str">
        <f t="shared" si="10"/>
        <v>NORVIND_ALTO_JAHUEL_220</v>
      </c>
      <c r="G207" s="21">
        <v>36459.610776182191</v>
      </c>
      <c r="H207" s="21">
        <v>58401.256916653081</v>
      </c>
      <c r="I207" s="22">
        <v>32315.816193605613</v>
      </c>
      <c r="J207" s="43">
        <f t="shared" si="11"/>
        <v>127177</v>
      </c>
      <c r="K207" s="44">
        <v>347</v>
      </c>
      <c r="L207" s="86"/>
      <c r="M207" s="86"/>
      <c r="N207" s="86"/>
    </row>
    <row r="208" spans="1:14" ht="15.75" thickBot="1" x14ac:dyDescent="0.3">
      <c r="A208" s="7" t="s">
        <v>112</v>
      </c>
      <c r="B208" s="6">
        <f t="shared" si="9"/>
        <v>44287</v>
      </c>
      <c r="C208" s="6" t="s">
        <v>185</v>
      </c>
      <c r="D208" s="19" t="s">
        <v>186</v>
      </c>
      <c r="E208" s="20" t="s">
        <v>105</v>
      </c>
      <c r="F208" s="40" t="str">
        <f t="shared" si="10"/>
        <v>NORVIND_CERRO_NAVIA_220</v>
      </c>
      <c r="G208" s="21">
        <v>34069.977006170957</v>
      </c>
      <c r="H208" s="21">
        <v>54549.444584062447</v>
      </c>
      <c r="I208" s="22">
        <v>29873.409498227571</v>
      </c>
      <c r="J208" s="43">
        <f t="shared" si="11"/>
        <v>118493</v>
      </c>
      <c r="K208" s="44">
        <v>323</v>
      </c>
      <c r="L208" s="86"/>
      <c r="M208" s="86"/>
      <c r="N208" s="86"/>
    </row>
    <row r="209" spans="1:14" ht="15.75" thickBot="1" x14ac:dyDescent="0.3">
      <c r="A209" s="7" t="s">
        <v>112</v>
      </c>
      <c r="B209" s="6">
        <f t="shared" si="9"/>
        <v>44287</v>
      </c>
      <c r="C209" s="6" t="s">
        <v>185</v>
      </c>
      <c r="D209" s="19" t="s">
        <v>186</v>
      </c>
      <c r="E209" s="20" t="s">
        <v>106</v>
      </c>
      <c r="F209" s="40" t="str">
        <f t="shared" si="10"/>
        <v>NORVIND_CHENA_220</v>
      </c>
      <c r="G209" s="21">
        <v>72590.986952762119</v>
      </c>
      <c r="H209" s="21">
        <v>115806.63913792412</v>
      </c>
      <c r="I209" s="22">
        <v>64862.495121098233</v>
      </c>
      <c r="J209" s="43">
        <f t="shared" si="11"/>
        <v>253260</v>
      </c>
      <c r="K209" s="44">
        <v>690</v>
      </c>
      <c r="L209" s="86"/>
      <c r="M209" s="86"/>
      <c r="N209" s="86"/>
    </row>
    <row r="210" spans="1:14" ht="15.75" thickBot="1" x14ac:dyDescent="0.3">
      <c r="A210" s="7" t="s">
        <v>112</v>
      </c>
      <c r="B210" s="6">
        <f t="shared" si="9"/>
        <v>44287</v>
      </c>
      <c r="C210" s="6" t="s">
        <v>185</v>
      </c>
      <c r="D210" s="19" t="s">
        <v>186</v>
      </c>
      <c r="E210" s="20" t="s">
        <v>107</v>
      </c>
      <c r="F210" s="40" t="str">
        <f t="shared" si="10"/>
        <v>NORVIND_LOS_MAQUIS_220</v>
      </c>
      <c r="G210" s="21">
        <v>91.103922555857494</v>
      </c>
      <c r="H210" s="21">
        <v>122.3834749596935</v>
      </c>
      <c r="I210" s="22">
        <v>68.104925634075983</v>
      </c>
      <c r="J210" s="43">
        <f t="shared" si="11"/>
        <v>282</v>
      </c>
      <c r="K210" s="44">
        <v>1</v>
      </c>
      <c r="L210" s="86"/>
      <c r="M210" s="86"/>
      <c r="N210" s="86"/>
    </row>
    <row r="211" spans="1:14" ht="15.75" thickBot="1" x14ac:dyDescent="0.3">
      <c r="A211" s="7" t="s">
        <v>112</v>
      </c>
      <c r="B211" s="6">
        <f t="shared" si="9"/>
        <v>44287</v>
      </c>
      <c r="C211" s="6" t="s">
        <v>185</v>
      </c>
      <c r="D211" s="19" t="s">
        <v>186</v>
      </c>
      <c r="E211" s="20" t="s">
        <v>108</v>
      </c>
      <c r="F211" s="40" t="str">
        <f t="shared" si="10"/>
        <v>NORVIND_NOGALES_220</v>
      </c>
      <c r="G211" s="21">
        <v>38.823650925924248</v>
      </c>
      <c r="H211" s="21">
        <v>52.808373766388257</v>
      </c>
      <c r="I211" s="22">
        <v>29.777737029912767</v>
      </c>
      <c r="J211" s="43">
        <f t="shared" si="11"/>
        <v>121</v>
      </c>
      <c r="K211" s="44">
        <v>0</v>
      </c>
      <c r="L211" s="86"/>
      <c r="M211" s="86"/>
      <c r="N211" s="86"/>
    </row>
    <row r="212" spans="1:14" ht="15.75" thickBot="1" x14ac:dyDescent="0.3">
      <c r="A212" s="7" t="s">
        <v>112</v>
      </c>
      <c r="B212" s="6">
        <f t="shared" si="9"/>
        <v>44287</v>
      </c>
      <c r="C212" s="6" t="s">
        <v>185</v>
      </c>
      <c r="D212" s="19" t="s">
        <v>186</v>
      </c>
      <c r="E212" s="20" t="s">
        <v>109</v>
      </c>
      <c r="F212" s="40" t="str">
        <f t="shared" si="10"/>
        <v>NORVIND_POLPAICO_220</v>
      </c>
      <c r="G212" s="21">
        <v>27298.943278525789</v>
      </c>
      <c r="H212" s="21">
        <v>43697.988396737215</v>
      </c>
      <c r="I212" s="22">
        <v>23395.97919425098</v>
      </c>
      <c r="J212" s="43">
        <f t="shared" si="11"/>
        <v>94393</v>
      </c>
      <c r="K212" s="44">
        <v>257</v>
      </c>
      <c r="L212" s="86"/>
      <c r="M212" s="86"/>
      <c r="N212" s="86"/>
    </row>
    <row r="213" spans="1:14" ht="15.75" thickBot="1" x14ac:dyDescent="0.3">
      <c r="A213" s="7" t="s">
        <v>112</v>
      </c>
      <c r="B213" s="6">
        <f t="shared" si="9"/>
        <v>44287</v>
      </c>
      <c r="C213" s="6" t="s">
        <v>185</v>
      </c>
      <c r="D213" s="19" t="s">
        <v>186</v>
      </c>
      <c r="E213" s="20" t="s">
        <v>110</v>
      </c>
      <c r="F213" s="40" t="str">
        <f t="shared" si="10"/>
        <v>NORVIND_QUILLOTA_220</v>
      </c>
      <c r="G213" s="21">
        <v>388.86486733961641</v>
      </c>
      <c r="H213" s="21">
        <v>629.7576741900258</v>
      </c>
      <c r="I213" s="22">
        <v>335.66570798019058</v>
      </c>
      <c r="J213" s="43">
        <f t="shared" si="11"/>
        <v>1354</v>
      </c>
      <c r="K213" s="44">
        <v>4</v>
      </c>
      <c r="L213" s="86"/>
      <c r="M213" s="86"/>
      <c r="N213" s="86"/>
    </row>
    <row r="214" spans="1:14" ht="15.75" thickBot="1" x14ac:dyDescent="0.3">
      <c r="A214" s="7" t="s">
        <v>112</v>
      </c>
      <c r="B214" s="6">
        <f t="shared" si="9"/>
        <v>44287</v>
      </c>
      <c r="C214" s="6" t="s">
        <v>187</v>
      </c>
      <c r="D214" s="19" t="s">
        <v>188</v>
      </c>
      <c r="E214" s="20" t="s">
        <v>104</v>
      </c>
      <c r="F214" s="40" t="str">
        <f t="shared" si="10"/>
        <v>PANGUIPULLI_13-1_ALTO_JAHUEL_220</v>
      </c>
      <c r="G214" s="21">
        <v>221869.87730588543</v>
      </c>
      <c r="H214" s="21">
        <v>355392.7052636554</v>
      </c>
      <c r="I214" s="22">
        <v>196653.39320074904</v>
      </c>
      <c r="J214" s="43">
        <f t="shared" si="11"/>
        <v>773916</v>
      </c>
      <c r="K214" s="44">
        <v>2109</v>
      </c>
      <c r="L214" s="86"/>
      <c r="M214" s="86"/>
      <c r="N214" s="86"/>
    </row>
    <row r="215" spans="1:14" ht="15.75" thickBot="1" x14ac:dyDescent="0.3">
      <c r="A215" s="7" t="s">
        <v>112</v>
      </c>
      <c r="B215" s="6">
        <f t="shared" si="9"/>
        <v>44287</v>
      </c>
      <c r="C215" s="6" t="s">
        <v>187</v>
      </c>
      <c r="D215" s="19" t="s">
        <v>188</v>
      </c>
      <c r="E215" s="20" t="s">
        <v>105</v>
      </c>
      <c r="F215" s="40" t="str">
        <f t="shared" si="10"/>
        <v>PANGUIPULLI_13-1_CERRO_NAVIA_220</v>
      </c>
      <c r="G215" s="21">
        <v>207328.09421848215</v>
      </c>
      <c r="H215" s="21">
        <v>331953.03842564678</v>
      </c>
      <c r="I215" s="22">
        <v>181790.46783489184</v>
      </c>
      <c r="J215" s="43">
        <f t="shared" si="11"/>
        <v>721072</v>
      </c>
      <c r="K215" s="44">
        <v>1965</v>
      </c>
      <c r="L215" s="86"/>
      <c r="M215" s="86"/>
      <c r="N215" s="86"/>
    </row>
    <row r="216" spans="1:14" ht="15.75" thickBot="1" x14ac:dyDescent="0.3">
      <c r="A216" s="7" t="s">
        <v>112</v>
      </c>
      <c r="B216" s="6">
        <f t="shared" si="9"/>
        <v>44287</v>
      </c>
      <c r="C216" s="6" t="s">
        <v>187</v>
      </c>
      <c r="D216" s="19" t="s">
        <v>188</v>
      </c>
      <c r="E216" s="20" t="s">
        <v>106</v>
      </c>
      <c r="F216" s="40" t="str">
        <f t="shared" si="10"/>
        <v>PANGUIPULLI_13-1_CHENA_220</v>
      </c>
      <c r="G216" s="21">
        <v>441742.32872622431</v>
      </c>
      <c r="H216" s="21">
        <v>704725.15393727634</v>
      </c>
      <c r="I216" s="22">
        <v>394711.66937615327</v>
      </c>
      <c r="J216" s="43">
        <f t="shared" si="11"/>
        <v>1541179</v>
      </c>
      <c r="K216" s="44">
        <v>4200</v>
      </c>
      <c r="L216" s="86"/>
      <c r="M216" s="86"/>
      <c r="N216" s="86"/>
    </row>
    <row r="217" spans="1:14" ht="15.75" thickBot="1" x14ac:dyDescent="0.3">
      <c r="A217" s="7" t="s">
        <v>112</v>
      </c>
      <c r="B217" s="6">
        <f t="shared" si="9"/>
        <v>44287</v>
      </c>
      <c r="C217" s="6" t="s">
        <v>187</v>
      </c>
      <c r="D217" s="19" t="s">
        <v>188</v>
      </c>
      <c r="E217" s="20" t="s">
        <v>107</v>
      </c>
      <c r="F217" s="40" t="str">
        <f t="shared" si="10"/>
        <v>PANGUIPULLI_13-1_LOS_MAQUIS_220</v>
      </c>
      <c r="G217" s="21">
        <v>554.40021682177667</v>
      </c>
      <c r="H217" s="21">
        <v>744.74757123061102</v>
      </c>
      <c r="I217" s="22">
        <v>414.4430281255228</v>
      </c>
      <c r="J217" s="43">
        <f t="shared" si="11"/>
        <v>1714</v>
      </c>
      <c r="K217" s="44">
        <v>5</v>
      </c>
      <c r="L217" s="86"/>
      <c r="M217" s="86"/>
      <c r="N217" s="86"/>
    </row>
    <row r="218" spans="1:14" ht="15.75" thickBot="1" x14ac:dyDescent="0.3">
      <c r="A218" s="7" t="s">
        <v>112</v>
      </c>
      <c r="B218" s="6">
        <f t="shared" si="9"/>
        <v>44287</v>
      </c>
      <c r="C218" s="6" t="s">
        <v>187</v>
      </c>
      <c r="D218" s="19" t="s">
        <v>188</v>
      </c>
      <c r="E218" s="20" t="s">
        <v>108</v>
      </c>
      <c r="F218" s="40" t="str">
        <f t="shared" si="10"/>
        <v>PANGUIPULLI_13-1_NOGALES_220</v>
      </c>
      <c r="G218" s="21">
        <v>236.25591398601648</v>
      </c>
      <c r="H218" s="21">
        <v>321.35799474650304</v>
      </c>
      <c r="I218" s="22">
        <v>181.20826636991012</v>
      </c>
      <c r="J218" s="43">
        <f t="shared" si="11"/>
        <v>739</v>
      </c>
      <c r="K218" s="44">
        <v>2</v>
      </c>
      <c r="L218" s="86"/>
      <c r="M218" s="86"/>
      <c r="N218" s="86"/>
    </row>
    <row r="219" spans="1:14" ht="15.75" thickBot="1" x14ac:dyDescent="0.3">
      <c r="A219" s="7" t="s">
        <v>112</v>
      </c>
      <c r="B219" s="6">
        <f t="shared" si="9"/>
        <v>44287</v>
      </c>
      <c r="C219" s="6" t="s">
        <v>187</v>
      </c>
      <c r="D219" s="19" t="s">
        <v>188</v>
      </c>
      <c r="E219" s="20" t="s">
        <v>109</v>
      </c>
      <c r="F219" s="40" t="str">
        <f t="shared" si="10"/>
        <v>PANGUIPULLI_13-1_POLPAICO_220</v>
      </c>
      <c r="G219" s="21">
        <v>166123.91264866575</v>
      </c>
      <c r="H219" s="21">
        <v>265918.01496772084</v>
      </c>
      <c r="I219" s="22">
        <v>142372.96895858596</v>
      </c>
      <c r="J219" s="43">
        <f t="shared" si="11"/>
        <v>574415</v>
      </c>
      <c r="K219" s="44">
        <v>1565</v>
      </c>
      <c r="L219" s="86"/>
      <c r="M219" s="86"/>
      <c r="N219" s="86"/>
    </row>
    <row r="220" spans="1:14" ht="15.75" thickBot="1" x14ac:dyDescent="0.3">
      <c r="A220" s="7" t="s">
        <v>112</v>
      </c>
      <c r="B220" s="6">
        <f t="shared" si="9"/>
        <v>44287</v>
      </c>
      <c r="C220" s="6" t="s">
        <v>187</v>
      </c>
      <c r="D220" s="19" t="s">
        <v>188</v>
      </c>
      <c r="E220" s="20" t="s">
        <v>110</v>
      </c>
      <c r="F220" s="40" t="str">
        <f t="shared" si="10"/>
        <v>PANGUIPULLI_13-1_QUILLOTA_220</v>
      </c>
      <c r="G220" s="21">
        <v>2366.3829253375402</v>
      </c>
      <c r="H220" s="21">
        <v>3832.3025103783566</v>
      </c>
      <c r="I220" s="22">
        <v>2042.6468593572984</v>
      </c>
      <c r="J220" s="43">
        <f t="shared" si="11"/>
        <v>8241</v>
      </c>
      <c r="K220" s="44">
        <v>22</v>
      </c>
      <c r="L220" s="86"/>
      <c r="M220" s="86"/>
      <c r="N220" s="86"/>
    </row>
    <row r="221" spans="1:14" ht="15.75" thickBot="1" x14ac:dyDescent="0.3">
      <c r="A221" s="7" t="s">
        <v>128</v>
      </c>
      <c r="B221" s="6">
        <f t="shared" si="9"/>
        <v>44287</v>
      </c>
      <c r="C221" s="6" t="s">
        <v>189</v>
      </c>
      <c r="D221" s="19" t="s">
        <v>190</v>
      </c>
      <c r="E221" s="20" t="s">
        <v>104</v>
      </c>
      <c r="F221" s="40" t="str">
        <f t="shared" si="10"/>
        <v>PELUMPEN_ALTO_JAHUEL_220</v>
      </c>
      <c r="G221" s="21">
        <v>0</v>
      </c>
      <c r="H221" s="21">
        <v>887553.6516696217</v>
      </c>
      <c r="I221" s="22">
        <v>0</v>
      </c>
      <c r="J221" s="43">
        <f t="shared" si="11"/>
        <v>887554</v>
      </c>
      <c r="K221" s="44">
        <v>0</v>
      </c>
      <c r="L221" s="86"/>
      <c r="M221" s="86"/>
      <c r="N221" s="86"/>
    </row>
    <row r="222" spans="1:14" ht="15.75" thickBot="1" x14ac:dyDescent="0.3">
      <c r="A222" s="7" t="s">
        <v>128</v>
      </c>
      <c r="B222" s="6">
        <f t="shared" si="9"/>
        <v>44287</v>
      </c>
      <c r="C222" s="6" t="s">
        <v>189</v>
      </c>
      <c r="D222" s="19" t="s">
        <v>190</v>
      </c>
      <c r="E222" s="20" t="s">
        <v>105</v>
      </c>
      <c r="F222" s="40" t="str">
        <f t="shared" si="10"/>
        <v>PELUMPEN_CERRO_NAVIA_220</v>
      </c>
      <c r="G222" s="21">
        <v>0</v>
      </c>
      <c r="H222" s="21">
        <v>829015.69749141182</v>
      </c>
      <c r="I222" s="22">
        <v>0</v>
      </c>
      <c r="J222" s="43">
        <f t="shared" si="11"/>
        <v>829016</v>
      </c>
      <c r="K222" s="44">
        <v>0</v>
      </c>
      <c r="L222" s="86"/>
      <c r="M222" s="86"/>
      <c r="N222" s="86"/>
    </row>
    <row r="223" spans="1:14" ht="15.75" thickBot="1" x14ac:dyDescent="0.3">
      <c r="A223" s="7" t="s">
        <v>128</v>
      </c>
      <c r="B223" s="6">
        <f t="shared" si="9"/>
        <v>44287</v>
      </c>
      <c r="C223" s="6" t="s">
        <v>189</v>
      </c>
      <c r="D223" s="19" t="s">
        <v>190</v>
      </c>
      <c r="E223" s="20" t="s">
        <v>106</v>
      </c>
      <c r="F223" s="40" t="str">
        <f t="shared" si="10"/>
        <v>PELUMPEN_CHENA_220</v>
      </c>
      <c r="G223" s="21">
        <v>0</v>
      </c>
      <c r="H223" s="21">
        <v>1759972.4882828973</v>
      </c>
      <c r="I223" s="22">
        <v>0</v>
      </c>
      <c r="J223" s="43">
        <f t="shared" si="11"/>
        <v>1759972</v>
      </c>
      <c r="K223" s="44">
        <v>0</v>
      </c>
      <c r="L223" s="86"/>
      <c r="M223" s="86"/>
      <c r="N223" s="86"/>
    </row>
    <row r="224" spans="1:14" ht="15.75" thickBot="1" x14ac:dyDescent="0.3">
      <c r="A224" s="7" t="s">
        <v>128</v>
      </c>
      <c r="B224" s="6">
        <f t="shared" si="9"/>
        <v>44287</v>
      </c>
      <c r="C224" s="6" t="s">
        <v>189</v>
      </c>
      <c r="D224" s="19" t="s">
        <v>190</v>
      </c>
      <c r="E224" s="20" t="s">
        <v>107</v>
      </c>
      <c r="F224" s="40" t="str">
        <f t="shared" si="10"/>
        <v>PELUMPEN_LOS_MAQUIS_220</v>
      </c>
      <c r="G224" s="21">
        <v>0</v>
      </c>
      <c r="H224" s="21">
        <v>1859.9240125861093</v>
      </c>
      <c r="I224" s="22">
        <v>0</v>
      </c>
      <c r="J224" s="43">
        <f t="shared" si="11"/>
        <v>1860</v>
      </c>
      <c r="K224" s="44">
        <v>0</v>
      </c>
      <c r="L224" s="86"/>
      <c r="M224" s="86"/>
      <c r="N224" s="86"/>
    </row>
    <row r="225" spans="1:14" ht="15.75" thickBot="1" x14ac:dyDescent="0.3">
      <c r="A225" s="7" t="s">
        <v>128</v>
      </c>
      <c r="B225" s="6">
        <f t="shared" si="9"/>
        <v>44287</v>
      </c>
      <c r="C225" s="6" t="s">
        <v>189</v>
      </c>
      <c r="D225" s="19" t="s">
        <v>190</v>
      </c>
      <c r="E225" s="20" t="s">
        <v>108</v>
      </c>
      <c r="F225" s="40" t="str">
        <f t="shared" si="10"/>
        <v>PELUMPEN_NOGALES_220</v>
      </c>
      <c r="G225" s="21">
        <v>0</v>
      </c>
      <c r="H225" s="21">
        <v>802.55575735266621</v>
      </c>
      <c r="I225" s="22">
        <v>0</v>
      </c>
      <c r="J225" s="43">
        <f t="shared" si="11"/>
        <v>803</v>
      </c>
      <c r="K225" s="44">
        <v>0</v>
      </c>
      <c r="L225" s="86"/>
      <c r="M225" s="86"/>
      <c r="N225" s="86"/>
    </row>
    <row r="226" spans="1:14" ht="15.75" thickBot="1" x14ac:dyDescent="0.3">
      <c r="A226" s="7" t="s">
        <v>128</v>
      </c>
      <c r="B226" s="6">
        <f t="shared" si="9"/>
        <v>44287</v>
      </c>
      <c r="C226" s="6" t="s">
        <v>189</v>
      </c>
      <c r="D226" s="19" t="s">
        <v>190</v>
      </c>
      <c r="E226" s="20" t="s">
        <v>109</v>
      </c>
      <c r="F226" s="40" t="str">
        <f t="shared" si="10"/>
        <v>PELUMPEN_POLPAICO_220</v>
      </c>
      <c r="G226" s="21">
        <v>0</v>
      </c>
      <c r="H226" s="21">
        <v>664100.58994948701</v>
      </c>
      <c r="I226" s="22">
        <v>0</v>
      </c>
      <c r="J226" s="43">
        <f t="shared" si="11"/>
        <v>664101</v>
      </c>
      <c r="K226" s="44">
        <v>0</v>
      </c>
      <c r="L226" s="86"/>
      <c r="M226" s="86"/>
      <c r="N226" s="86"/>
    </row>
    <row r="227" spans="1:14" ht="15.75" thickBot="1" x14ac:dyDescent="0.3">
      <c r="A227" s="7" t="s">
        <v>128</v>
      </c>
      <c r="B227" s="6">
        <f t="shared" si="9"/>
        <v>44287</v>
      </c>
      <c r="C227" s="6" t="s">
        <v>189</v>
      </c>
      <c r="D227" s="19" t="s">
        <v>190</v>
      </c>
      <c r="E227" s="20" t="s">
        <v>110</v>
      </c>
      <c r="F227" s="40" t="str">
        <f t="shared" si="10"/>
        <v>PELUMPEN_QUILLOTA_220</v>
      </c>
      <c r="G227" s="21">
        <v>0</v>
      </c>
      <c r="H227" s="21">
        <v>9570.7481808485318</v>
      </c>
      <c r="I227" s="22">
        <v>0</v>
      </c>
      <c r="J227" s="43">
        <f t="shared" si="11"/>
        <v>9571</v>
      </c>
      <c r="K227" s="44">
        <v>0</v>
      </c>
      <c r="L227" s="86"/>
      <c r="M227" s="86"/>
      <c r="N227" s="86"/>
    </row>
    <row r="228" spans="1:14" ht="15.75" thickBot="1" x14ac:dyDescent="0.3">
      <c r="A228" s="7" t="s">
        <v>128</v>
      </c>
      <c r="B228" s="6">
        <f t="shared" si="9"/>
        <v>44287</v>
      </c>
      <c r="C228" s="6" t="s">
        <v>191</v>
      </c>
      <c r="D228" s="19" t="s">
        <v>192</v>
      </c>
      <c r="E228" s="20" t="s">
        <v>104</v>
      </c>
      <c r="F228" s="40" t="str">
        <f t="shared" si="10"/>
        <v>SANTIAGO_SOLAR_ALTO_JAHUEL_220</v>
      </c>
      <c r="G228" s="21">
        <v>0</v>
      </c>
      <c r="H228" s="21">
        <v>280327.72451927792</v>
      </c>
      <c r="I228" s="22">
        <v>0</v>
      </c>
      <c r="J228" s="43">
        <f t="shared" si="11"/>
        <v>280328</v>
      </c>
      <c r="K228" s="44">
        <v>0</v>
      </c>
      <c r="L228" s="86"/>
      <c r="M228" s="86"/>
      <c r="N228" s="86"/>
    </row>
    <row r="229" spans="1:14" ht="15.75" thickBot="1" x14ac:dyDescent="0.3">
      <c r="A229" s="7" t="s">
        <v>128</v>
      </c>
      <c r="B229" s="6">
        <f t="shared" si="9"/>
        <v>44287</v>
      </c>
      <c r="C229" s="6" t="s">
        <v>191</v>
      </c>
      <c r="D229" s="19" t="s">
        <v>192</v>
      </c>
      <c r="E229" s="20" t="s">
        <v>105</v>
      </c>
      <c r="F229" s="40" t="str">
        <f t="shared" si="10"/>
        <v>SANTIAGO_SOLAR_CERRO_NAVIA_220</v>
      </c>
      <c r="G229" s="21">
        <v>0</v>
      </c>
      <c r="H229" s="21">
        <v>261838.91377310836</v>
      </c>
      <c r="I229" s="22">
        <v>0</v>
      </c>
      <c r="J229" s="43">
        <f t="shared" si="11"/>
        <v>261839</v>
      </c>
      <c r="K229" s="44">
        <v>0</v>
      </c>
      <c r="L229" s="86"/>
      <c r="M229" s="86"/>
      <c r="N229" s="86"/>
    </row>
    <row r="230" spans="1:14" ht="15.75" thickBot="1" x14ac:dyDescent="0.3">
      <c r="A230" s="7" t="s">
        <v>128</v>
      </c>
      <c r="B230" s="6">
        <f t="shared" si="9"/>
        <v>44287</v>
      </c>
      <c r="C230" s="6" t="s">
        <v>191</v>
      </c>
      <c r="D230" s="19" t="s">
        <v>192</v>
      </c>
      <c r="E230" s="20" t="s">
        <v>106</v>
      </c>
      <c r="F230" s="40" t="str">
        <f t="shared" si="10"/>
        <v>SANTIAGO_SOLAR_CHENA_220</v>
      </c>
      <c r="G230" s="21">
        <v>0</v>
      </c>
      <c r="H230" s="21">
        <v>555875.22165986779</v>
      </c>
      <c r="I230" s="22">
        <v>0</v>
      </c>
      <c r="J230" s="43">
        <f t="shared" si="11"/>
        <v>555875</v>
      </c>
      <c r="K230" s="44">
        <v>0</v>
      </c>
      <c r="L230" s="86"/>
      <c r="M230" s="86"/>
      <c r="N230" s="86"/>
    </row>
    <row r="231" spans="1:14" ht="15.75" thickBot="1" x14ac:dyDescent="0.3">
      <c r="A231" s="7" t="s">
        <v>128</v>
      </c>
      <c r="B231" s="6">
        <f t="shared" si="9"/>
        <v>44287</v>
      </c>
      <c r="C231" s="6" t="s">
        <v>191</v>
      </c>
      <c r="D231" s="19" t="s">
        <v>192</v>
      </c>
      <c r="E231" s="20" t="s">
        <v>107</v>
      </c>
      <c r="F231" s="40" t="str">
        <f t="shared" si="10"/>
        <v>SANTIAGO_SOLAR_LOS_MAQUIS_220</v>
      </c>
      <c r="G231" s="21">
        <v>0</v>
      </c>
      <c r="H231" s="21">
        <v>587.44422407165951</v>
      </c>
      <c r="I231" s="22">
        <v>0</v>
      </c>
      <c r="J231" s="43">
        <f t="shared" si="11"/>
        <v>587</v>
      </c>
      <c r="K231" s="44">
        <v>0</v>
      </c>
      <c r="L231" s="86"/>
      <c r="M231" s="86"/>
      <c r="N231" s="86"/>
    </row>
    <row r="232" spans="1:14" ht="15.75" thickBot="1" x14ac:dyDescent="0.3">
      <c r="A232" s="7" t="s">
        <v>128</v>
      </c>
      <c r="B232" s="6">
        <f t="shared" si="9"/>
        <v>44287</v>
      </c>
      <c r="C232" s="6" t="s">
        <v>191</v>
      </c>
      <c r="D232" s="19" t="s">
        <v>192</v>
      </c>
      <c r="E232" s="20" t="s">
        <v>108</v>
      </c>
      <c r="F232" s="40" t="str">
        <f t="shared" si="10"/>
        <v>SANTIAGO_SOLAR_NOGALES_220</v>
      </c>
      <c r="G232" s="21">
        <v>0</v>
      </c>
      <c r="H232" s="21">
        <v>253.48172342629664</v>
      </c>
      <c r="I232" s="22">
        <v>0</v>
      </c>
      <c r="J232" s="43">
        <f t="shared" si="11"/>
        <v>253</v>
      </c>
      <c r="K232" s="44">
        <v>0</v>
      </c>
      <c r="L232" s="86"/>
      <c r="M232" s="86"/>
      <c r="N232" s="86"/>
    </row>
    <row r="233" spans="1:14" ht="15.75" thickBot="1" x14ac:dyDescent="0.3">
      <c r="A233" s="7" t="s">
        <v>128</v>
      </c>
      <c r="B233" s="6">
        <f t="shared" si="9"/>
        <v>44287</v>
      </c>
      <c r="C233" s="6" t="s">
        <v>191</v>
      </c>
      <c r="D233" s="19" t="s">
        <v>192</v>
      </c>
      <c r="E233" s="20" t="s">
        <v>109</v>
      </c>
      <c r="F233" s="40" t="str">
        <f t="shared" si="10"/>
        <v>SANTIAGO_SOLAR_POLPAICO_220</v>
      </c>
      <c r="G233" s="21">
        <v>0</v>
      </c>
      <c r="H233" s="21">
        <v>209751.60981225633</v>
      </c>
      <c r="I233" s="22">
        <v>0</v>
      </c>
      <c r="J233" s="43">
        <f t="shared" si="11"/>
        <v>209752</v>
      </c>
      <c r="K233" s="44">
        <v>0</v>
      </c>
      <c r="L233" s="86"/>
      <c r="M233" s="86"/>
      <c r="N233" s="86"/>
    </row>
    <row r="234" spans="1:14" ht="15.75" thickBot="1" x14ac:dyDescent="0.3">
      <c r="A234" s="7" t="s">
        <v>128</v>
      </c>
      <c r="B234" s="6">
        <f t="shared" si="9"/>
        <v>44287</v>
      </c>
      <c r="C234" s="6" t="s">
        <v>191</v>
      </c>
      <c r="D234" s="19" t="s">
        <v>192</v>
      </c>
      <c r="E234" s="20" t="s">
        <v>110</v>
      </c>
      <c r="F234" s="40" t="str">
        <f t="shared" si="10"/>
        <v>SANTIAGO_SOLAR_QUILLOTA_220</v>
      </c>
      <c r="G234" s="21">
        <v>0</v>
      </c>
      <c r="H234" s="21">
        <v>3022.8550740986343</v>
      </c>
      <c r="I234" s="22">
        <v>0</v>
      </c>
      <c r="J234" s="43">
        <f t="shared" si="11"/>
        <v>3023</v>
      </c>
      <c r="K234" s="44">
        <v>0</v>
      </c>
      <c r="L234" s="86"/>
      <c r="M234" s="86"/>
      <c r="N234" s="86"/>
    </row>
    <row r="235" spans="1:14" ht="15.75" thickBot="1" x14ac:dyDescent="0.3">
      <c r="A235" s="7" t="s">
        <v>112</v>
      </c>
      <c r="B235" s="6">
        <f t="shared" si="9"/>
        <v>44287</v>
      </c>
      <c r="C235" s="6" t="s">
        <v>193</v>
      </c>
      <c r="D235" s="19" t="s">
        <v>194</v>
      </c>
      <c r="E235" s="20" t="s">
        <v>104</v>
      </c>
      <c r="F235" s="40" t="str">
        <f t="shared" si="10"/>
        <v>SAN_JUAN_3_ALTO_JAHUEL_220</v>
      </c>
      <c r="G235" s="21">
        <v>218760.30436247805</v>
      </c>
      <c r="H235" s="21">
        <v>350411.76979827625</v>
      </c>
      <c r="I235" s="22">
        <v>193897.23685293066</v>
      </c>
      <c r="J235" s="43">
        <f t="shared" si="11"/>
        <v>763069</v>
      </c>
      <c r="K235" s="44">
        <v>2080</v>
      </c>
      <c r="L235" s="86"/>
      <c r="M235" s="86"/>
      <c r="N235" s="86"/>
    </row>
    <row r="236" spans="1:14" ht="15.75" thickBot="1" x14ac:dyDescent="0.3">
      <c r="A236" s="7" t="s">
        <v>112</v>
      </c>
      <c r="B236" s="6">
        <f t="shared" si="9"/>
        <v>44287</v>
      </c>
      <c r="C236" s="6" t="s">
        <v>193</v>
      </c>
      <c r="D236" s="19" t="s">
        <v>194</v>
      </c>
      <c r="E236" s="20" t="s">
        <v>105</v>
      </c>
      <c r="F236" s="40" t="str">
        <f t="shared" si="10"/>
        <v>SAN_JUAN_3_CERRO_NAVIA_220</v>
      </c>
      <c r="G236" s="21">
        <v>204422.32873098797</v>
      </c>
      <c r="H236" s="21">
        <v>327300.61692839616</v>
      </c>
      <c r="I236" s="22">
        <v>179242.61984843714</v>
      </c>
      <c r="J236" s="43">
        <f t="shared" si="11"/>
        <v>710966</v>
      </c>
      <c r="K236" s="44">
        <v>1938</v>
      </c>
      <c r="L236" s="86"/>
      <c r="M236" s="86"/>
      <c r="N236" s="86"/>
    </row>
    <row r="237" spans="1:14" ht="15.75" thickBot="1" x14ac:dyDescent="0.3">
      <c r="A237" s="7" t="s">
        <v>112</v>
      </c>
      <c r="B237" s="6">
        <f t="shared" si="9"/>
        <v>44287</v>
      </c>
      <c r="C237" s="6" t="s">
        <v>193</v>
      </c>
      <c r="D237" s="19" t="s">
        <v>194</v>
      </c>
      <c r="E237" s="20" t="s">
        <v>106</v>
      </c>
      <c r="F237" s="40" t="str">
        <f t="shared" si="10"/>
        <v>SAN_JUAN_3_CHENA_220</v>
      </c>
      <c r="G237" s="21">
        <v>435551.17736289138</v>
      </c>
      <c r="H237" s="21">
        <v>694848.21932212473</v>
      </c>
      <c r="I237" s="22">
        <v>389179.66682383249</v>
      </c>
      <c r="J237" s="43">
        <f t="shared" si="11"/>
        <v>1519579</v>
      </c>
      <c r="K237" s="44">
        <v>4141</v>
      </c>
      <c r="L237" s="86"/>
      <c r="M237" s="86"/>
      <c r="N237" s="86"/>
    </row>
    <row r="238" spans="1:14" ht="15.75" thickBot="1" x14ac:dyDescent="0.3">
      <c r="A238" s="7" t="s">
        <v>112</v>
      </c>
      <c r="B238" s="6">
        <f t="shared" si="9"/>
        <v>44287</v>
      </c>
      <c r="C238" s="6" t="s">
        <v>193</v>
      </c>
      <c r="D238" s="19" t="s">
        <v>194</v>
      </c>
      <c r="E238" s="20" t="s">
        <v>107</v>
      </c>
      <c r="F238" s="40" t="str">
        <f t="shared" si="10"/>
        <v>SAN_JUAN_3_LOS_MAQUIS_220</v>
      </c>
      <c r="G238" s="21">
        <v>546.6301313330132</v>
      </c>
      <c r="H238" s="21">
        <v>734.30971042098759</v>
      </c>
      <c r="I238" s="22">
        <v>408.63448465629733</v>
      </c>
      <c r="J238" s="43">
        <f t="shared" si="11"/>
        <v>1690</v>
      </c>
      <c r="K238" s="44">
        <v>5</v>
      </c>
      <c r="L238" s="86"/>
      <c r="M238" s="86"/>
      <c r="N238" s="86"/>
    </row>
    <row r="239" spans="1:14" ht="15.75" thickBot="1" x14ac:dyDescent="0.3">
      <c r="A239" s="7" t="s">
        <v>112</v>
      </c>
      <c r="B239" s="6">
        <f t="shared" si="9"/>
        <v>44287</v>
      </c>
      <c r="C239" s="6" t="s">
        <v>193</v>
      </c>
      <c r="D239" s="19" t="s">
        <v>194</v>
      </c>
      <c r="E239" s="20" t="s">
        <v>108</v>
      </c>
      <c r="F239" s="40" t="str">
        <f t="shared" si="10"/>
        <v>SAN_JUAN_3_NOGALES_220</v>
      </c>
      <c r="G239" s="21">
        <v>232.94471641935425</v>
      </c>
      <c r="H239" s="21">
        <v>316.854065967412</v>
      </c>
      <c r="I239" s="22">
        <v>178.66857811178403</v>
      </c>
      <c r="J239" s="43">
        <f t="shared" si="11"/>
        <v>728</v>
      </c>
      <c r="K239" s="44">
        <v>2</v>
      </c>
      <c r="L239" s="86"/>
      <c r="M239" s="86"/>
      <c r="N239" s="86"/>
    </row>
    <row r="240" spans="1:14" ht="15.75" thickBot="1" x14ac:dyDescent="0.3">
      <c r="A240" s="7" t="s">
        <v>112</v>
      </c>
      <c r="B240" s="6">
        <f t="shared" si="9"/>
        <v>44287</v>
      </c>
      <c r="C240" s="6" t="s">
        <v>193</v>
      </c>
      <c r="D240" s="19" t="s">
        <v>194</v>
      </c>
      <c r="E240" s="20" t="s">
        <v>109</v>
      </c>
      <c r="F240" s="40" t="str">
        <f t="shared" si="10"/>
        <v>SAN_JUAN_3_POLPAICO_220</v>
      </c>
      <c r="G240" s="21">
        <v>163795.63613678454</v>
      </c>
      <c r="H240" s="21">
        <v>262191.09415021748</v>
      </c>
      <c r="I240" s="22">
        <v>140377.56905337109</v>
      </c>
      <c r="J240" s="43">
        <f t="shared" si="11"/>
        <v>566364</v>
      </c>
      <c r="K240" s="44">
        <v>1544</v>
      </c>
      <c r="L240" s="86"/>
      <c r="M240" s="86"/>
      <c r="N240" s="86"/>
    </row>
    <row r="241" spans="1:14" ht="15.75" thickBot="1" x14ac:dyDescent="0.3">
      <c r="A241" s="7" t="s">
        <v>112</v>
      </c>
      <c r="B241" s="6">
        <f t="shared" si="9"/>
        <v>44287</v>
      </c>
      <c r="C241" s="6" t="s">
        <v>193</v>
      </c>
      <c r="D241" s="19" t="s">
        <v>194</v>
      </c>
      <c r="E241" s="20" t="s">
        <v>110</v>
      </c>
      <c r="F241" s="40" t="str">
        <f t="shared" si="10"/>
        <v>SAN_JUAN_3_QUILLOTA_220</v>
      </c>
      <c r="G241" s="21">
        <v>2333.2173581694201</v>
      </c>
      <c r="H241" s="21">
        <v>3778.5916401064296</v>
      </c>
      <c r="I241" s="22">
        <v>2014.0185503505891</v>
      </c>
      <c r="J241" s="43">
        <f t="shared" si="11"/>
        <v>8126</v>
      </c>
      <c r="K241" s="44">
        <v>22</v>
      </c>
      <c r="L241" s="86"/>
      <c r="M241" s="86"/>
      <c r="N241" s="86"/>
    </row>
    <row r="242" spans="1:14" ht="15.75" thickBot="1" x14ac:dyDescent="0.3">
      <c r="A242" s="7" t="s">
        <v>128</v>
      </c>
      <c r="B242" s="6">
        <f t="shared" si="9"/>
        <v>44287</v>
      </c>
      <c r="C242" s="6" t="s">
        <v>195</v>
      </c>
      <c r="D242" s="19" t="s">
        <v>196</v>
      </c>
      <c r="E242" s="20" t="s">
        <v>104</v>
      </c>
      <c r="F242" s="40" t="str">
        <f t="shared" si="10"/>
        <v>SAN_JUAN_A_ALTO_JAHUEL_220</v>
      </c>
      <c r="G242" s="21">
        <v>218757.66465709315</v>
      </c>
      <c r="H242" s="21">
        <v>0</v>
      </c>
      <c r="I242" s="22">
        <v>0</v>
      </c>
      <c r="J242" s="43">
        <f t="shared" si="11"/>
        <v>218758</v>
      </c>
      <c r="K242" s="44">
        <v>0</v>
      </c>
      <c r="L242" s="86"/>
      <c r="M242" s="86"/>
      <c r="N242" s="86"/>
    </row>
    <row r="243" spans="1:14" ht="15.75" thickBot="1" x14ac:dyDescent="0.3">
      <c r="A243" s="7" t="s">
        <v>128</v>
      </c>
      <c r="B243" s="6">
        <f t="shared" si="9"/>
        <v>44287</v>
      </c>
      <c r="C243" s="6" t="s">
        <v>195</v>
      </c>
      <c r="D243" s="19" t="s">
        <v>196</v>
      </c>
      <c r="E243" s="20" t="s">
        <v>105</v>
      </c>
      <c r="F243" s="40" t="str">
        <f t="shared" si="10"/>
        <v>SAN_JUAN_A_CERRO_NAVIA_220</v>
      </c>
      <c r="G243" s="21">
        <v>204419.86203702577</v>
      </c>
      <c r="H243" s="21">
        <v>0</v>
      </c>
      <c r="I243" s="22">
        <v>0</v>
      </c>
      <c r="J243" s="43">
        <f t="shared" si="11"/>
        <v>204420</v>
      </c>
      <c r="K243" s="44">
        <v>0</v>
      </c>
      <c r="L243" s="86"/>
      <c r="M243" s="86"/>
      <c r="N243" s="86"/>
    </row>
    <row r="244" spans="1:14" ht="15.75" thickBot="1" x14ac:dyDescent="0.3">
      <c r="A244" s="7" t="s">
        <v>128</v>
      </c>
      <c r="B244" s="6">
        <f t="shared" si="9"/>
        <v>44287</v>
      </c>
      <c r="C244" s="6" t="s">
        <v>195</v>
      </c>
      <c r="D244" s="19" t="s">
        <v>196</v>
      </c>
      <c r="E244" s="20" t="s">
        <v>106</v>
      </c>
      <c r="F244" s="40" t="str">
        <f t="shared" si="10"/>
        <v>SAN_JUAN_A_CHENA_220</v>
      </c>
      <c r="G244" s="21">
        <v>435545.92171657278</v>
      </c>
      <c r="H244" s="21">
        <v>0</v>
      </c>
      <c r="I244" s="22">
        <v>0</v>
      </c>
      <c r="J244" s="43">
        <f t="shared" si="11"/>
        <v>435546</v>
      </c>
      <c r="K244" s="44">
        <v>0</v>
      </c>
      <c r="L244" s="86"/>
      <c r="M244" s="86"/>
      <c r="N244" s="86"/>
    </row>
    <row r="245" spans="1:14" ht="15.75" thickBot="1" x14ac:dyDescent="0.3">
      <c r="A245" s="7" t="s">
        <v>128</v>
      </c>
      <c r="B245" s="6">
        <f t="shared" si="9"/>
        <v>44287</v>
      </c>
      <c r="C245" s="6" t="s">
        <v>195</v>
      </c>
      <c r="D245" s="19" t="s">
        <v>196</v>
      </c>
      <c r="E245" s="20" t="s">
        <v>107</v>
      </c>
      <c r="F245" s="40" t="str">
        <f t="shared" si="10"/>
        <v>SAN_JUAN_A_LOS_MAQUIS_220</v>
      </c>
      <c r="G245" s="21">
        <v>546.62353533514499</v>
      </c>
      <c r="H245" s="21">
        <v>0</v>
      </c>
      <c r="I245" s="22">
        <v>0</v>
      </c>
      <c r="J245" s="43">
        <f t="shared" si="11"/>
        <v>547</v>
      </c>
      <c r="K245" s="44">
        <v>0</v>
      </c>
      <c r="L245" s="86"/>
      <c r="M245" s="86"/>
      <c r="N245" s="86"/>
    </row>
    <row r="246" spans="1:14" ht="15.75" thickBot="1" x14ac:dyDescent="0.3">
      <c r="A246" s="7" t="s">
        <v>128</v>
      </c>
      <c r="B246" s="6">
        <f t="shared" si="9"/>
        <v>44287</v>
      </c>
      <c r="C246" s="6" t="s">
        <v>195</v>
      </c>
      <c r="D246" s="19" t="s">
        <v>196</v>
      </c>
      <c r="E246" s="20" t="s">
        <v>108</v>
      </c>
      <c r="F246" s="40" t="str">
        <f t="shared" si="10"/>
        <v>SAN_JUAN_A_NOGALES_220</v>
      </c>
      <c r="G246" s="21">
        <v>232.94190555554553</v>
      </c>
      <c r="H246" s="21">
        <v>0</v>
      </c>
      <c r="I246" s="22">
        <v>0</v>
      </c>
      <c r="J246" s="43">
        <f t="shared" si="11"/>
        <v>233</v>
      </c>
      <c r="K246" s="44">
        <v>0</v>
      </c>
      <c r="L246" s="86"/>
      <c r="M246" s="86"/>
      <c r="N246" s="86"/>
    </row>
    <row r="247" spans="1:14" ht="15.75" thickBot="1" x14ac:dyDescent="0.3">
      <c r="A247" s="7" t="s">
        <v>128</v>
      </c>
      <c r="B247" s="6">
        <f t="shared" si="9"/>
        <v>44287</v>
      </c>
      <c r="C247" s="6" t="s">
        <v>195</v>
      </c>
      <c r="D247" s="19" t="s">
        <v>196</v>
      </c>
      <c r="E247" s="20" t="s">
        <v>109</v>
      </c>
      <c r="F247" s="40" t="str">
        <f t="shared" si="10"/>
        <v>SAN_JUAN_A_POLPAICO_220</v>
      </c>
      <c r="G247" s="21">
        <v>163793.65967115475</v>
      </c>
      <c r="H247" s="21">
        <v>0</v>
      </c>
      <c r="I247" s="22">
        <v>0</v>
      </c>
      <c r="J247" s="43">
        <f t="shared" si="11"/>
        <v>163794</v>
      </c>
      <c r="K247" s="44">
        <v>0</v>
      </c>
      <c r="L247" s="86"/>
      <c r="M247" s="86"/>
      <c r="N247" s="86"/>
    </row>
    <row r="248" spans="1:14" ht="15.75" thickBot="1" x14ac:dyDescent="0.3">
      <c r="A248" s="7" t="s">
        <v>128</v>
      </c>
      <c r="B248" s="6">
        <f t="shared" si="9"/>
        <v>44287</v>
      </c>
      <c r="C248" s="6" t="s">
        <v>195</v>
      </c>
      <c r="D248" s="19" t="s">
        <v>196</v>
      </c>
      <c r="E248" s="20" t="s">
        <v>110</v>
      </c>
      <c r="F248" s="40" t="str">
        <f t="shared" si="10"/>
        <v>SAN_JUAN_A_QUILLOTA_220</v>
      </c>
      <c r="G248" s="21">
        <v>2333.1892040376988</v>
      </c>
      <c r="H248" s="21">
        <v>0</v>
      </c>
      <c r="I248" s="22">
        <v>0</v>
      </c>
      <c r="J248" s="43">
        <f t="shared" si="11"/>
        <v>2333</v>
      </c>
      <c r="K248" s="44">
        <v>0</v>
      </c>
      <c r="L248" s="86"/>
      <c r="M248" s="86"/>
      <c r="N248" s="86"/>
    </row>
    <row r="249" spans="1:14" ht="15.75" thickBot="1" x14ac:dyDescent="0.3">
      <c r="A249" s="7" t="s">
        <v>112</v>
      </c>
      <c r="B249" s="6">
        <f t="shared" si="9"/>
        <v>44287</v>
      </c>
      <c r="C249" s="6" t="s">
        <v>197</v>
      </c>
      <c r="D249" s="19" t="s">
        <v>198</v>
      </c>
      <c r="E249" s="20" t="s">
        <v>104</v>
      </c>
      <c r="F249" s="40" t="str">
        <f t="shared" si="10"/>
        <v>SAN_JUAN_C_ALTO_JAHUEL_220</v>
      </c>
      <c r="G249" s="21">
        <v>0</v>
      </c>
      <c r="H249" s="21">
        <v>0</v>
      </c>
      <c r="I249" s="22">
        <v>116338.8100500178</v>
      </c>
      <c r="J249" s="43">
        <f t="shared" si="11"/>
        <v>116339</v>
      </c>
      <c r="K249" s="44">
        <v>317</v>
      </c>
      <c r="L249" s="86"/>
      <c r="M249" s="86"/>
      <c r="N249" s="86"/>
    </row>
    <row r="250" spans="1:14" ht="15.75" thickBot="1" x14ac:dyDescent="0.3">
      <c r="A250" s="7" t="s">
        <v>112</v>
      </c>
      <c r="B250" s="6">
        <f t="shared" si="9"/>
        <v>44287</v>
      </c>
      <c r="C250" s="6" t="s">
        <v>197</v>
      </c>
      <c r="D250" s="19" t="s">
        <v>198</v>
      </c>
      <c r="E250" s="20" t="s">
        <v>105</v>
      </c>
      <c r="F250" s="40" t="str">
        <f t="shared" si="10"/>
        <v>SAN_JUAN_C_CERRO_NAVIA_220</v>
      </c>
      <c r="G250" s="21">
        <v>0</v>
      </c>
      <c r="H250" s="21">
        <v>0</v>
      </c>
      <c r="I250" s="22">
        <v>107546.00448087663</v>
      </c>
      <c r="J250" s="43">
        <f t="shared" si="11"/>
        <v>107546</v>
      </c>
      <c r="K250" s="44">
        <v>293</v>
      </c>
      <c r="L250" s="86"/>
      <c r="M250" s="86"/>
      <c r="N250" s="86"/>
    </row>
    <row r="251" spans="1:14" ht="15.75" thickBot="1" x14ac:dyDescent="0.3">
      <c r="A251" s="7" t="s">
        <v>112</v>
      </c>
      <c r="B251" s="6">
        <f t="shared" si="9"/>
        <v>44287</v>
      </c>
      <c r="C251" s="6" t="s">
        <v>197</v>
      </c>
      <c r="D251" s="19" t="s">
        <v>198</v>
      </c>
      <c r="E251" s="20" t="s">
        <v>106</v>
      </c>
      <c r="F251" s="40" t="str">
        <f t="shared" si="10"/>
        <v>SAN_JUAN_C_CHENA_220</v>
      </c>
      <c r="G251" s="21">
        <v>0</v>
      </c>
      <c r="H251" s="21">
        <v>0</v>
      </c>
      <c r="I251" s="22">
        <v>233508.73931374814</v>
      </c>
      <c r="J251" s="43">
        <f t="shared" si="11"/>
        <v>233509</v>
      </c>
      <c r="K251" s="44">
        <v>636</v>
      </c>
      <c r="L251" s="86"/>
      <c r="M251" s="86"/>
      <c r="N251" s="86"/>
    </row>
    <row r="252" spans="1:14" ht="15.75" thickBot="1" x14ac:dyDescent="0.3">
      <c r="A252" s="7" t="s">
        <v>112</v>
      </c>
      <c r="B252" s="6">
        <f t="shared" si="9"/>
        <v>44287</v>
      </c>
      <c r="C252" s="6" t="s">
        <v>197</v>
      </c>
      <c r="D252" s="19" t="s">
        <v>198</v>
      </c>
      <c r="E252" s="20" t="s">
        <v>107</v>
      </c>
      <c r="F252" s="40" t="str">
        <f t="shared" si="10"/>
        <v>SAN_JUAN_C_LOS_MAQUIS_220</v>
      </c>
      <c r="G252" s="21">
        <v>0</v>
      </c>
      <c r="H252" s="21">
        <v>0</v>
      </c>
      <c r="I252" s="22">
        <v>245.18167696414673</v>
      </c>
      <c r="J252" s="43">
        <f t="shared" si="11"/>
        <v>245</v>
      </c>
      <c r="K252" s="44">
        <v>1</v>
      </c>
      <c r="L252" s="86"/>
      <c r="M252" s="86"/>
      <c r="N252" s="86"/>
    </row>
    <row r="253" spans="1:14" ht="15.75" thickBot="1" x14ac:dyDescent="0.3">
      <c r="A253" s="7" t="s">
        <v>112</v>
      </c>
      <c r="B253" s="6">
        <f t="shared" si="9"/>
        <v>44287</v>
      </c>
      <c r="C253" s="6" t="s">
        <v>197</v>
      </c>
      <c r="D253" s="19" t="s">
        <v>198</v>
      </c>
      <c r="E253" s="20" t="s">
        <v>108</v>
      </c>
      <c r="F253" s="40" t="str">
        <f t="shared" si="10"/>
        <v>SAN_JUAN_C_NOGALES_220</v>
      </c>
      <c r="G253" s="21">
        <v>0</v>
      </c>
      <c r="H253" s="21">
        <v>0</v>
      </c>
      <c r="I253" s="22">
        <v>107.2015780535319</v>
      </c>
      <c r="J253" s="43">
        <f t="shared" si="11"/>
        <v>107</v>
      </c>
      <c r="K253" s="44">
        <v>0</v>
      </c>
      <c r="L253" s="86"/>
      <c r="M253" s="86"/>
      <c r="N253" s="86"/>
    </row>
    <row r="254" spans="1:14" ht="15.75" thickBot="1" x14ac:dyDescent="0.3">
      <c r="A254" s="7" t="s">
        <v>112</v>
      </c>
      <c r="B254" s="6">
        <f t="shared" si="9"/>
        <v>44287</v>
      </c>
      <c r="C254" s="6" t="s">
        <v>197</v>
      </c>
      <c r="D254" s="19" t="s">
        <v>198</v>
      </c>
      <c r="E254" s="20" t="s">
        <v>109</v>
      </c>
      <c r="F254" s="40" t="str">
        <f t="shared" si="10"/>
        <v>SAN_JUAN_C_POLPAICO_220</v>
      </c>
      <c r="G254" s="21">
        <v>0</v>
      </c>
      <c r="H254" s="21">
        <v>0</v>
      </c>
      <c r="I254" s="22">
        <v>84226.880209595707</v>
      </c>
      <c r="J254" s="43">
        <f t="shared" si="11"/>
        <v>84227</v>
      </c>
      <c r="K254" s="44">
        <v>230</v>
      </c>
      <c r="L254" s="86"/>
      <c r="M254" s="86"/>
      <c r="N254" s="86"/>
    </row>
    <row r="255" spans="1:14" ht="15.75" thickBot="1" x14ac:dyDescent="0.3">
      <c r="A255" s="7" t="s">
        <v>112</v>
      </c>
      <c r="B255" s="6">
        <f t="shared" si="9"/>
        <v>44287</v>
      </c>
      <c r="C255" s="6" t="s">
        <v>197</v>
      </c>
      <c r="D255" s="19" t="s">
        <v>198</v>
      </c>
      <c r="E255" s="20" t="s">
        <v>110</v>
      </c>
      <c r="F255" s="40" t="str">
        <f t="shared" si="10"/>
        <v>SAN_JUAN_C_QUILLOTA_220</v>
      </c>
      <c r="G255" s="21">
        <v>0</v>
      </c>
      <c r="H255" s="21">
        <v>0</v>
      </c>
      <c r="I255" s="22">
        <v>1208.4159907042426</v>
      </c>
      <c r="J255" s="43">
        <f t="shared" si="11"/>
        <v>1208</v>
      </c>
      <c r="K255" s="44">
        <v>3</v>
      </c>
      <c r="L255" s="86"/>
      <c r="M255" s="86"/>
      <c r="N255" s="86"/>
    </row>
    <row r="256" spans="1:14" ht="15.75" thickBot="1" x14ac:dyDescent="0.3">
      <c r="A256" s="7" t="s">
        <v>128</v>
      </c>
      <c r="B256" s="6">
        <f t="shared" si="9"/>
        <v>44287</v>
      </c>
      <c r="C256" s="6" t="s">
        <v>199</v>
      </c>
      <c r="D256" s="19" t="s">
        <v>200</v>
      </c>
      <c r="E256" s="20" t="s">
        <v>104</v>
      </c>
      <c r="F256" s="40" t="str">
        <f t="shared" si="10"/>
        <v>SCB_II_ALTO_JAHUEL_220</v>
      </c>
      <c r="G256" s="21">
        <v>0</v>
      </c>
      <c r="H256" s="21">
        <v>262788.24433056574</v>
      </c>
      <c r="I256" s="22">
        <v>0</v>
      </c>
      <c r="J256" s="43">
        <f t="shared" si="11"/>
        <v>262788</v>
      </c>
      <c r="K256" s="44">
        <v>0</v>
      </c>
      <c r="L256" s="86"/>
      <c r="M256" s="86"/>
      <c r="N256" s="86"/>
    </row>
    <row r="257" spans="1:14" ht="15.75" thickBot="1" x14ac:dyDescent="0.3">
      <c r="A257" s="7" t="s">
        <v>128</v>
      </c>
      <c r="B257" s="6">
        <f t="shared" si="9"/>
        <v>44287</v>
      </c>
      <c r="C257" s="6" t="s">
        <v>199</v>
      </c>
      <c r="D257" s="19" t="s">
        <v>200</v>
      </c>
      <c r="E257" s="20" t="s">
        <v>105</v>
      </c>
      <c r="F257" s="40" t="str">
        <f t="shared" si="10"/>
        <v>SCB_II_CERRO_NAVIA_220</v>
      </c>
      <c r="G257" s="21">
        <v>0</v>
      </c>
      <c r="H257" s="21">
        <v>245456.23721611471</v>
      </c>
      <c r="I257" s="22">
        <v>0</v>
      </c>
      <c r="J257" s="43">
        <f t="shared" si="11"/>
        <v>245456</v>
      </c>
      <c r="K257" s="44">
        <v>0</v>
      </c>
      <c r="L257" s="86"/>
      <c r="M257" s="86"/>
      <c r="N257" s="86"/>
    </row>
    <row r="258" spans="1:14" ht="15.75" thickBot="1" x14ac:dyDescent="0.3">
      <c r="A258" s="7" t="s">
        <v>128</v>
      </c>
      <c r="B258" s="6">
        <f t="shared" si="9"/>
        <v>44287</v>
      </c>
      <c r="C258" s="6" t="s">
        <v>199</v>
      </c>
      <c r="D258" s="19" t="s">
        <v>200</v>
      </c>
      <c r="E258" s="20" t="s">
        <v>106</v>
      </c>
      <c r="F258" s="40" t="str">
        <f t="shared" si="10"/>
        <v>SCB_II_CHENA_220</v>
      </c>
      <c r="G258" s="21">
        <v>0</v>
      </c>
      <c r="H258" s="21">
        <v>521095.34944273805</v>
      </c>
      <c r="I258" s="22">
        <v>0</v>
      </c>
      <c r="J258" s="43">
        <f t="shared" si="11"/>
        <v>521095</v>
      </c>
      <c r="K258" s="44">
        <v>0</v>
      </c>
      <c r="L258" s="86"/>
      <c r="M258" s="86"/>
      <c r="N258" s="86"/>
    </row>
    <row r="259" spans="1:14" ht="15.75" thickBot="1" x14ac:dyDescent="0.3">
      <c r="A259" s="7" t="s">
        <v>128</v>
      </c>
      <c r="B259" s="6">
        <f t="shared" si="9"/>
        <v>44287</v>
      </c>
      <c r="C259" s="6" t="s">
        <v>199</v>
      </c>
      <c r="D259" s="19" t="s">
        <v>200</v>
      </c>
      <c r="E259" s="20" t="s">
        <v>107</v>
      </c>
      <c r="F259" s="40" t="str">
        <f t="shared" si="10"/>
        <v>SCB_II_LOS_MAQUIS_220</v>
      </c>
      <c r="G259" s="21">
        <v>0</v>
      </c>
      <c r="H259" s="21">
        <v>550.68914981795433</v>
      </c>
      <c r="I259" s="22">
        <v>0</v>
      </c>
      <c r="J259" s="43">
        <f t="shared" si="11"/>
        <v>551</v>
      </c>
      <c r="K259" s="44">
        <v>0</v>
      </c>
      <c r="L259" s="86"/>
      <c r="M259" s="86"/>
      <c r="N259" s="86"/>
    </row>
    <row r="260" spans="1:14" ht="15.75" thickBot="1" x14ac:dyDescent="0.3">
      <c r="A260" s="7" t="s">
        <v>128</v>
      </c>
      <c r="B260" s="6">
        <f t="shared" si="9"/>
        <v>44287</v>
      </c>
      <c r="C260" s="6" t="s">
        <v>199</v>
      </c>
      <c r="D260" s="19" t="s">
        <v>200</v>
      </c>
      <c r="E260" s="20" t="s">
        <v>108</v>
      </c>
      <c r="F260" s="40" t="str">
        <f t="shared" si="10"/>
        <v>SCB_II_NOGALES_220</v>
      </c>
      <c r="G260" s="21">
        <v>0</v>
      </c>
      <c r="H260" s="21">
        <v>237.62193762073531</v>
      </c>
      <c r="I260" s="22">
        <v>0</v>
      </c>
      <c r="J260" s="43">
        <f t="shared" si="11"/>
        <v>238</v>
      </c>
      <c r="K260" s="44">
        <v>0</v>
      </c>
      <c r="L260" s="86"/>
      <c r="M260" s="86"/>
      <c r="N260" s="86"/>
    </row>
    <row r="261" spans="1:14" ht="15.75" thickBot="1" x14ac:dyDescent="0.3">
      <c r="A261" s="7" t="s">
        <v>128</v>
      </c>
      <c r="B261" s="6">
        <f t="shared" ref="B261:B324" si="12">+$A$1</f>
        <v>44287</v>
      </c>
      <c r="C261" s="6" t="s">
        <v>199</v>
      </c>
      <c r="D261" s="19" t="s">
        <v>200</v>
      </c>
      <c r="E261" s="20" t="s">
        <v>109</v>
      </c>
      <c r="F261" s="40" t="str">
        <f t="shared" ref="F261:F324" si="13">CONCATENATE(D261,"_",E261)</f>
        <v>SCB_II_POLPAICO_220</v>
      </c>
      <c r="G261" s="21">
        <v>0</v>
      </c>
      <c r="H261" s="21">
        <v>196627.9196344068</v>
      </c>
      <c r="I261" s="22">
        <v>0</v>
      </c>
      <c r="J261" s="43">
        <f t="shared" ref="J261:J324" si="14">+ROUND(SUM(G261:I261),0)</f>
        <v>196628</v>
      </c>
      <c r="K261" s="44">
        <v>0</v>
      </c>
      <c r="L261" s="86"/>
      <c r="M261" s="86"/>
      <c r="N261" s="86"/>
    </row>
    <row r="262" spans="1:14" ht="15.75" thickBot="1" x14ac:dyDescent="0.3">
      <c r="A262" s="7" t="s">
        <v>128</v>
      </c>
      <c r="B262" s="6">
        <f t="shared" si="12"/>
        <v>44287</v>
      </c>
      <c r="C262" s="6" t="s">
        <v>199</v>
      </c>
      <c r="D262" s="19" t="s">
        <v>200</v>
      </c>
      <c r="E262" s="20" t="s">
        <v>110</v>
      </c>
      <c r="F262" s="40" t="str">
        <f t="shared" si="13"/>
        <v>SCB_II_QUILLOTA_220</v>
      </c>
      <c r="G262" s="21">
        <v>0</v>
      </c>
      <c r="H262" s="21">
        <v>2833.7217774315932</v>
      </c>
      <c r="I262" s="22">
        <v>0</v>
      </c>
      <c r="J262" s="43">
        <f t="shared" si="14"/>
        <v>2834</v>
      </c>
      <c r="K262" s="44">
        <v>0</v>
      </c>
      <c r="L262" s="86"/>
      <c r="M262" s="86"/>
      <c r="N262" s="86"/>
    </row>
    <row r="263" spans="1:14" ht="15.75" thickBot="1" x14ac:dyDescent="0.3">
      <c r="A263" s="7" t="s">
        <v>128</v>
      </c>
      <c r="B263" s="6">
        <f t="shared" si="12"/>
        <v>44287</v>
      </c>
      <c r="C263" s="6" t="s">
        <v>201</v>
      </c>
      <c r="D263" s="19" t="s">
        <v>202</v>
      </c>
      <c r="E263" s="20" t="s">
        <v>104</v>
      </c>
      <c r="F263" s="40" t="str">
        <f t="shared" si="13"/>
        <v>SPV_P4-B1_ALTO_JAHUEL_220</v>
      </c>
      <c r="G263" s="21">
        <v>0</v>
      </c>
      <c r="H263" s="21">
        <v>23357.120127975068</v>
      </c>
      <c r="I263" s="22">
        <v>0</v>
      </c>
      <c r="J263" s="43">
        <f t="shared" si="14"/>
        <v>23357</v>
      </c>
      <c r="K263" s="44">
        <v>0</v>
      </c>
      <c r="L263" s="86"/>
      <c r="M263" s="86"/>
      <c r="N263" s="86"/>
    </row>
    <row r="264" spans="1:14" ht="15.75" thickBot="1" x14ac:dyDescent="0.3">
      <c r="A264" s="7" t="s">
        <v>128</v>
      </c>
      <c r="B264" s="6">
        <f t="shared" si="12"/>
        <v>44287</v>
      </c>
      <c r="C264" s="6" t="s">
        <v>201</v>
      </c>
      <c r="D264" s="19" t="s">
        <v>202</v>
      </c>
      <c r="E264" s="20" t="s">
        <v>105</v>
      </c>
      <c r="F264" s="40" t="str">
        <f t="shared" si="13"/>
        <v>SPV_P4-B1_CERRO_NAVIA_220</v>
      </c>
      <c r="G264" s="21">
        <v>0</v>
      </c>
      <c r="H264" s="21">
        <v>21816.618294407832</v>
      </c>
      <c r="I264" s="22">
        <v>0</v>
      </c>
      <c r="J264" s="43">
        <f t="shared" si="14"/>
        <v>21817</v>
      </c>
      <c r="K264" s="44">
        <v>0</v>
      </c>
      <c r="L264" s="86"/>
      <c r="M264" s="86"/>
      <c r="N264" s="86"/>
    </row>
    <row r="265" spans="1:14" ht="15.75" thickBot="1" x14ac:dyDescent="0.3">
      <c r="A265" s="7" t="s">
        <v>128</v>
      </c>
      <c r="B265" s="6">
        <f t="shared" si="12"/>
        <v>44287</v>
      </c>
      <c r="C265" s="6" t="s">
        <v>201</v>
      </c>
      <c r="D265" s="19" t="s">
        <v>202</v>
      </c>
      <c r="E265" s="20" t="s">
        <v>106</v>
      </c>
      <c r="F265" s="40" t="str">
        <f t="shared" si="13"/>
        <v>SPV_P4-B1_CHENA_220</v>
      </c>
      <c r="G265" s="21">
        <v>0</v>
      </c>
      <c r="H265" s="21">
        <v>46315.94805950571</v>
      </c>
      <c r="I265" s="22">
        <v>0</v>
      </c>
      <c r="J265" s="43">
        <f t="shared" si="14"/>
        <v>46316</v>
      </c>
      <c r="K265" s="44">
        <v>0</v>
      </c>
      <c r="L265" s="86"/>
      <c r="M265" s="86"/>
      <c r="N265" s="86"/>
    </row>
    <row r="266" spans="1:14" ht="15.75" thickBot="1" x14ac:dyDescent="0.3">
      <c r="A266" s="7" t="s">
        <v>128</v>
      </c>
      <c r="B266" s="6">
        <f t="shared" si="12"/>
        <v>44287</v>
      </c>
      <c r="C266" s="6" t="s">
        <v>201</v>
      </c>
      <c r="D266" s="19" t="s">
        <v>202</v>
      </c>
      <c r="E266" s="20" t="s">
        <v>107</v>
      </c>
      <c r="F266" s="40" t="str">
        <f t="shared" si="13"/>
        <v>SPV_P4-B1_LOS_MAQUIS_220</v>
      </c>
      <c r="G266" s="21">
        <v>0</v>
      </c>
      <c r="H266" s="21">
        <v>48.946301453616194</v>
      </c>
      <c r="I266" s="22">
        <v>0</v>
      </c>
      <c r="J266" s="43">
        <f t="shared" si="14"/>
        <v>49</v>
      </c>
      <c r="K266" s="44">
        <v>0</v>
      </c>
      <c r="L266" s="86"/>
      <c r="M266" s="86"/>
      <c r="N266" s="86"/>
    </row>
    <row r="267" spans="1:14" ht="15.75" thickBot="1" x14ac:dyDescent="0.3">
      <c r="A267" s="7" t="s">
        <v>128</v>
      </c>
      <c r="B267" s="6">
        <f t="shared" si="12"/>
        <v>44287</v>
      </c>
      <c r="C267" s="6" t="s">
        <v>201</v>
      </c>
      <c r="D267" s="19" t="s">
        <v>202</v>
      </c>
      <c r="E267" s="20" t="s">
        <v>108</v>
      </c>
      <c r="F267" s="40" t="str">
        <f t="shared" si="13"/>
        <v>SPV_P4-B1_NOGALES_220</v>
      </c>
      <c r="G267" s="21">
        <v>0</v>
      </c>
      <c r="H267" s="21">
        <v>21.120290811289369</v>
      </c>
      <c r="I267" s="22">
        <v>0</v>
      </c>
      <c r="J267" s="43">
        <f t="shared" si="14"/>
        <v>21</v>
      </c>
      <c r="K267" s="44">
        <v>0</v>
      </c>
      <c r="L267" s="86"/>
      <c r="M267" s="86"/>
      <c r="N267" s="86"/>
    </row>
    <row r="268" spans="1:14" ht="15.75" thickBot="1" x14ac:dyDescent="0.3">
      <c r="A268" s="7" t="s">
        <v>128</v>
      </c>
      <c r="B268" s="6">
        <f t="shared" si="12"/>
        <v>44287</v>
      </c>
      <c r="C268" s="6" t="s">
        <v>201</v>
      </c>
      <c r="D268" s="19" t="s">
        <v>202</v>
      </c>
      <c r="E268" s="20" t="s">
        <v>109</v>
      </c>
      <c r="F268" s="40" t="str">
        <f t="shared" si="13"/>
        <v>SPV_P4-B1_POLPAICO_220</v>
      </c>
      <c r="G268" s="21">
        <v>0</v>
      </c>
      <c r="H268" s="21">
        <v>17476.664342859571</v>
      </c>
      <c r="I268" s="22">
        <v>0</v>
      </c>
      <c r="J268" s="43">
        <f t="shared" si="14"/>
        <v>17477</v>
      </c>
      <c r="K268" s="44">
        <v>0</v>
      </c>
      <c r="L268" s="86"/>
      <c r="M268" s="86"/>
      <c r="N268" s="86"/>
    </row>
    <row r="269" spans="1:14" ht="15.75" thickBot="1" x14ac:dyDescent="0.3">
      <c r="A269" s="7" t="s">
        <v>128</v>
      </c>
      <c r="B269" s="6">
        <f t="shared" si="12"/>
        <v>44287</v>
      </c>
      <c r="C269" s="6" t="s">
        <v>201</v>
      </c>
      <c r="D269" s="19" t="s">
        <v>202</v>
      </c>
      <c r="E269" s="20" t="s">
        <v>110</v>
      </c>
      <c r="F269" s="40" t="str">
        <f t="shared" si="13"/>
        <v>SPV_P4-B1_QUILLOTA_220</v>
      </c>
      <c r="G269" s="21">
        <v>0</v>
      </c>
      <c r="H269" s="21">
        <v>251.86659370299034</v>
      </c>
      <c r="I269" s="22">
        <v>0</v>
      </c>
      <c r="J269" s="43">
        <f t="shared" si="14"/>
        <v>252</v>
      </c>
      <c r="K269" s="44">
        <v>0</v>
      </c>
      <c r="L269" s="86"/>
      <c r="M269" s="86"/>
      <c r="N269" s="86"/>
    </row>
    <row r="270" spans="1:14" ht="15.75" thickBot="1" x14ac:dyDescent="0.3">
      <c r="A270" s="7" t="s">
        <v>128</v>
      </c>
      <c r="B270" s="6">
        <f t="shared" si="12"/>
        <v>44287</v>
      </c>
      <c r="C270" s="6" t="s">
        <v>203</v>
      </c>
      <c r="D270" s="19" t="s">
        <v>204</v>
      </c>
      <c r="E270" s="20" t="s">
        <v>104</v>
      </c>
      <c r="F270" s="40" t="str">
        <f t="shared" si="13"/>
        <v>SPV_P4-B2_ALTO_JAHUEL_220</v>
      </c>
      <c r="G270" s="21">
        <v>0</v>
      </c>
      <c r="H270" s="21">
        <v>23357.120127975068</v>
      </c>
      <c r="I270" s="22">
        <v>0</v>
      </c>
      <c r="J270" s="43">
        <f t="shared" si="14"/>
        <v>23357</v>
      </c>
      <c r="K270" s="44">
        <v>0</v>
      </c>
      <c r="L270" s="86"/>
      <c r="M270" s="86"/>
      <c r="N270" s="86"/>
    </row>
    <row r="271" spans="1:14" ht="15.75" thickBot="1" x14ac:dyDescent="0.3">
      <c r="A271" s="7" t="s">
        <v>128</v>
      </c>
      <c r="B271" s="6">
        <f t="shared" si="12"/>
        <v>44287</v>
      </c>
      <c r="C271" s="6" t="s">
        <v>203</v>
      </c>
      <c r="D271" s="19" t="s">
        <v>204</v>
      </c>
      <c r="E271" s="20" t="s">
        <v>105</v>
      </c>
      <c r="F271" s="40" t="str">
        <f t="shared" si="13"/>
        <v>SPV_P4-B2_CERRO_NAVIA_220</v>
      </c>
      <c r="G271" s="21">
        <v>0</v>
      </c>
      <c r="H271" s="21">
        <v>21816.618294407832</v>
      </c>
      <c r="I271" s="22">
        <v>0</v>
      </c>
      <c r="J271" s="43">
        <f t="shared" si="14"/>
        <v>21817</v>
      </c>
      <c r="K271" s="44">
        <v>0</v>
      </c>
      <c r="L271" s="86"/>
      <c r="M271" s="86"/>
      <c r="N271" s="86"/>
    </row>
    <row r="272" spans="1:14" ht="15.75" thickBot="1" x14ac:dyDescent="0.3">
      <c r="A272" s="7" t="s">
        <v>128</v>
      </c>
      <c r="B272" s="6">
        <f t="shared" si="12"/>
        <v>44287</v>
      </c>
      <c r="C272" s="6" t="s">
        <v>203</v>
      </c>
      <c r="D272" s="19" t="s">
        <v>204</v>
      </c>
      <c r="E272" s="20" t="s">
        <v>106</v>
      </c>
      <c r="F272" s="40" t="str">
        <f t="shared" si="13"/>
        <v>SPV_P4-B2_CHENA_220</v>
      </c>
      <c r="G272" s="21">
        <v>0</v>
      </c>
      <c r="H272" s="21">
        <v>46315.94805950571</v>
      </c>
      <c r="I272" s="22">
        <v>0</v>
      </c>
      <c r="J272" s="43">
        <f t="shared" si="14"/>
        <v>46316</v>
      </c>
      <c r="K272" s="44">
        <v>0</v>
      </c>
      <c r="L272" s="86"/>
      <c r="M272" s="86"/>
      <c r="N272" s="86"/>
    </row>
    <row r="273" spans="1:14" ht="15.75" thickBot="1" x14ac:dyDescent="0.3">
      <c r="A273" s="7" t="s">
        <v>128</v>
      </c>
      <c r="B273" s="6">
        <f t="shared" si="12"/>
        <v>44287</v>
      </c>
      <c r="C273" s="6" t="s">
        <v>203</v>
      </c>
      <c r="D273" s="19" t="s">
        <v>204</v>
      </c>
      <c r="E273" s="20" t="s">
        <v>107</v>
      </c>
      <c r="F273" s="40" t="str">
        <f t="shared" si="13"/>
        <v>SPV_P4-B2_LOS_MAQUIS_220</v>
      </c>
      <c r="G273" s="21">
        <v>0</v>
      </c>
      <c r="H273" s="21">
        <v>48.946301453616194</v>
      </c>
      <c r="I273" s="22">
        <v>0</v>
      </c>
      <c r="J273" s="43">
        <f t="shared" si="14"/>
        <v>49</v>
      </c>
      <c r="K273" s="44">
        <v>0</v>
      </c>
      <c r="L273" s="86"/>
      <c r="M273" s="86"/>
      <c r="N273" s="86"/>
    </row>
    <row r="274" spans="1:14" ht="15.75" thickBot="1" x14ac:dyDescent="0.3">
      <c r="A274" s="7" t="s">
        <v>128</v>
      </c>
      <c r="B274" s="6">
        <f t="shared" si="12"/>
        <v>44287</v>
      </c>
      <c r="C274" s="6" t="s">
        <v>203</v>
      </c>
      <c r="D274" s="19" t="s">
        <v>204</v>
      </c>
      <c r="E274" s="20" t="s">
        <v>108</v>
      </c>
      <c r="F274" s="40" t="str">
        <f t="shared" si="13"/>
        <v>SPV_P4-B2_NOGALES_220</v>
      </c>
      <c r="G274" s="21">
        <v>0</v>
      </c>
      <c r="H274" s="21">
        <v>21.120290811289369</v>
      </c>
      <c r="I274" s="22">
        <v>0</v>
      </c>
      <c r="J274" s="43">
        <f t="shared" si="14"/>
        <v>21</v>
      </c>
      <c r="K274" s="44">
        <v>0</v>
      </c>
      <c r="L274" s="86"/>
      <c r="M274" s="86"/>
      <c r="N274" s="86"/>
    </row>
    <row r="275" spans="1:14" ht="15.75" thickBot="1" x14ac:dyDescent="0.3">
      <c r="A275" s="7" t="s">
        <v>128</v>
      </c>
      <c r="B275" s="6">
        <f t="shared" si="12"/>
        <v>44287</v>
      </c>
      <c r="C275" s="6" t="s">
        <v>203</v>
      </c>
      <c r="D275" s="19" t="s">
        <v>204</v>
      </c>
      <c r="E275" s="20" t="s">
        <v>109</v>
      </c>
      <c r="F275" s="40" t="str">
        <f t="shared" si="13"/>
        <v>SPV_P4-B2_POLPAICO_220</v>
      </c>
      <c r="G275" s="21">
        <v>0</v>
      </c>
      <c r="H275" s="21">
        <v>17476.664342859571</v>
      </c>
      <c r="I275" s="22">
        <v>0</v>
      </c>
      <c r="J275" s="43">
        <f t="shared" si="14"/>
        <v>17477</v>
      </c>
      <c r="K275" s="44">
        <v>0</v>
      </c>
      <c r="L275" s="86"/>
      <c r="M275" s="86"/>
      <c r="N275" s="86"/>
    </row>
    <row r="276" spans="1:14" ht="15.75" thickBot="1" x14ac:dyDescent="0.3">
      <c r="A276" s="7" t="s">
        <v>128</v>
      </c>
      <c r="B276" s="6">
        <f t="shared" si="12"/>
        <v>44287</v>
      </c>
      <c r="C276" s="6" t="s">
        <v>203</v>
      </c>
      <c r="D276" s="14" t="s">
        <v>204</v>
      </c>
      <c r="E276" s="15" t="s">
        <v>110</v>
      </c>
      <c r="F276" s="40" t="str">
        <f t="shared" si="13"/>
        <v>SPV_P4-B2_QUILLOTA_220</v>
      </c>
      <c r="G276" s="16">
        <v>0</v>
      </c>
      <c r="H276" s="16">
        <v>251.86659370299034</v>
      </c>
      <c r="I276" s="17">
        <v>0</v>
      </c>
      <c r="J276" s="43">
        <f t="shared" si="14"/>
        <v>252</v>
      </c>
      <c r="K276" s="44">
        <v>0</v>
      </c>
      <c r="L276" s="86"/>
      <c r="M276" s="86"/>
      <c r="N276" s="86"/>
    </row>
    <row r="277" spans="1:14" ht="15.75" thickBot="1" x14ac:dyDescent="0.3">
      <c r="A277" s="7" t="s">
        <v>128</v>
      </c>
      <c r="B277" s="6">
        <f t="shared" si="12"/>
        <v>44287</v>
      </c>
      <c r="C277" s="6" t="s">
        <v>205</v>
      </c>
      <c r="D277" s="19" t="s">
        <v>206</v>
      </c>
      <c r="E277" s="20" t="s">
        <v>104</v>
      </c>
      <c r="F277" s="40" t="str">
        <f t="shared" si="13"/>
        <v>CAMAN_ALTO_JAHUEL_220</v>
      </c>
      <c r="G277" s="21">
        <v>545307.43473587197</v>
      </c>
      <c r="H277" s="21">
        <v>873477.22360697854</v>
      </c>
      <c r="I277" s="22">
        <v>483330.85446548188</v>
      </c>
      <c r="J277" s="43">
        <f t="shared" si="14"/>
        <v>1902116</v>
      </c>
      <c r="K277" s="44">
        <v>0</v>
      </c>
      <c r="L277" s="86"/>
      <c r="M277" s="86"/>
      <c r="N277" s="86"/>
    </row>
    <row r="278" spans="1:14" ht="15.75" thickBot="1" x14ac:dyDescent="0.3">
      <c r="A278" s="7" t="s">
        <v>128</v>
      </c>
      <c r="B278" s="6">
        <f t="shared" si="12"/>
        <v>44287</v>
      </c>
      <c r="C278" s="6" t="s">
        <v>205</v>
      </c>
      <c r="D278" s="19" t="s">
        <v>206</v>
      </c>
      <c r="E278" s="20" t="s">
        <v>105</v>
      </c>
      <c r="F278" s="40" t="str">
        <f t="shared" si="13"/>
        <v>CAMAN_CERRO_NAVIA_220</v>
      </c>
      <c r="G278" s="21">
        <v>509566.92535187444</v>
      </c>
      <c r="H278" s="21">
        <v>815867.66998165217</v>
      </c>
      <c r="I278" s="22">
        <v>446801.04788541881</v>
      </c>
      <c r="J278" s="43">
        <f t="shared" si="14"/>
        <v>1772236</v>
      </c>
      <c r="K278" s="44">
        <v>0</v>
      </c>
      <c r="L278" s="86"/>
      <c r="M278" s="86"/>
      <c r="N278" s="86"/>
    </row>
    <row r="279" spans="1:14" ht="15.75" thickBot="1" x14ac:dyDescent="0.3">
      <c r="A279" s="7" t="s">
        <v>128</v>
      </c>
      <c r="B279" s="6">
        <f t="shared" si="12"/>
        <v>44287</v>
      </c>
      <c r="C279" s="6" t="s">
        <v>205</v>
      </c>
      <c r="D279" s="19" t="s">
        <v>206</v>
      </c>
      <c r="E279" s="20" t="s">
        <v>106</v>
      </c>
      <c r="F279" s="40" t="str">
        <f t="shared" si="13"/>
        <v>CAMAN_CHENA_220</v>
      </c>
      <c r="G279" s="21">
        <v>1085705.6352893102</v>
      </c>
      <c r="H279" s="21">
        <v>1732059.6673768691</v>
      </c>
      <c r="I279" s="22">
        <v>970114.60276367236</v>
      </c>
      <c r="J279" s="43">
        <f t="shared" si="14"/>
        <v>3787880</v>
      </c>
      <c r="K279" s="44">
        <v>0</v>
      </c>
      <c r="L279" s="86"/>
      <c r="M279" s="86"/>
      <c r="N279" s="86"/>
    </row>
    <row r="280" spans="1:14" ht="15.75" thickBot="1" x14ac:dyDescent="0.3">
      <c r="A280" s="7" t="s">
        <v>128</v>
      </c>
      <c r="B280" s="6">
        <f t="shared" si="12"/>
        <v>44287</v>
      </c>
      <c r="C280" s="6" t="s">
        <v>205</v>
      </c>
      <c r="D280" s="19" t="s">
        <v>206</v>
      </c>
      <c r="E280" s="20" t="s">
        <v>107</v>
      </c>
      <c r="F280" s="40" t="str">
        <f t="shared" si="13"/>
        <v>CAMAN_LOS_MAQUIS_220</v>
      </c>
      <c r="G280" s="21">
        <v>1362.5939840192752</v>
      </c>
      <c r="H280" s="21">
        <v>1830.4259799703902</v>
      </c>
      <c r="I280" s="22">
        <v>1018.6099494692456</v>
      </c>
      <c r="J280" s="43">
        <f t="shared" si="14"/>
        <v>4212</v>
      </c>
      <c r="K280" s="44">
        <v>0</v>
      </c>
      <c r="L280" s="86"/>
      <c r="M280" s="86"/>
      <c r="N280" s="86"/>
    </row>
    <row r="281" spans="1:14" ht="15.75" thickBot="1" x14ac:dyDescent="0.3">
      <c r="A281" s="7" t="s">
        <v>128</v>
      </c>
      <c r="B281" s="6">
        <f t="shared" si="12"/>
        <v>44287</v>
      </c>
      <c r="C281" s="6" t="s">
        <v>205</v>
      </c>
      <c r="D281" s="19" t="s">
        <v>206</v>
      </c>
      <c r="E281" s="20" t="s">
        <v>108</v>
      </c>
      <c r="F281" s="40" t="str">
        <f t="shared" si="13"/>
        <v>CAMAN_NOGALES_220</v>
      </c>
      <c r="G281" s="21">
        <v>580.66515365344731</v>
      </c>
      <c r="H281" s="21">
        <v>789.82737934038119</v>
      </c>
      <c r="I281" s="22">
        <v>445.37012453870892</v>
      </c>
      <c r="J281" s="43">
        <f t="shared" si="14"/>
        <v>1816</v>
      </c>
      <c r="K281" s="44">
        <v>0</v>
      </c>
      <c r="L281" s="86"/>
      <c r="M281" s="86"/>
      <c r="N281" s="86"/>
    </row>
    <row r="282" spans="1:14" ht="15.75" thickBot="1" x14ac:dyDescent="0.3">
      <c r="A282" s="7" t="s">
        <v>128</v>
      </c>
      <c r="B282" s="6">
        <f t="shared" si="12"/>
        <v>44287</v>
      </c>
      <c r="C282" s="6" t="s">
        <v>205</v>
      </c>
      <c r="D282" s="19" t="s">
        <v>206</v>
      </c>
      <c r="E282" s="20" t="s">
        <v>109</v>
      </c>
      <c r="F282" s="40" t="str">
        <f t="shared" si="13"/>
        <v>CAMAN_POLPAICO_220</v>
      </c>
      <c r="G282" s="21">
        <v>408296.09568782593</v>
      </c>
      <c r="H282" s="21">
        <v>653568.0839277975</v>
      </c>
      <c r="I282" s="22">
        <v>349921.49191798829</v>
      </c>
      <c r="J282" s="43">
        <f t="shared" si="14"/>
        <v>1411786</v>
      </c>
      <c r="K282" s="44">
        <v>0</v>
      </c>
      <c r="L282" s="86"/>
      <c r="M282" s="86"/>
      <c r="N282" s="86"/>
    </row>
    <row r="283" spans="1:14" ht="15.75" thickBot="1" x14ac:dyDescent="0.3">
      <c r="A283" s="7" t="s">
        <v>128</v>
      </c>
      <c r="B283" s="6">
        <f t="shared" si="12"/>
        <v>44287</v>
      </c>
      <c r="C283" s="6" t="s">
        <v>205</v>
      </c>
      <c r="D283" s="19" t="s">
        <v>206</v>
      </c>
      <c r="E283" s="20" t="s">
        <v>110</v>
      </c>
      <c r="F283" s="40" t="str">
        <f t="shared" si="13"/>
        <v>CAMAN_QUILLOTA_220</v>
      </c>
      <c r="G283" s="21">
        <v>5816.0495615163545</v>
      </c>
      <c r="H283" s="21">
        <v>9418.9579786224967</v>
      </c>
      <c r="I283" s="22">
        <v>5020.3774053192155</v>
      </c>
      <c r="J283" s="43">
        <f t="shared" si="14"/>
        <v>20255</v>
      </c>
      <c r="K283" s="44">
        <v>0</v>
      </c>
      <c r="L283" s="86"/>
      <c r="M283" s="86"/>
      <c r="N283" s="86"/>
    </row>
    <row r="284" spans="1:14" ht="15.75" thickBot="1" x14ac:dyDescent="0.3">
      <c r="A284" s="7" t="s">
        <v>128</v>
      </c>
      <c r="B284" s="6">
        <f t="shared" si="12"/>
        <v>44287</v>
      </c>
      <c r="C284" s="6" t="s">
        <v>207</v>
      </c>
      <c r="D284" s="19" t="s">
        <v>208</v>
      </c>
      <c r="E284" s="20" t="s">
        <v>104</v>
      </c>
      <c r="F284" s="40" t="str">
        <f t="shared" si="13"/>
        <v>CERRO_TIGRE_ALTO_JAHUEL_220</v>
      </c>
      <c r="G284" s="21">
        <v>0</v>
      </c>
      <c r="H284" s="21">
        <v>0</v>
      </c>
      <c r="I284" s="22">
        <v>0</v>
      </c>
      <c r="J284" s="43">
        <f t="shared" si="14"/>
        <v>0</v>
      </c>
      <c r="K284" s="44">
        <v>0</v>
      </c>
      <c r="L284" s="86"/>
      <c r="M284" s="86"/>
      <c r="N284" s="86"/>
    </row>
    <row r="285" spans="1:14" ht="15.75" thickBot="1" x14ac:dyDescent="0.3">
      <c r="A285" s="7" t="s">
        <v>128</v>
      </c>
      <c r="B285" s="6">
        <f t="shared" si="12"/>
        <v>44287</v>
      </c>
      <c r="C285" s="6" t="s">
        <v>207</v>
      </c>
      <c r="D285" s="19" t="s">
        <v>208</v>
      </c>
      <c r="E285" s="20" t="s">
        <v>105</v>
      </c>
      <c r="F285" s="40" t="str">
        <f t="shared" si="13"/>
        <v>CERRO_TIGRE_CERRO_NAVIA_220</v>
      </c>
      <c r="G285" s="21">
        <v>0</v>
      </c>
      <c r="H285" s="21">
        <v>0</v>
      </c>
      <c r="I285" s="22">
        <v>0</v>
      </c>
      <c r="J285" s="43">
        <f t="shared" si="14"/>
        <v>0</v>
      </c>
      <c r="K285" s="44">
        <v>0</v>
      </c>
      <c r="L285" s="86"/>
      <c r="M285" s="86"/>
      <c r="N285" s="86"/>
    </row>
    <row r="286" spans="1:14" ht="15.75" thickBot="1" x14ac:dyDescent="0.3">
      <c r="A286" s="7" t="s">
        <v>128</v>
      </c>
      <c r="B286" s="6">
        <f t="shared" si="12"/>
        <v>44287</v>
      </c>
      <c r="C286" s="6" t="s">
        <v>207</v>
      </c>
      <c r="D286" s="19" t="s">
        <v>208</v>
      </c>
      <c r="E286" s="20" t="s">
        <v>106</v>
      </c>
      <c r="F286" s="40" t="str">
        <f t="shared" si="13"/>
        <v>CERRO_TIGRE_CHENA_220</v>
      </c>
      <c r="G286" s="21">
        <v>0</v>
      </c>
      <c r="H286" s="21">
        <v>0</v>
      </c>
      <c r="I286" s="22">
        <v>0</v>
      </c>
      <c r="J286" s="43">
        <f t="shared" si="14"/>
        <v>0</v>
      </c>
      <c r="K286" s="44">
        <v>0</v>
      </c>
      <c r="L286" s="86"/>
      <c r="M286" s="86"/>
      <c r="N286" s="86"/>
    </row>
    <row r="287" spans="1:14" ht="15.75" thickBot="1" x14ac:dyDescent="0.3">
      <c r="A287" s="7" t="s">
        <v>128</v>
      </c>
      <c r="B287" s="6">
        <f t="shared" si="12"/>
        <v>44287</v>
      </c>
      <c r="C287" s="6" t="s">
        <v>207</v>
      </c>
      <c r="D287" s="19" t="s">
        <v>208</v>
      </c>
      <c r="E287" s="20" t="s">
        <v>107</v>
      </c>
      <c r="F287" s="40" t="str">
        <f t="shared" si="13"/>
        <v>CERRO_TIGRE_LOS_MAQUIS_220</v>
      </c>
      <c r="G287" s="21">
        <v>0</v>
      </c>
      <c r="H287" s="21">
        <v>0</v>
      </c>
      <c r="I287" s="22">
        <v>0</v>
      </c>
      <c r="J287" s="43">
        <f t="shared" si="14"/>
        <v>0</v>
      </c>
      <c r="K287" s="44">
        <v>0</v>
      </c>
      <c r="L287" s="86"/>
      <c r="M287" s="86"/>
      <c r="N287" s="86"/>
    </row>
    <row r="288" spans="1:14" ht="15.75" thickBot="1" x14ac:dyDescent="0.3">
      <c r="A288" s="7" t="s">
        <v>128</v>
      </c>
      <c r="B288" s="6">
        <f t="shared" si="12"/>
        <v>44287</v>
      </c>
      <c r="C288" s="6" t="s">
        <v>207</v>
      </c>
      <c r="D288" s="19" t="s">
        <v>208</v>
      </c>
      <c r="E288" s="20" t="s">
        <v>108</v>
      </c>
      <c r="F288" s="40" t="str">
        <f t="shared" si="13"/>
        <v>CERRO_TIGRE_NOGALES_220</v>
      </c>
      <c r="G288" s="21">
        <v>0</v>
      </c>
      <c r="H288" s="21">
        <v>0</v>
      </c>
      <c r="I288" s="22">
        <v>0</v>
      </c>
      <c r="J288" s="43">
        <f t="shared" si="14"/>
        <v>0</v>
      </c>
      <c r="K288" s="44">
        <v>0</v>
      </c>
      <c r="L288" s="86"/>
      <c r="M288" s="86"/>
      <c r="N288" s="86"/>
    </row>
    <row r="289" spans="1:14" ht="15.75" thickBot="1" x14ac:dyDescent="0.3">
      <c r="A289" s="7" t="s">
        <v>128</v>
      </c>
      <c r="B289" s="6">
        <f t="shared" si="12"/>
        <v>44287</v>
      </c>
      <c r="C289" s="6" t="s">
        <v>207</v>
      </c>
      <c r="D289" s="19" t="s">
        <v>208</v>
      </c>
      <c r="E289" s="20" t="s">
        <v>109</v>
      </c>
      <c r="F289" s="40" t="str">
        <f t="shared" si="13"/>
        <v>CERRO_TIGRE_POLPAICO_220</v>
      </c>
      <c r="G289" s="21">
        <v>0</v>
      </c>
      <c r="H289" s="21">
        <v>0</v>
      </c>
      <c r="I289" s="22">
        <v>0</v>
      </c>
      <c r="J289" s="43">
        <f t="shared" si="14"/>
        <v>0</v>
      </c>
      <c r="K289" s="44">
        <v>0</v>
      </c>
      <c r="L289" s="86"/>
      <c r="M289" s="86"/>
      <c r="N289" s="86"/>
    </row>
    <row r="290" spans="1:14" ht="15.75" thickBot="1" x14ac:dyDescent="0.3">
      <c r="A290" s="7" t="s">
        <v>128</v>
      </c>
      <c r="B290" s="6">
        <f t="shared" si="12"/>
        <v>44287</v>
      </c>
      <c r="C290" s="6" t="s">
        <v>207</v>
      </c>
      <c r="D290" s="19" t="s">
        <v>208</v>
      </c>
      <c r="E290" s="20" t="s">
        <v>110</v>
      </c>
      <c r="F290" s="40" t="str">
        <f t="shared" si="13"/>
        <v>CERRO_TIGRE_QUILLOTA_220</v>
      </c>
      <c r="G290" s="21">
        <v>0</v>
      </c>
      <c r="H290" s="21">
        <v>0</v>
      </c>
      <c r="I290" s="22">
        <v>0</v>
      </c>
      <c r="J290" s="43">
        <f t="shared" si="14"/>
        <v>0</v>
      </c>
      <c r="K290" s="44">
        <v>0</v>
      </c>
      <c r="L290" s="86"/>
      <c r="M290" s="86"/>
      <c r="N290" s="86"/>
    </row>
    <row r="291" spans="1:14" ht="15.75" thickBot="1" x14ac:dyDescent="0.3">
      <c r="A291" s="7" t="s">
        <v>128</v>
      </c>
      <c r="B291" s="6">
        <f t="shared" si="12"/>
        <v>44287</v>
      </c>
      <c r="C291" s="6" t="s">
        <v>209</v>
      </c>
      <c r="D291" s="19" t="s">
        <v>210</v>
      </c>
      <c r="E291" s="20" t="s">
        <v>104</v>
      </c>
      <c r="F291" s="40" t="str">
        <f t="shared" si="13"/>
        <v>CKANI_ALTO_JAHUEL_220</v>
      </c>
      <c r="G291" s="21">
        <v>0</v>
      </c>
      <c r="H291" s="21">
        <v>0</v>
      </c>
      <c r="I291" s="22">
        <v>0</v>
      </c>
      <c r="J291" s="43">
        <f t="shared" si="14"/>
        <v>0</v>
      </c>
      <c r="K291" s="44">
        <v>0</v>
      </c>
      <c r="L291" s="86"/>
      <c r="M291" s="86"/>
      <c r="N291" s="86"/>
    </row>
    <row r="292" spans="1:14" ht="15.75" thickBot="1" x14ac:dyDescent="0.3">
      <c r="A292" s="7" t="s">
        <v>128</v>
      </c>
      <c r="B292" s="6">
        <f t="shared" si="12"/>
        <v>44287</v>
      </c>
      <c r="C292" s="6" t="s">
        <v>209</v>
      </c>
      <c r="D292" s="19" t="s">
        <v>210</v>
      </c>
      <c r="E292" s="20" t="s">
        <v>105</v>
      </c>
      <c r="F292" s="40" t="str">
        <f t="shared" si="13"/>
        <v>CKANI_CERRO_NAVIA_220</v>
      </c>
      <c r="G292" s="21">
        <v>0</v>
      </c>
      <c r="H292" s="21">
        <v>0</v>
      </c>
      <c r="I292" s="22">
        <v>0</v>
      </c>
      <c r="J292" s="43">
        <f t="shared" si="14"/>
        <v>0</v>
      </c>
      <c r="K292" s="44">
        <v>0</v>
      </c>
      <c r="L292" s="86"/>
      <c r="M292" s="86"/>
      <c r="N292" s="86"/>
    </row>
    <row r="293" spans="1:14" ht="15.75" thickBot="1" x14ac:dyDescent="0.3">
      <c r="A293" s="7" t="s">
        <v>128</v>
      </c>
      <c r="B293" s="6">
        <f t="shared" si="12"/>
        <v>44287</v>
      </c>
      <c r="C293" s="6" t="s">
        <v>209</v>
      </c>
      <c r="D293" s="19" t="s">
        <v>210</v>
      </c>
      <c r="E293" s="20" t="s">
        <v>106</v>
      </c>
      <c r="F293" s="40" t="str">
        <f t="shared" si="13"/>
        <v>CKANI_CHENA_220</v>
      </c>
      <c r="G293" s="21">
        <v>0</v>
      </c>
      <c r="H293" s="21">
        <v>0</v>
      </c>
      <c r="I293" s="22">
        <v>0</v>
      </c>
      <c r="J293" s="43">
        <f t="shared" si="14"/>
        <v>0</v>
      </c>
      <c r="K293" s="44">
        <v>0</v>
      </c>
      <c r="L293" s="86"/>
      <c r="M293" s="86"/>
      <c r="N293" s="86"/>
    </row>
    <row r="294" spans="1:14" ht="15.75" thickBot="1" x14ac:dyDescent="0.3">
      <c r="A294" s="7" t="s">
        <v>128</v>
      </c>
      <c r="B294" s="6">
        <f t="shared" si="12"/>
        <v>44287</v>
      </c>
      <c r="C294" s="6" t="s">
        <v>209</v>
      </c>
      <c r="D294" s="19" t="s">
        <v>210</v>
      </c>
      <c r="E294" s="20" t="s">
        <v>107</v>
      </c>
      <c r="F294" s="40" t="str">
        <f t="shared" si="13"/>
        <v>CKANI_LOS_MAQUIS_220</v>
      </c>
      <c r="G294" s="21">
        <v>0</v>
      </c>
      <c r="H294" s="21">
        <v>0</v>
      </c>
      <c r="I294" s="22">
        <v>0</v>
      </c>
      <c r="J294" s="43">
        <f t="shared" si="14"/>
        <v>0</v>
      </c>
      <c r="K294" s="44">
        <v>0</v>
      </c>
      <c r="L294" s="86"/>
      <c r="M294" s="86"/>
      <c r="N294" s="86"/>
    </row>
    <row r="295" spans="1:14" ht="15.75" thickBot="1" x14ac:dyDescent="0.3">
      <c r="A295" s="7" t="s">
        <v>128</v>
      </c>
      <c r="B295" s="6">
        <f t="shared" si="12"/>
        <v>44287</v>
      </c>
      <c r="C295" s="6" t="s">
        <v>209</v>
      </c>
      <c r="D295" s="19" t="s">
        <v>210</v>
      </c>
      <c r="E295" s="20" t="s">
        <v>108</v>
      </c>
      <c r="F295" s="40" t="str">
        <f t="shared" si="13"/>
        <v>CKANI_NOGALES_220</v>
      </c>
      <c r="G295" s="21">
        <v>0</v>
      </c>
      <c r="H295" s="21">
        <v>0</v>
      </c>
      <c r="I295" s="22">
        <v>0</v>
      </c>
      <c r="J295" s="43">
        <f t="shared" si="14"/>
        <v>0</v>
      </c>
      <c r="K295" s="44">
        <v>0</v>
      </c>
      <c r="L295" s="86"/>
      <c r="M295" s="86"/>
      <c r="N295" s="86"/>
    </row>
    <row r="296" spans="1:14" ht="15.75" thickBot="1" x14ac:dyDescent="0.3">
      <c r="A296" s="7" t="s">
        <v>128</v>
      </c>
      <c r="B296" s="6">
        <f t="shared" si="12"/>
        <v>44287</v>
      </c>
      <c r="C296" s="6" t="s">
        <v>209</v>
      </c>
      <c r="D296" s="19" t="s">
        <v>210</v>
      </c>
      <c r="E296" s="20" t="s">
        <v>109</v>
      </c>
      <c r="F296" s="40" t="str">
        <f t="shared" si="13"/>
        <v>CKANI_POLPAICO_220</v>
      </c>
      <c r="G296" s="21">
        <v>0</v>
      </c>
      <c r="H296" s="21">
        <v>0</v>
      </c>
      <c r="I296" s="22">
        <v>0</v>
      </c>
      <c r="J296" s="43">
        <f t="shared" si="14"/>
        <v>0</v>
      </c>
      <c r="K296" s="44">
        <v>0</v>
      </c>
      <c r="L296" s="86"/>
      <c r="M296" s="86"/>
      <c r="N296" s="86"/>
    </row>
    <row r="297" spans="1:14" ht="15.75" thickBot="1" x14ac:dyDescent="0.3">
      <c r="A297" s="7" t="s">
        <v>128</v>
      </c>
      <c r="B297" s="6">
        <f t="shared" si="12"/>
        <v>44287</v>
      </c>
      <c r="C297" s="6" t="s">
        <v>209</v>
      </c>
      <c r="D297" s="19" t="s">
        <v>210</v>
      </c>
      <c r="E297" s="20" t="s">
        <v>110</v>
      </c>
      <c r="F297" s="40" t="str">
        <f t="shared" si="13"/>
        <v>CKANI_QUILLOTA_220</v>
      </c>
      <c r="G297" s="21">
        <v>0</v>
      </c>
      <c r="H297" s="21">
        <v>0</v>
      </c>
      <c r="I297" s="22">
        <v>0</v>
      </c>
      <c r="J297" s="43">
        <f t="shared" si="14"/>
        <v>0</v>
      </c>
      <c r="K297" s="44">
        <v>0</v>
      </c>
      <c r="L297" s="86"/>
      <c r="M297" s="86"/>
      <c r="N297" s="86"/>
    </row>
    <row r="298" spans="1:14" ht="15.75" thickBot="1" x14ac:dyDescent="0.3">
      <c r="A298" s="7" t="s">
        <v>128</v>
      </c>
      <c r="B298" s="6">
        <f t="shared" si="12"/>
        <v>44287</v>
      </c>
      <c r="C298" s="6" t="s">
        <v>211</v>
      </c>
      <c r="D298" s="19" t="s">
        <v>212</v>
      </c>
      <c r="E298" s="20" t="s">
        <v>104</v>
      </c>
      <c r="F298" s="40" t="str">
        <f t="shared" si="13"/>
        <v>COIHUE_ALTO_JAHUEL_220</v>
      </c>
      <c r="G298" s="21">
        <v>545307.43473587197</v>
      </c>
      <c r="H298" s="21">
        <v>873477.22360697854</v>
      </c>
      <c r="I298" s="22">
        <v>483330.85446548188</v>
      </c>
      <c r="J298" s="43">
        <f t="shared" si="14"/>
        <v>1902116</v>
      </c>
      <c r="K298" s="44">
        <v>0</v>
      </c>
      <c r="L298" s="86"/>
      <c r="M298" s="86"/>
      <c r="N298" s="86"/>
    </row>
    <row r="299" spans="1:14" ht="15.75" thickBot="1" x14ac:dyDescent="0.3">
      <c r="A299" s="7" t="s">
        <v>128</v>
      </c>
      <c r="B299" s="6">
        <f t="shared" si="12"/>
        <v>44287</v>
      </c>
      <c r="C299" s="6" t="s">
        <v>211</v>
      </c>
      <c r="D299" s="19" t="s">
        <v>212</v>
      </c>
      <c r="E299" s="20" t="s">
        <v>105</v>
      </c>
      <c r="F299" s="40" t="str">
        <f t="shared" si="13"/>
        <v>COIHUE_CERRO_NAVIA_220</v>
      </c>
      <c r="G299" s="21">
        <v>509566.92535187444</v>
      </c>
      <c r="H299" s="21">
        <v>815867.66998165217</v>
      </c>
      <c r="I299" s="22">
        <v>446801.04788541881</v>
      </c>
      <c r="J299" s="43">
        <f t="shared" si="14"/>
        <v>1772236</v>
      </c>
      <c r="K299" s="44">
        <v>0</v>
      </c>
      <c r="L299" s="86"/>
      <c r="M299" s="86"/>
      <c r="N299" s="86"/>
    </row>
    <row r="300" spans="1:14" ht="15.75" thickBot="1" x14ac:dyDescent="0.3">
      <c r="A300" s="7" t="s">
        <v>128</v>
      </c>
      <c r="B300" s="6">
        <f t="shared" si="12"/>
        <v>44287</v>
      </c>
      <c r="C300" s="6" t="s">
        <v>211</v>
      </c>
      <c r="D300" s="19" t="s">
        <v>212</v>
      </c>
      <c r="E300" s="20" t="s">
        <v>106</v>
      </c>
      <c r="F300" s="40" t="str">
        <f t="shared" si="13"/>
        <v>COIHUE_CHENA_220</v>
      </c>
      <c r="G300" s="21">
        <v>1085705.6352893102</v>
      </c>
      <c r="H300" s="21">
        <v>1732059.6673768691</v>
      </c>
      <c r="I300" s="22">
        <v>970114.60276367236</v>
      </c>
      <c r="J300" s="43">
        <f t="shared" si="14"/>
        <v>3787880</v>
      </c>
      <c r="K300" s="44">
        <v>0</v>
      </c>
      <c r="L300" s="86"/>
      <c r="M300" s="86"/>
      <c r="N300" s="86"/>
    </row>
    <row r="301" spans="1:14" ht="15.75" thickBot="1" x14ac:dyDescent="0.3">
      <c r="A301" s="7" t="s">
        <v>128</v>
      </c>
      <c r="B301" s="6">
        <f t="shared" si="12"/>
        <v>44287</v>
      </c>
      <c r="C301" s="6" t="s">
        <v>211</v>
      </c>
      <c r="D301" s="19" t="s">
        <v>212</v>
      </c>
      <c r="E301" s="20" t="s">
        <v>107</v>
      </c>
      <c r="F301" s="40" t="str">
        <f t="shared" si="13"/>
        <v>COIHUE_LOS_MAQUIS_220</v>
      </c>
      <c r="G301" s="21">
        <v>1362.5939840192752</v>
      </c>
      <c r="H301" s="21">
        <v>1830.4259799703902</v>
      </c>
      <c r="I301" s="22">
        <v>1018.6099494692456</v>
      </c>
      <c r="J301" s="43">
        <f t="shared" si="14"/>
        <v>4212</v>
      </c>
      <c r="K301" s="44">
        <v>0</v>
      </c>
      <c r="L301" s="86"/>
      <c r="M301" s="86"/>
      <c r="N301" s="86"/>
    </row>
    <row r="302" spans="1:14" ht="15.75" thickBot="1" x14ac:dyDescent="0.3">
      <c r="A302" s="7" t="s">
        <v>128</v>
      </c>
      <c r="B302" s="6">
        <f t="shared" si="12"/>
        <v>44287</v>
      </c>
      <c r="C302" s="6" t="s">
        <v>211</v>
      </c>
      <c r="D302" s="19" t="s">
        <v>212</v>
      </c>
      <c r="E302" s="20" t="s">
        <v>108</v>
      </c>
      <c r="F302" s="40" t="str">
        <f t="shared" si="13"/>
        <v>COIHUE_NOGALES_220</v>
      </c>
      <c r="G302" s="21">
        <v>580.66515365344731</v>
      </c>
      <c r="H302" s="21">
        <v>789.82737934038119</v>
      </c>
      <c r="I302" s="22">
        <v>445.37012453870892</v>
      </c>
      <c r="J302" s="43">
        <f t="shared" si="14"/>
        <v>1816</v>
      </c>
      <c r="K302" s="44">
        <v>0</v>
      </c>
      <c r="L302" s="86"/>
      <c r="M302" s="86"/>
      <c r="N302" s="86"/>
    </row>
    <row r="303" spans="1:14" ht="15.75" thickBot="1" x14ac:dyDescent="0.3">
      <c r="A303" s="7" t="s">
        <v>128</v>
      </c>
      <c r="B303" s="6">
        <f t="shared" si="12"/>
        <v>44287</v>
      </c>
      <c r="C303" s="6" t="s">
        <v>211</v>
      </c>
      <c r="D303" s="19" t="s">
        <v>212</v>
      </c>
      <c r="E303" s="20" t="s">
        <v>109</v>
      </c>
      <c r="F303" s="40" t="str">
        <f t="shared" si="13"/>
        <v>COIHUE_POLPAICO_220</v>
      </c>
      <c r="G303" s="21">
        <v>408296.09568782593</v>
      </c>
      <c r="H303" s="21">
        <v>653568.0839277975</v>
      </c>
      <c r="I303" s="22">
        <v>349921.49191798829</v>
      </c>
      <c r="J303" s="43">
        <f t="shared" si="14"/>
        <v>1411786</v>
      </c>
      <c r="K303" s="44">
        <v>0</v>
      </c>
      <c r="L303" s="86"/>
      <c r="M303" s="86"/>
      <c r="N303" s="86"/>
    </row>
    <row r="304" spans="1:14" ht="15.75" thickBot="1" x14ac:dyDescent="0.3">
      <c r="A304" s="7" t="s">
        <v>128</v>
      </c>
      <c r="B304" s="6">
        <f t="shared" si="12"/>
        <v>44287</v>
      </c>
      <c r="C304" s="6" t="s">
        <v>211</v>
      </c>
      <c r="D304" s="19" t="s">
        <v>212</v>
      </c>
      <c r="E304" s="20" t="s">
        <v>110</v>
      </c>
      <c r="F304" s="40" t="str">
        <f t="shared" si="13"/>
        <v>COIHUE_QUILLOTA_220</v>
      </c>
      <c r="G304" s="21">
        <v>5816.0495615163545</v>
      </c>
      <c r="H304" s="21">
        <v>9418.9579786224967</v>
      </c>
      <c r="I304" s="22">
        <v>5020.3774053192155</v>
      </c>
      <c r="J304" s="43">
        <f t="shared" si="14"/>
        <v>20255</v>
      </c>
      <c r="K304" s="44">
        <v>0</v>
      </c>
      <c r="L304" s="86"/>
      <c r="M304" s="86"/>
      <c r="N304" s="86"/>
    </row>
    <row r="305" spans="1:14" ht="15.75" thickBot="1" x14ac:dyDescent="0.3">
      <c r="A305" s="7" t="s">
        <v>128</v>
      </c>
      <c r="B305" s="6">
        <f t="shared" si="12"/>
        <v>44287</v>
      </c>
      <c r="C305" s="6" t="s">
        <v>213</v>
      </c>
      <c r="D305" s="19" t="s">
        <v>214</v>
      </c>
      <c r="E305" s="20" t="s">
        <v>104</v>
      </c>
      <c r="F305" s="40" t="str">
        <f t="shared" si="13"/>
        <v>TCHAMMA_ALTO_JAHUEL_220</v>
      </c>
      <c r="G305" s="21">
        <v>0</v>
      </c>
      <c r="H305" s="21">
        <v>0</v>
      </c>
      <c r="I305" s="22">
        <v>0</v>
      </c>
      <c r="J305" s="43">
        <f t="shared" si="14"/>
        <v>0</v>
      </c>
      <c r="K305" s="44">
        <v>0</v>
      </c>
      <c r="L305" s="86"/>
      <c r="M305" s="86"/>
      <c r="N305" s="86"/>
    </row>
    <row r="306" spans="1:14" ht="15.75" thickBot="1" x14ac:dyDescent="0.3">
      <c r="A306" s="7" t="s">
        <v>128</v>
      </c>
      <c r="B306" s="6">
        <f t="shared" si="12"/>
        <v>44287</v>
      </c>
      <c r="C306" s="6" t="s">
        <v>213</v>
      </c>
      <c r="D306" s="19" t="s">
        <v>214</v>
      </c>
      <c r="E306" s="20" t="s">
        <v>105</v>
      </c>
      <c r="F306" s="40" t="str">
        <f t="shared" si="13"/>
        <v>TCHAMMA_CERRO_NAVIA_220</v>
      </c>
      <c r="G306" s="21">
        <v>0</v>
      </c>
      <c r="H306" s="21">
        <v>0</v>
      </c>
      <c r="I306" s="22">
        <v>0</v>
      </c>
      <c r="J306" s="43">
        <f t="shared" si="14"/>
        <v>0</v>
      </c>
      <c r="K306" s="44">
        <v>0</v>
      </c>
      <c r="L306" s="86"/>
      <c r="M306" s="86"/>
      <c r="N306" s="86"/>
    </row>
    <row r="307" spans="1:14" ht="15.75" thickBot="1" x14ac:dyDescent="0.3">
      <c r="A307" s="7" t="s">
        <v>128</v>
      </c>
      <c r="B307" s="6">
        <f t="shared" si="12"/>
        <v>44287</v>
      </c>
      <c r="C307" s="6" t="s">
        <v>213</v>
      </c>
      <c r="D307" s="19" t="s">
        <v>214</v>
      </c>
      <c r="E307" s="20" t="s">
        <v>106</v>
      </c>
      <c r="F307" s="40" t="str">
        <f t="shared" si="13"/>
        <v>TCHAMMA_CHENA_220</v>
      </c>
      <c r="G307" s="21">
        <v>0</v>
      </c>
      <c r="H307" s="21">
        <v>0</v>
      </c>
      <c r="I307" s="22">
        <v>0</v>
      </c>
      <c r="J307" s="43">
        <f t="shared" si="14"/>
        <v>0</v>
      </c>
      <c r="K307" s="44">
        <v>0</v>
      </c>
      <c r="L307" s="86"/>
      <c r="M307" s="86"/>
      <c r="N307" s="86"/>
    </row>
    <row r="308" spans="1:14" ht="15.75" thickBot="1" x14ac:dyDescent="0.3">
      <c r="A308" s="7" t="s">
        <v>128</v>
      </c>
      <c r="B308" s="6">
        <f t="shared" si="12"/>
        <v>44287</v>
      </c>
      <c r="C308" s="6" t="s">
        <v>213</v>
      </c>
      <c r="D308" s="19" t="s">
        <v>214</v>
      </c>
      <c r="E308" s="20" t="s">
        <v>107</v>
      </c>
      <c r="F308" s="40" t="str">
        <f t="shared" si="13"/>
        <v>TCHAMMA_LOS_MAQUIS_220</v>
      </c>
      <c r="G308" s="21">
        <v>0</v>
      </c>
      <c r="H308" s="21">
        <v>0</v>
      </c>
      <c r="I308" s="22">
        <v>0</v>
      </c>
      <c r="J308" s="43">
        <f t="shared" si="14"/>
        <v>0</v>
      </c>
      <c r="K308" s="44">
        <v>0</v>
      </c>
      <c r="L308" s="86"/>
      <c r="M308" s="86"/>
      <c r="N308" s="86"/>
    </row>
    <row r="309" spans="1:14" ht="15.75" thickBot="1" x14ac:dyDescent="0.3">
      <c r="A309" s="7" t="s">
        <v>128</v>
      </c>
      <c r="B309" s="6">
        <f t="shared" si="12"/>
        <v>44287</v>
      </c>
      <c r="C309" s="6" t="s">
        <v>213</v>
      </c>
      <c r="D309" s="19" t="s">
        <v>214</v>
      </c>
      <c r="E309" s="20" t="s">
        <v>108</v>
      </c>
      <c r="F309" s="40" t="str">
        <f t="shared" si="13"/>
        <v>TCHAMMA_NOGALES_220</v>
      </c>
      <c r="G309" s="21">
        <v>0</v>
      </c>
      <c r="H309" s="21">
        <v>0</v>
      </c>
      <c r="I309" s="22">
        <v>0</v>
      </c>
      <c r="J309" s="43">
        <f t="shared" si="14"/>
        <v>0</v>
      </c>
      <c r="K309" s="44">
        <v>0</v>
      </c>
      <c r="L309" s="86"/>
      <c r="M309" s="86"/>
      <c r="N309" s="86"/>
    </row>
    <row r="310" spans="1:14" ht="15.75" thickBot="1" x14ac:dyDescent="0.3">
      <c r="A310" s="7" t="s">
        <v>128</v>
      </c>
      <c r="B310" s="6">
        <f t="shared" si="12"/>
        <v>44287</v>
      </c>
      <c r="C310" s="6" t="s">
        <v>213</v>
      </c>
      <c r="D310" s="19" t="s">
        <v>214</v>
      </c>
      <c r="E310" s="20" t="s">
        <v>109</v>
      </c>
      <c r="F310" s="40" t="str">
        <f t="shared" si="13"/>
        <v>TCHAMMA_POLPAICO_220</v>
      </c>
      <c r="G310" s="21">
        <v>0</v>
      </c>
      <c r="H310" s="21">
        <v>0</v>
      </c>
      <c r="I310" s="22">
        <v>0</v>
      </c>
      <c r="J310" s="43">
        <f t="shared" si="14"/>
        <v>0</v>
      </c>
      <c r="K310" s="44">
        <v>0</v>
      </c>
      <c r="L310" s="86"/>
      <c r="M310" s="86"/>
      <c r="N310" s="86"/>
    </row>
    <row r="311" spans="1:14" ht="15.75" thickBot="1" x14ac:dyDescent="0.3">
      <c r="A311" s="7" t="s">
        <v>128</v>
      </c>
      <c r="B311" s="6">
        <f t="shared" si="12"/>
        <v>44287</v>
      </c>
      <c r="C311" s="6" t="s">
        <v>213</v>
      </c>
      <c r="D311" s="19" t="s">
        <v>214</v>
      </c>
      <c r="E311" s="20" t="s">
        <v>110</v>
      </c>
      <c r="F311" s="40" t="str">
        <f t="shared" si="13"/>
        <v>TCHAMMA_QUILLOTA_220</v>
      </c>
      <c r="G311" s="21">
        <v>0</v>
      </c>
      <c r="H311" s="21">
        <v>0</v>
      </c>
      <c r="I311" s="22">
        <v>0</v>
      </c>
      <c r="J311" s="43">
        <f t="shared" si="14"/>
        <v>0</v>
      </c>
      <c r="K311" s="44">
        <v>0</v>
      </c>
      <c r="L311" s="86"/>
      <c r="M311" s="86"/>
      <c r="N311" s="86"/>
    </row>
    <row r="312" spans="1:14" ht="15.75" thickBot="1" x14ac:dyDescent="0.3">
      <c r="A312" s="7" t="s">
        <v>128</v>
      </c>
      <c r="B312" s="6">
        <f t="shared" si="12"/>
        <v>44287</v>
      </c>
      <c r="C312" s="6" t="s">
        <v>215</v>
      </c>
      <c r="D312" s="19" t="s">
        <v>216</v>
      </c>
      <c r="E312" s="20" t="s">
        <v>104</v>
      </c>
      <c r="F312" s="40" t="str">
        <f t="shared" si="13"/>
        <v>OPDE_ALTO_JAHUEL_220</v>
      </c>
      <c r="G312" s="21">
        <v>150429.41871013973</v>
      </c>
      <c r="H312" s="21">
        <v>240958.88417033688</v>
      </c>
      <c r="I312" s="22">
        <v>133332.45587809457</v>
      </c>
      <c r="J312" s="43">
        <f t="shared" si="14"/>
        <v>524721</v>
      </c>
      <c r="K312" s="44">
        <v>0</v>
      </c>
      <c r="L312" s="86"/>
      <c r="M312" s="86"/>
      <c r="N312" s="86"/>
    </row>
    <row r="313" spans="1:14" ht="15.75" thickBot="1" x14ac:dyDescent="0.3">
      <c r="A313" s="7" t="s">
        <v>128</v>
      </c>
      <c r="B313" s="6">
        <f t="shared" si="12"/>
        <v>44287</v>
      </c>
      <c r="C313" s="6" t="s">
        <v>215</v>
      </c>
      <c r="D313" s="19" t="s">
        <v>216</v>
      </c>
      <c r="E313" s="20" t="s">
        <v>105</v>
      </c>
      <c r="F313" s="40" t="str">
        <f t="shared" si="13"/>
        <v>OPDE_CERRO_NAVIA_220</v>
      </c>
      <c r="G313" s="21">
        <v>140569.98216377539</v>
      </c>
      <c r="H313" s="21">
        <v>225066.61659432983</v>
      </c>
      <c r="I313" s="22">
        <v>123255.28249039924</v>
      </c>
      <c r="J313" s="43">
        <f t="shared" si="14"/>
        <v>488892</v>
      </c>
      <c r="K313" s="44">
        <v>0</v>
      </c>
      <c r="L313" s="86"/>
      <c r="M313" s="86"/>
      <c r="N313" s="86"/>
    </row>
    <row r="314" spans="1:14" ht="15.75" thickBot="1" x14ac:dyDescent="0.3">
      <c r="A314" s="7" t="s">
        <v>128</v>
      </c>
      <c r="B314" s="6">
        <f t="shared" si="12"/>
        <v>44287</v>
      </c>
      <c r="C314" s="6" t="s">
        <v>215</v>
      </c>
      <c r="D314" s="19" t="s">
        <v>216</v>
      </c>
      <c r="E314" s="20" t="s">
        <v>106</v>
      </c>
      <c r="F314" s="40" t="str">
        <f t="shared" si="13"/>
        <v>OPDE_CHENA_220</v>
      </c>
      <c r="G314" s="21">
        <v>299504.56788839021</v>
      </c>
      <c r="H314" s="21">
        <v>477808.86952510208</v>
      </c>
      <c r="I314" s="22">
        <v>267617.43280951708</v>
      </c>
      <c r="J314" s="43">
        <f t="shared" si="14"/>
        <v>1044931</v>
      </c>
      <c r="K314" s="44">
        <v>0</v>
      </c>
      <c r="L314" s="86"/>
      <c r="M314" s="86"/>
      <c r="N314" s="86"/>
    </row>
    <row r="315" spans="1:14" ht="15.75" thickBot="1" x14ac:dyDescent="0.3">
      <c r="A315" s="7" t="s">
        <v>128</v>
      </c>
      <c r="B315" s="6">
        <f t="shared" si="12"/>
        <v>44287</v>
      </c>
      <c r="C315" s="6" t="s">
        <v>215</v>
      </c>
      <c r="D315" s="19" t="s">
        <v>216</v>
      </c>
      <c r="E315" s="20" t="s">
        <v>107</v>
      </c>
      <c r="F315" s="40" t="str">
        <f t="shared" si="13"/>
        <v>OPDE_LOS_MAQUIS_220</v>
      </c>
      <c r="G315" s="21">
        <v>375.88744971583856</v>
      </c>
      <c r="H315" s="21">
        <v>504.94436462663231</v>
      </c>
      <c r="I315" s="22">
        <v>280.99544005894984</v>
      </c>
      <c r="J315" s="43">
        <f t="shared" si="14"/>
        <v>1162</v>
      </c>
      <c r="K315" s="44">
        <v>0</v>
      </c>
      <c r="L315" s="86"/>
      <c r="M315" s="86"/>
      <c r="N315" s="86"/>
    </row>
    <row r="316" spans="1:14" ht="15.75" thickBot="1" x14ac:dyDescent="0.3">
      <c r="A316" s="7" t="s">
        <v>128</v>
      </c>
      <c r="B316" s="6">
        <f t="shared" si="12"/>
        <v>44287</v>
      </c>
      <c r="C316" s="6" t="s">
        <v>215</v>
      </c>
      <c r="D316" s="19" t="s">
        <v>216</v>
      </c>
      <c r="E316" s="20" t="s">
        <v>108</v>
      </c>
      <c r="F316" s="40" t="str">
        <f t="shared" si="13"/>
        <v>OPDE_NOGALES_220</v>
      </c>
      <c r="G316" s="21">
        <v>160.18325803980818</v>
      </c>
      <c r="H316" s="21">
        <v>217.88309857369831</v>
      </c>
      <c r="I316" s="22">
        <v>122.86054558869427</v>
      </c>
      <c r="J316" s="43">
        <f t="shared" si="14"/>
        <v>501</v>
      </c>
      <c r="K316" s="44">
        <v>0</v>
      </c>
      <c r="L316" s="86"/>
      <c r="M316" s="86"/>
      <c r="N316" s="86"/>
    </row>
    <row r="317" spans="1:14" ht="15.75" thickBot="1" x14ac:dyDescent="0.3">
      <c r="A317" s="7" t="s">
        <v>128</v>
      </c>
      <c r="B317" s="6">
        <f t="shared" si="12"/>
        <v>44287</v>
      </c>
      <c r="C317" s="6" t="s">
        <v>215</v>
      </c>
      <c r="D317" s="19" t="s">
        <v>216</v>
      </c>
      <c r="E317" s="20" t="s">
        <v>109</v>
      </c>
      <c r="F317" s="40" t="str">
        <f t="shared" si="13"/>
        <v>OPDE_POLPAICO_220</v>
      </c>
      <c r="G317" s="21">
        <v>112633.2421374171</v>
      </c>
      <c r="H317" s="21">
        <v>180294.38201292668</v>
      </c>
      <c r="I317" s="22">
        <v>96529.926552173449</v>
      </c>
      <c r="J317" s="43">
        <f t="shared" si="14"/>
        <v>389458</v>
      </c>
      <c r="K317" s="44">
        <v>0</v>
      </c>
      <c r="L317" s="86"/>
      <c r="M317" s="86"/>
      <c r="N317" s="86"/>
    </row>
    <row r="318" spans="1:14" ht="15.75" thickBot="1" x14ac:dyDescent="0.3">
      <c r="A318" s="7" t="s">
        <v>128</v>
      </c>
      <c r="B318" s="6">
        <f t="shared" si="12"/>
        <v>44287</v>
      </c>
      <c r="C318" s="6" t="s">
        <v>215</v>
      </c>
      <c r="D318" s="19" t="s">
        <v>216</v>
      </c>
      <c r="E318" s="20" t="s">
        <v>110</v>
      </c>
      <c r="F318" s="40" t="str">
        <f t="shared" si="13"/>
        <v>OPDE_QUILLOTA_220</v>
      </c>
      <c r="G318" s="21">
        <v>1604.4251352487829</v>
      </c>
      <c r="H318" s="21">
        <v>2598.3294621055488</v>
      </c>
      <c r="I318" s="22">
        <v>1384.9296867802432</v>
      </c>
      <c r="J318" s="43">
        <f t="shared" si="14"/>
        <v>5588</v>
      </c>
      <c r="K318" s="44">
        <v>0</v>
      </c>
      <c r="L318" s="86"/>
      <c r="M318" s="86"/>
      <c r="N318" s="86"/>
    </row>
    <row r="319" spans="1:14" ht="15.75" thickBot="1" x14ac:dyDescent="0.3">
      <c r="A319" s="7" t="s">
        <v>128</v>
      </c>
      <c r="B319" s="6">
        <f t="shared" si="12"/>
        <v>44287</v>
      </c>
      <c r="C319" s="6" t="s">
        <v>217</v>
      </c>
      <c r="D319" s="19" t="s">
        <v>218</v>
      </c>
      <c r="E319" s="20" t="s">
        <v>104</v>
      </c>
      <c r="F319" s="40" t="str">
        <f t="shared" si="13"/>
        <v>ESPERANZA_ALTO_JAHUEL_220</v>
      </c>
      <c r="G319" s="21">
        <v>451289.31201257306</v>
      </c>
      <c r="H319" s="21">
        <v>722878.3438303537</v>
      </c>
      <c r="I319" s="22">
        <v>399998.30351080239</v>
      </c>
      <c r="J319" s="43">
        <f t="shared" si="14"/>
        <v>1574166</v>
      </c>
      <c r="K319" s="44">
        <v>0</v>
      </c>
      <c r="L319" s="86"/>
      <c r="M319" s="86"/>
      <c r="N319" s="86"/>
    </row>
    <row r="320" spans="1:14" ht="15.75" thickBot="1" x14ac:dyDescent="0.3">
      <c r="A320" s="7" t="s">
        <v>128</v>
      </c>
      <c r="B320" s="6">
        <f t="shared" si="12"/>
        <v>44287</v>
      </c>
      <c r="C320" s="6" t="s">
        <v>217</v>
      </c>
      <c r="D320" s="19" t="s">
        <v>218</v>
      </c>
      <c r="E320" s="20" t="s">
        <v>105</v>
      </c>
      <c r="F320" s="40" t="str">
        <f t="shared" si="13"/>
        <v>ESPERANZA_CERRO_NAVIA_220</v>
      </c>
      <c r="G320" s="21">
        <v>421710.93316891103</v>
      </c>
      <c r="H320" s="21">
        <v>675201.42955259804</v>
      </c>
      <c r="I320" s="22">
        <v>369766.71261482633</v>
      </c>
      <c r="J320" s="43">
        <f t="shared" si="14"/>
        <v>1466679</v>
      </c>
      <c r="K320" s="44">
        <v>0</v>
      </c>
      <c r="L320" s="86"/>
      <c r="M320" s="86"/>
      <c r="N320" s="86"/>
    </row>
    <row r="321" spans="1:14" ht="15.75" thickBot="1" x14ac:dyDescent="0.3">
      <c r="A321" s="7" t="s">
        <v>128</v>
      </c>
      <c r="B321" s="6">
        <f t="shared" si="12"/>
        <v>44287</v>
      </c>
      <c r="C321" s="6" t="s">
        <v>217</v>
      </c>
      <c r="D321" s="19" t="s">
        <v>218</v>
      </c>
      <c r="E321" s="20" t="s">
        <v>106</v>
      </c>
      <c r="F321" s="40" t="str">
        <f t="shared" si="13"/>
        <v>ESPERANZA_CHENA_220</v>
      </c>
      <c r="G321" s="21">
        <v>898515.805923698</v>
      </c>
      <c r="H321" s="21">
        <v>1433429.9623731382</v>
      </c>
      <c r="I321" s="22">
        <v>802854.17686744838</v>
      </c>
      <c r="J321" s="43">
        <f t="shared" si="14"/>
        <v>3134800</v>
      </c>
      <c r="K321" s="44">
        <v>0</v>
      </c>
      <c r="L321" s="86"/>
      <c r="M321" s="86"/>
      <c r="N321" s="86"/>
    </row>
    <row r="322" spans="1:14" ht="15.75" thickBot="1" x14ac:dyDescent="0.3">
      <c r="A322" s="7" t="s">
        <v>128</v>
      </c>
      <c r="B322" s="6">
        <f t="shared" si="12"/>
        <v>44287</v>
      </c>
      <c r="C322" s="6" t="s">
        <v>217</v>
      </c>
      <c r="D322" s="19" t="s">
        <v>218</v>
      </c>
      <c r="E322" s="20" t="s">
        <v>107</v>
      </c>
      <c r="F322" s="40" t="str">
        <f t="shared" si="13"/>
        <v>ESPERANZA_LOS_MAQUIS_220</v>
      </c>
      <c r="G322" s="21">
        <v>1127.6649875466628</v>
      </c>
      <c r="H322" s="21">
        <v>1514.8366381450276</v>
      </c>
      <c r="I322" s="22">
        <v>842.98829251758593</v>
      </c>
      <c r="J322" s="43">
        <f t="shared" si="14"/>
        <v>3485</v>
      </c>
      <c r="K322" s="44">
        <v>0</v>
      </c>
      <c r="L322" s="86"/>
      <c r="M322" s="86"/>
      <c r="N322" s="86"/>
    </row>
    <row r="323" spans="1:14" ht="15.75" thickBot="1" x14ac:dyDescent="0.3">
      <c r="A323" s="7" t="s">
        <v>128</v>
      </c>
      <c r="B323" s="6">
        <f t="shared" si="12"/>
        <v>44287</v>
      </c>
      <c r="C323" s="6" t="s">
        <v>217</v>
      </c>
      <c r="D323" s="19" t="s">
        <v>218</v>
      </c>
      <c r="E323" s="20" t="s">
        <v>108</v>
      </c>
      <c r="F323" s="40" t="str">
        <f t="shared" si="13"/>
        <v>ESPERANZA_NOGALES_220</v>
      </c>
      <c r="G323" s="21">
        <v>480.55089846494798</v>
      </c>
      <c r="H323" s="21">
        <v>653.65082506872795</v>
      </c>
      <c r="I323" s="22">
        <v>368.58249913900568</v>
      </c>
      <c r="J323" s="43">
        <f t="shared" si="14"/>
        <v>1503</v>
      </c>
      <c r="K323" s="44">
        <v>0</v>
      </c>
      <c r="L323" s="86"/>
      <c r="M323" s="86"/>
      <c r="N323" s="86"/>
    </row>
    <row r="324" spans="1:14" ht="15.75" thickBot="1" x14ac:dyDescent="0.3">
      <c r="A324" s="7" t="s">
        <v>128</v>
      </c>
      <c r="B324" s="6">
        <f t="shared" si="12"/>
        <v>44287</v>
      </c>
      <c r="C324" s="6" t="s">
        <v>217</v>
      </c>
      <c r="D324" s="19" t="s">
        <v>218</v>
      </c>
      <c r="E324" s="20" t="s">
        <v>109</v>
      </c>
      <c r="F324" s="40" t="str">
        <f t="shared" si="13"/>
        <v>ESPERANZA_POLPAICO_220</v>
      </c>
      <c r="G324" s="21">
        <v>337900.51699850318</v>
      </c>
      <c r="H324" s="21">
        <v>540884.41154669772</v>
      </c>
      <c r="I324" s="22">
        <v>289590.45721166639</v>
      </c>
      <c r="J324" s="43">
        <f t="shared" si="14"/>
        <v>1168375</v>
      </c>
      <c r="K324" s="44">
        <v>0</v>
      </c>
      <c r="L324" s="86"/>
      <c r="M324" s="86"/>
      <c r="N324" s="86"/>
    </row>
    <row r="325" spans="1:14" ht="15.75" thickBot="1" x14ac:dyDescent="0.3">
      <c r="A325" s="7" t="s">
        <v>128</v>
      </c>
      <c r="B325" s="6">
        <f t="shared" ref="B325:B388" si="15">+$A$1</f>
        <v>44287</v>
      </c>
      <c r="C325" s="6" t="s">
        <v>217</v>
      </c>
      <c r="D325" s="19" t="s">
        <v>218</v>
      </c>
      <c r="E325" s="20" t="s">
        <v>110</v>
      </c>
      <c r="F325" s="40" t="str">
        <f t="shared" ref="F325:F388" si="16">CONCATENATE(D325,"_",E325)</f>
        <v>ESPERANZA_QUILLOTA_220</v>
      </c>
      <c r="G325" s="21">
        <v>4813.2866673990366</v>
      </c>
      <c r="H325" s="21">
        <v>7795.0066243031561</v>
      </c>
      <c r="I325" s="22">
        <v>4154.7987813285072</v>
      </c>
      <c r="J325" s="43">
        <f t="shared" ref="J325:J388" si="17">+ROUND(SUM(G325:I325),0)</f>
        <v>16763</v>
      </c>
      <c r="K325" s="44">
        <v>0</v>
      </c>
      <c r="L325" s="86"/>
      <c r="M325" s="86"/>
      <c r="N325" s="86"/>
    </row>
    <row r="326" spans="1:14" ht="15.75" thickBot="1" x14ac:dyDescent="0.3">
      <c r="A326" s="7" t="s">
        <v>128</v>
      </c>
      <c r="B326" s="6">
        <f t="shared" si="15"/>
        <v>44287</v>
      </c>
      <c r="C326" s="6" t="s">
        <v>219</v>
      </c>
      <c r="D326" s="19" t="s">
        <v>220</v>
      </c>
      <c r="E326" s="20" t="s">
        <v>104</v>
      </c>
      <c r="F326" s="40" t="str">
        <f t="shared" si="16"/>
        <v>BESALCO_ALTO_JAHUEL_220</v>
      </c>
      <c r="G326" s="21">
        <v>0</v>
      </c>
      <c r="H326" s="21">
        <v>0</v>
      </c>
      <c r="I326" s="22">
        <v>33353.000943120889</v>
      </c>
      <c r="J326" s="43">
        <f t="shared" si="17"/>
        <v>33353</v>
      </c>
      <c r="K326" s="44">
        <v>0</v>
      </c>
      <c r="L326" s="86"/>
      <c r="M326" s="86"/>
      <c r="N326" s="86"/>
    </row>
    <row r="327" spans="1:14" ht="15.75" thickBot="1" x14ac:dyDescent="0.3">
      <c r="A327" s="7" t="s">
        <v>128</v>
      </c>
      <c r="B327" s="6">
        <f t="shared" si="15"/>
        <v>44287</v>
      </c>
      <c r="C327" s="6" t="s">
        <v>219</v>
      </c>
      <c r="D327" s="19" t="s">
        <v>220</v>
      </c>
      <c r="E327" s="20" t="s">
        <v>105</v>
      </c>
      <c r="F327" s="40" t="str">
        <f t="shared" si="16"/>
        <v>BESALCO_CERRO_NAVIA_220</v>
      </c>
      <c r="G327" s="21">
        <v>0</v>
      </c>
      <c r="H327" s="21">
        <v>0</v>
      </c>
      <c r="I327" s="22">
        <v>30832.204552697443</v>
      </c>
      <c r="J327" s="43">
        <f t="shared" si="17"/>
        <v>30832</v>
      </c>
      <c r="K327" s="44">
        <v>0</v>
      </c>
      <c r="L327" s="86"/>
      <c r="M327" s="86"/>
      <c r="N327" s="86"/>
    </row>
    <row r="328" spans="1:14" ht="15.75" thickBot="1" x14ac:dyDescent="0.3">
      <c r="A328" s="7" t="s">
        <v>128</v>
      </c>
      <c r="B328" s="6">
        <f t="shared" si="15"/>
        <v>44287</v>
      </c>
      <c r="C328" s="6" t="s">
        <v>219</v>
      </c>
      <c r="D328" s="19" t="s">
        <v>220</v>
      </c>
      <c r="E328" s="20" t="s">
        <v>106</v>
      </c>
      <c r="F328" s="40" t="str">
        <f t="shared" si="16"/>
        <v>BESALCO_CHENA_220</v>
      </c>
      <c r="G328" s="21">
        <v>0</v>
      </c>
      <c r="H328" s="21">
        <v>0</v>
      </c>
      <c r="I328" s="22">
        <v>66944.274221216518</v>
      </c>
      <c r="J328" s="43">
        <f t="shared" si="17"/>
        <v>66944</v>
      </c>
      <c r="K328" s="44">
        <v>0</v>
      </c>
      <c r="L328" s="86"/>
      <c r="M328" s="86"/>
      <c r="N328" s="86"/>
    </row>
    <row r="329" spans="1:14" ht="15.75" thickBot="1" x14ac:dyDescent="0.3">
      <c r="A329" s="7" t="s">
        <v>128</v>
      </c>
      <c r="B329" s="6">
        <f t="shared" si="15"/>
        <v>44287</v>
      </c>
      <c r="C329" s="6" t="s">
        <v>219</v>
      </c>
      <c r="D329" s="19" t="s">
        <v>220</v>
      </c>
      <c r="E329" s="20" t="s">
        <v>107</v>
      </c>
      <c r="F329" s="40" t="str">
        <f t="shared" si="16"/>
        <v>BESALCO_LOS_MAQUIS_220</v>
      </c>
      <c r="G329" s="21">
        <v>0</v>
      </c>
      <c r="H329" s="21">
        <v>0</v>
      </c>
      <c r="I329" s="22">
        <v>70.290771407283245</v>
      </c>
      <c r="J329" s="43">
        <f t="shared" si="17"/>
        <v>70</v>
      </c>
      <c r="K329" s="44">
        <v>0</v>
      </c>
      <c r="L329" s="86"/>
      <c r="M329" s="86"/>
      <c r="N329" s="86"/>
    </row>
    <row r="330" spans="1:14" ht="15.75" thickBot="1" x14ac:dyDescent="0.3">
      <c r="A330" s="7" t="s">
        <v>128</v>
      </c>
      <c r="B330" s="6">
        <f t="shared" si="15"/>
        <v>44287</v>
      </c>
      <c r="C330" s="6" t="s">
        <v>219</v>
      </c>
      <c r="D330" s="19" t="s">
        <v>220</v>
      </c>
      <c r="E330" s="20" t="s">
        <v>108</v>
      </c>
      <c r="F330" s="40" t="str">
        <f t="shared" si="16"/>
        <v>BESALCO_NOGALES_220</v>
      </c>
      <c r="G330" s="21">
        <v>0</v>
      </c>
      <c r="H330" s="21">
        <v>0</v>
      </c>
      <c r="I330" s="22">
        <v>30.733461450966171</v>
      </c>
      <c r="J330" s="43">
        <f t="shared" si="17"/>
        <v>31</v>
      </c>
      <c r="K330" s="44">
        <v>0</v>
      </c>
      <c r="L330" s="86"/>
      <c r="M330" s="86"/>
      <c r="N330" s="86"/>
    </row>
    <row r="331" spans="1:14" ht="15.75" thickBot="1" x14ac:dyDescent="0.3">
      <c r="A331" s="7" t="s">
        <v>128</v>
      </c>
      <c r="B331" s="6">
        <f t="shared" si="15"/>
        <v>44287</v>
      </c>
      <c r="C331" s="6" t="s">
        <v>219</v>
      </c>
      <c r="D331" s="19" t="s">
        <v>220</v>
      </c>
      <c r="E331" s="20" t="s">
        <v>109</v>
      </c>
      <c r="F331" s="40" t="str">
        <f t="shared" si="16"/>
        <v>BESALCO_POLPAICO_220</v>
      </c>
      <c r="G331" s="21">
        <v>0</v>
      </c>
      <c r="H331" s="21">
        <v>0</v>
      </c>
      <c r="I331" s="22">
        <v>24146.879393548912</v>
      </c>
      <c r="J331" s="43">
        <f t="shared" si="17"/>
        <v>24147</v>
      </c>
      <c r="K331" s="44">
        <v>0</v>
      </c>
      <c r="L331" s="86"/>
      <c r="M331" s="86"/>
      <c r="N331" s="86"/>
    </row>
    <row r="332" spans="1:14" ht="15.75" thickBot="1" x14ac:dyDescent="0.3">
      <c r="A332" s="7" t="s">
        <v>128</v>
      </c>
      <c r="B332" s="6">
        <f t="shared" si="15"/>
        <v>44287</v>
      </c>
      <c r="C332" s="6" t="s">
        <v>219</v>
      </c>
      <c r="D332" s="19" t="s">
        <v>220</v>
      </c>
      <c r="E332" s="20" t="s">
        <v>110</v>
      </c>
      <c r="F332" s="40" t="str">
        <f t="shared" si="16"/>
        <v>BESALCO_QUILLOTA_220</v>
      </c>
      <c r="G332" s="21">
        <v>0</v>
      </c>
      <c r="H332" s="21">
        <v>0</v>
      </c>
      <c r="I332" s="22">
        <v>346.43898850532213</v>
      </c>
      <c r="J332" s="43">
        <f t="shared" si="17"/>
        <v>346</v>
      </c>
      <c r="K332" s="44">
        <v>0</v>
      </c>
      <c r="L332" s="86"/>
      <c r="M332" s="86"/>
      <c r="N332" s="86"/>
    </row>
    <row r="333" spans="1:14" ht="15.75" thickBot="1" x14ac:dyDescent="0.3">
      <c r="A333" s="7" t="s">
        <v>128</v>
      </c>
      <c r="B333" s="6">
        <f t="shared" si="15"/>
        <v>44287</v>
      </c>
      <c r="C333" s="6" t="s">
        <v>221</v>
      </c>
      <c r="D333" s="19" t="s">
        <v>222</v>
      </c>
      <c r="E333" s="20" t="s">
        <v>104</v>
      </c>
      <c r="F333" s="40" t="str">
        <f t="shared" si="16"/>
        <v>CABO_LEONES_II_ALTO_JAHUEL_220</v>
      </c>
      <c r="G333" s="21">
        <v>733341.8323887001</v>
      </c>
      <c r="H333" s="21">
        <v>1174672.0233513778</v>
      </c>
      <c r="I333" s="22">
        <v>649994.31859093287</v>
      </c>
      <c r="J333" s="43">
        <f t="shared" si="17"/>
        <v>2558008</v>
      </c>
      <c r="K333" s="44">
        <v>0</v>
      </c>
      <c r="L333" s="86"/>
      <c r="M333" s="86"/>
      <c r="N333" s="86"/>
    </row>
    <row r="334" spans="1:14" ht="15.75" thickBot="1" x14ac:dyDescent="0.3">
      <c r="A334" s="7" t="s">
        <v>128</v>
      </c>
      <c r="B334" s="6">
        <f t="shared" si="15"/>
        <v>44287</v>
      </c>
      <c r="C334" s="6" t="s">
        <v>221</v>
      </c>
      <c r="D334" s="19" t="s">
        <v>222</v>
      </c>
      <c r="E334" s="20" t="s">
        <v>105</v>
      </c>
      <c r="F334" s="40" t="str">
        <f t="shared" si="16"/>
        <v>CABO_LEONES_II_CERRO_NAVIA_220</v>
      </c>
      <c r="G334" s="21">
        <v>685277.18303202768</v>
      </c>
      <c r="H334" s="21">
        <v>1097197.3862429452</v>
      </c>
      <c r="I334" s="22">
        <v>600868.20442525332</v>
      </c>
      <c r="J334" s="43">
        <f t="shared" si="17"/>
        <v>2383343</v>
      </c>
      <c r="K334" s="44">
        <v>0</v>
      </c>
      <c r="L334" s="86"/>
      <c r="M334" s="86"/>
      <c r="N334" s="86"/>
    </row>
    <row r="335" spans="1:14" ht="15.75" thickBot="1" x14ac:dyDescent="0.3">
      <c r="A335" s="7" t="s">
        <v>128</v>
      </c>
      <c r="B335" s="6">
        <f t="shared" si="15"/>
        <v>44287</v>
      </c>
      <c r="C335" s="6" t="s">
        <v>221</v>
      </c>
      <c r="D335" s="19" t="s">
        <v>222</v>
      </c>
      <c r="E335" s="20" t="s">
        <v>106</v>
      </c>
      <c r="F335" s="40" t="str">
        <f t="shared" si="16"/>
        <v>CABO_LEONES_II_CHENA_220</v>
      </c>
      <c r="G335" s="21">
        <v>1460081.6150681111</v>
      </c>
      <c r="H335" s="21">
        <v>2329313.2082381248</v>
      </c>
      <c r="I335" s="22">
        <v>1304632.1672880501</v>
      </c>
      <c r="J335" s="43">
        <f t="shared" si="17"/>
        <v>5094027</v>
      </c>
      <c r="K335" s="44">
        <v>0</v>
      </c>
      <c r="L335" s="86"/>
      <c r="M335" s="86"/>
      <c r="N335" s="86"/>
    </row>
    <row r="336" spans="1:14" ht="15.75" thickBot="1" x14ac:dyDescent="0.3">
      <c r="A336" s="7" t="s">
        <v>128</v>
      </c>
      <c r="B336" s="6">
        <f t="shared" si="15"/>
        <v>44287</v>
      </c>
      <c r="C336" s="6" t="s">
        <v>221</v>
      </c>
      <c r="D336" s="19" t="s">
        <v>222</v>
      </c>
      <c r="E336" s="20" t="s">
        <v>107</v>
      </c>
      <c r="F336" s="40" t="str">
        <f t="shared" si="16"/>
        <v>CABO_LEONES_II_LOS_MAQUIS_220</v>
      </c>
      <c r="G336" s="21">
        <v>1832.4473597659921</v>
      </c>
      <c r="H336" s="21">
        <v>2461.5984611571371</v>
      </c>
      <c r="I336" s="22">
        <v>1369.8498117762756</v>
      </c>
      <c r="J336" s="43">
        <f t="shared" si="17"/>
        <v>5664</v>
      </c>
      <c r="K336" s="44">
        <v>0</v>
      </c>
      <c r="L336" s="86"/>
      <c r="M336" s="86"/>
      <c r="N336" s="86"/>
    </row>
    <row r="337" spans="1:14" ht="15.75" thickBot="1" x14ac:dyDescent="0.3">
      <c r="A337" s="7" t="s">
        <v>128</v>
      </c>
      <c r="B337" s="6">
        <f t="shared" si="15"/>
        <v>44287</v>
      </c>
      <c r="C337" s="6" t="s">
        <v>221</v>
      </c>
      <c r="D337" s="19" t="s">
        <v>222</v>
      </c>
      <c r="E337" s="20" t="s">
        <v>108</v>
      </c>
      <c r="F337" s="40" t="str">
        <f t="shared" si="16"/>
        <v>CABO_LEONES_II_NOGALES_220</v>
      </c>
      <c r="G337" s="21">
        <v>780.89169642577963</v>
      </c>
      <c r="H337" s="21">
        <v>1062.1778115253301</v>
      </c>
      <c r="I337" s="22">
        <v>598.94386618550016</v>
      </c>
      <c r="J337" s="43">
        <f t="shared" si="17"/>
        <v>2442</v>
      </c>
      <c r="K337" s="44">
        <v>0</v>
      </c>
      <c r="L337" s="86"/>
      <c r="M337" s="86"/>
      <c r="N337" s="86"/>
    </row>
    <row r="338" spans="1:14" ht="15.75" thickBot="1" x14ac:dyDescent="0.3">
      <c r="A338" s="7" t="s">
        <v>128</v>
      </c>
      <c r="B338" s="6">
        <f t="shared" si="15"/>
        <v>44287</v>
      </c>
      <c r="C338" s="6" t="s">
        <v>221</v>
      </c>
      <c r="D338" s="19" t="s">
        <v>222</v>
      </c>
      <c r="E338" s="20" t="s">
        <v>109</v>
      </c>
      <c r="F338" s="40" t="str">
        <f t="shared" si="16"/>
        <v>CABO_LEONES_II_POLPAICO_220</v>
      </c>
      <c r="G338" s="21">
        <v>549085.86954053049</v>
      </c>
      <c r="H338" s="21">
        <v>878933.21405114117</v>
      </c>
      <c r="I338" s="22">
        <v>470582.37560912647</v>
      </c>
      <c r="J338" s="43">
        <f t="shared" si="17"/>
        <v>1898601</v>
      </c>
      <c r="K338" s="44">
        <v>0</v>
      </c>
      <c r="L338" s="86"/>
      <c r="M338" s="86"/>
      <c r="N338" s="86"/>
    </row>
    <row r="339" spans="1:14" ht="15.75" thickBot="1" x14ac:dyDescent="0.3">
      <c r="A339" s="7" t="s">
        <v>128</v>
      </c>
      <c r="B339" s="6">
        <f t="shared" si="15"/>
        <v>44287</v>
      </c>
      <c r="C339" s="6" t="s">
        <v>221</v>
      </c>
      <c r="D339" s="19" t="s">
        <v>222</v>
      </c>
      <c r="E339" s="20" t="s">
        <v>110</v>
      </c>
      <c r="F339" s="40" t="str">
        <f t="shared" si="16"/>
        <v>CABO_LEONES_II_QUILLOTA_220</v>
      </c>
      <c r="G339" s="21">
        <v>7821.555641858783</v>
      </c>
      <c r="H339" s="21">
        <v>12666.828770784787</v>
      </c>
      <c r="I339" s="22">
        <v>6751.5176415720189</v>
      </c>
      <c r="J339" s="43">
        <f t="shared" si="17"/>
        <v>27240</v>
      </c>
      <c r="K339" s="44">
        <v>0</v>
      </c>
      <c r="L339" s="86"/>
      <c r="M339" s="86"/>
      <c r="N339" s="86"/>
    </row>
    <row r="340" spans="1:14" ht="15.75" thickBot="1" x14ac:dyDescent="0.3">
      <c r="A340" s="7" t="s">
        <v>128</v>
      </c>
      <c r="B340" s="6">
        <f t="shared" si="15"/>
        <v>44287</v>
      </c>
      <c r="C340" s="6" t="s">
        <v>223</v>
      </c>
      <c r="D340" s="19" t="s">
        <v>224</v>
      </c>
      <c r="E340" s="20" t="s">
        <v>104</v>
      </c>
      <c r="F340" s="40" t="str">
        <f t="shared" si="16"/>
        <v>CABO_LEONES_III_A_ALTO_JAHUEL_220</v>
      </c>
      <c r="G340" s="21">
        <v>188038.97859755318</v>
      </c>
      <c r="H340" s="21">
        <v>0</v>
      </c>
      <c r="I340" s="22">
        <v>0</v>
      </c>
      <c r="J340" s="43">
        <f t="shared" si="17"/>
        <v>188039</v>
      </c>
      <c r="K340" s="44">
        <v>0</v>
      </c>
      <c r="L340" s="86"/>
      <c r="M340" s="86"/>
      <c r="N340" s="86"/>
    </row>
    <row r="341" spans="1:14" ht="15.75" thickBot="1" x14ac:dyDescent="0.3">
      <c r="A341" s="7" t="s">
        <v>128</v>
      </c>
      <c r="B341" s="6">
        <f t="shared" si="15"/>
        <v>44287</v>
      </c>
      <c r="C341" s="6" t="s">
        <v>223</v>
      </c>
      <c r="D341" s="19" t="s">
        <v>224</v>
      </c>
      <c r="E341" s="20" t="s">
        <v>105</v>
      </c>
      <c r="F341" s="40" t="str">
        <f t="shared" si="16"/>
        <v>CABO_LEONES_III_A_CERRO_NAVIA_220</v>
      </c>
      <c r="G341" s="21">
        <v>175714.53838085529</v>
      </c>
      <c r="H341" s="21">
        <v>0</v>
      </c>
      <c r="I341" s="22">
        <v>0</v>
      </c>
      <c r="J341" s="43">
        <f t="shared" si="17"/>
        <v>175715</v>
      </c>
      <c r="K341" s="44">
        <v>0</v>
      </c>
      <c r="L341" s="86"/>
      <c r="M341" s="86"/>
      <c r="N341" s="86"/>
    </row>
    <row r="342" spans="1:14" ht="15.75" thickBot="1" x14ac:dyDescent="0.3">
      <c r="A342" s="7" t="s">
        <v>128</v>
      </c>
      <c r="B342" s="6">
        <f t="shared" si="15"/>
        <v>44287</v>
      </c>
      <c r="C342" s="6" t="s">
        <v>223</v>
      </c>
      <c r="D342" s="19" t="s">
        <v>224</v>
      </c>
      <c r="E342" s="20" t="s">
        <v>106</v>
      </c>
      <c r="F342" s="40" t="str">
        <f t="shared" si="16"/>
        <v>CABO_LEONES_III_A_CHENA_220</v>
      </c>
      <c r="G342" s="21">
        <v>374385.10042742238</v>
      </c>
      <c r="H342" s="21">
        <v>0</v>
      </c>
      <c r="I342" s="22">
        <v>0</v>
      </c>
      <c r="J342" s="43">
        <f t="shared" si="17"/>
        <v>374385</v>
      </c>
      <c r="K342" s="44">
        <v>0</v>
      </c>
      <c r="L342" s="86"/>
      <c r="M342" s="86"/>
      <c r="N342" s="86"/>
    </row>
    <row r="343" spans="1:14" ht="15.75" thickBot="1" x14ac:dyDescent="0.3">
      <c r="A343" s="7" t="s">
        <v>128</v>
      </c>
      <c r="B343" s="6">
        <f t="shared" si="15"/>
        <v>44287</v>
      </c>
      <c r="C343" s="6" t="s">
        <v>223</v>
      </c>
      <c r="D343" s="19" t="s">
        <v>224</v>
      </c>
      <c r="E343" s="20" t="s">
        <v>107</v>
      </c>
      <c r="F343" s="40" t="str">
        <f t="shared" si="16"/>
        <v>CABO_LEONES_III_A_LOS_MAQUIS_220</v>
      </c>
      <c r="G343" s="21">
        <v>469.86482244141735</v>
      </c>
      <c r="H343" s="21">
        <v>0</v>
      </c>
      <c r="I343" s="22">
        <v>0</v>
      </c>
      <c r="J343" s="43">
        <f t="shared" si="17"/>
        <v>470</v>
      </c>
      <c r="K343" s="44">
        <v>0</v>
      </c>
      <c r="L343" s="86"/>
      <c r="M343" s="86"/>
      <c r="N343" s="86"/>
    </row>
    <row r="344" spans="1:14" ht="15.75" thickBot="1" x14ac:dyDescent="0.3">
      <c r="A344" s="7" t="s">
        <v>128</v>
      </c>
      <c r="B344" s="6">
        <f t="shared" si="15"/>
        <v>44287</v>
      </c>
      <c r="C344" s="6" t="s">
        <v>223</v>
      </c>
      <c r="D344" s="19" t="s">
        <v>224</v>
      </c>
      <c r="E344" s="20" t="s">
        <v>108</v>
      </c>
      <c r="F344" s="40" t="str">
        <f t="shared" si="16"/>
        <v>CABO_LEONES_III_A_NOGALES_220</v>
      </c>
      <c r="G344" s="21">
        <v>200.23142074538603</v>
      </c>
      <c r="H344" s="21">
        <v>0</v>
      </c>
      <c r="I344" s="22">
        <v>0</v>
      </c>
      <c r="J344" s="43">
        <f t="shared" si="17"/>
        <v>200</v>
      </c>
      <c r="K344" s="44">
        <v>0</v>
      </c>
      <c r="L344" s="86"/>
      <c r="M344" s="86"/>
      <c r="N344" s="86"/>
    </row>
    <row r="345" spans="1:14" ht="15.75" thickBot="1" x14ac:dyDescent="0.3">
      <c r="A345" s="7" t="s">
        <v>128</v>
      </c>
      <c r="B345" s="6">
        <f t="shared" si="15"/>
        <v>44287</v>
      </c>
      <c r="C345" s="6" t="s">
        <v>223</v>
      </c>
      <c r="D345" s="19" t="s">
        <v>224</v>
      </c>
      <c r="E345" s="20" t="s">
        <v>109</v>
      </c>
      <c r="F345" s="40" t="str">
        <f t="shared" si="16"/>
        <v>CABO_LEONES_III_A_POLPAICO_220</v>
      </c>
      <c r="G345" s="21">
        <v>140793.20381115848</v>
      </c>
      <c r="H345" s="21">
        <v>0</v>
      </c>
      <c r="I345" s="22">
        <v>0</v>
      </c>
      <c r="J345" s="43">
        <f t="shared" si="17"/>
        <v>140793</v>
      </c>
      <c r="K345" s="44">
        <v>0</v>
      </c>
      <c r="L345" s="86"/>
      <c r="M345" s="86"/>
      <c r="N345" s="86"/>
    </row>
    <row r="346" spans="1:14" ht="15.75" thickBot="1" x14ac:dyDescent="0.3">
      <c r="A346" s="7" t="s">
        <v>128</v>
      </c>
      <c r="B346" s="6">
        <f t="shared" si="15"/>
        <v>44287</v>
      </c>
      <c r="C346" s="6" t="s">
        <v>223</v>
      </c>
      <c r="D346" s="19" t="s">
        <v>224</v>
      </c>
      <c r="E346" s="20" t="s">
        <v>110</v>
      </c>
      <c r="F346" s="40" t="str">
        <f t="shared" si="16"/>
        <v>CABO_LEONES_III_A_QUILLOTA_220</v>
      </c>
      <c r="G346" s="21">
        <v>2005.554939022619</v>
      </c>
      <c r="H346" s="21">
        <v>0</v>
      </c>
      <c r="I346" s="22">
        <v>0</v>
      </c>
      <c r="J346" s="43">
        <f t="shared" si="17"/>
        <v>2006</v>
      </c>
      <c r="K346" s="44">
        <v>0</v>
      </c>
      <c r="L346" s="86"/>
      <c r="M346" s="86"/>
      <c r="N346" s="86"/>
    </row>
    <row r="347" spans="1:14" ht="15.75" thickBot="1" x14ac:dyDescent="0.3">
      <c r="A347" s="7" t="s">
        <v>128</v>
      </c>
      <c r="B347" s="6">
        <f t="shared" si="15"/>
        <v>44287</v>
      </c>
      <c r="C347" s="6" t="s">
        <v>225</v>
      </c>
      <c r="D347" s="19" t="s">
        <v>226</v>
      </c>
      <c r="E347" s="20" t="s">
        <v>104</v>
      </c>
      <c r="F347" s="40" t="str">
        <f t="shared" si="16"/>
        <v>CABO_LEONES_III_C_ALTO_JAHUEL_220</v>
      </c>
      <c r="G347" s="21">
        <v>0</v>
      </c>
      <c r="H347" s="21">
        <v>0</v>
      </c>
      <c r="I347" s="22">
        <v>200004.56580106236</v>
      </c>
      <c r="J347" s="43">
        <f t="shared" si="17"/>
        <v>200005</v>
      </c>
      <c r="K347" s="44">
        <v>0</v>
      </c>
      <c r="L347" s="86"/>
      <c r="M347" s="86"/>
      <c r="N347" s="86"/>
    </row>
    <row r="348" spans="1:14" ht="15.75" thickBot="1" x14ac:dyDescent="0.3">
      <c r="A348" s="7" t="s">
        <v>128</v>
      </c>
      <c r="B348" s="6">
        <f t="shared" si="15"/>
        <v>44287</v>
      </c>
      <c r="C348" s="6" t="s">
        <v>225</v>
      </c>
      <c r="D348" s="19" t="s">
        <v>226</v>
      </c>
      <c r="E348" s="20" t="s">
        <v>105</v>
      </c>
      <c r="F348" s="40" t="str">
        <f t="shared" si="16"/>
        <v>CABO_LEONES_III_C_CERRO_NAVIA_220</v>
      </c>
      <c r="G348" s="21">
        <v>0</v>
      </c>
      <c r="H348" s="21">
        <v>0</v>
      </c>
      <c r="I348" s="22">
        <v>184888.36116330509</v>
      </c>
      <c r="J348" s="43">
        <f t="shared" si="17"/>
        <v>184888</v>
      </c>
      <c r="K348" s="44">
        <v>0</v>
      </c>
      <c r="L348" s="86"/>
      <c r="M348" s="86"/>
      <c r="N348" s="86"/>
    </row>
    <row r="349" spans="1:14" ht="15.75" thickBot="1" x14ac:dyDescent="0.3">
      <c r="A349" s="7" t="s">
        <v>128</v>
      </c>
      <c r="B349" s="6">
        <f t="shared" si="15"/>
        <v>44287</v>
      </c>
      <c r="C349" s="6" t="s">
        <v>225</v>
      </c>
      <c r="D349" s="19" t="s">
        <v>226</v>
      </c>
      <c r="E349" s="20" t="s">
        <v>106</v>
      </c>
      <c r="F349" s="40" t="str">
        <f t="shared" si="16"/>
        <v>CABO_LEONES_III_C_CHENA_220</v>
      </c>
      <c r="G349" s="21">
        <v>0</v>
      </c>
      <c r="H349" s="21">
        <v>0</v>
      </c>
      <c r="I349" s="22">
        <v>401437.95520274458</v>
      </c>
      <c r="J349" s="43">
        <f t="shared" si="17"/>
        <v>401438</v>
      </c>
      <c r="K349" s="44">
        <v>0</v>
      </c>
      <c r="L349" s="86"/>
      <c r="M349" s="86"/>
      <c r="N349" s="86"/>
    </row>
    <row r="350" spans="1:14" ht="15.75" thickBot="1" x14ac:dyDescent="0.3">
      <c r="A350" s="7" t="s">
        <v>128</v>
      </c>
      <c r="B350" s="6">
        <f t="shared" si="15"/>
        <v>44287</v>
      </c>
      <c r="C350" s="6" t="s">
        <v>225</v>
      </c>
      <c r="D350" s="19" t="s">
        <v>226</v>
      </c>
      <c r="E350" s="20" t="s">
        <v>107</v>
      </c>
      <c r="F350" s="40" t="str">
        <f t="shared" si="16"/>
        <v>CABO_LEONES_III_C_LOS_MAQUIS_220</v>
      </c>
      <c r="G350" s="21">
        <v>0</v>
      </c>
      <c r="H350" s="21">
        <v>0</v>
      </c>
      <c r="I350" s="22">
        <v>421.50555624995411</v>
      </c>
      <c r="J350" s="43">
        <f t="shared" si="17"/>
        <v>422</v>
      </c>
      <c r="K350" s="44">
        <v>0</v>
      </c>
      <c r="L350" s="86"/>
      <c r="M350" s="86"/>
      <c r="N350" s="86"/>
    </row>
    <row r="351" spans="1:14" ht="15.75" thickBot="1" x14ac:dyDescent="0.3">
      <c r="A351" s="7" t="s">
        <v>128</v>
      </c>
      <c r="B351" s="6">
        <f t="shared" si="15"/>
        <v>44287</v>
      </c>
      <c r="C351" s="6" t="s">
        <v>225</v>
      </c>
      <c r="D351" s="19" t="s">
        <v>226</v>
      </c>
      <c r="E351" s="20" t="s">
        <v>108</v>
      </c>
      <c r="F351" s="40" t="str">
        <f t="shared" si="16"/>
        <v>CABO_LEONES_III_C_NOGALES_220</v>
      </c>
      <c r="G351" s="21">
        <v>0</v>
      </c>
      <c r="H351" s="21">
        <v>0</v>
      </c>
      <c r="I351" s="22">
        <v>184.29623839686218</v>
      </c>
      <c r="J351" s="43">
        <f t="shared" si="17"/>
        <v>184</v>
      </c>
      <c r="K351" s="44">
        <v>0</v>
      </c>
      <c r="L351" s="86"/>
      <c r="M351" s="86"/>
      <c r="N351" s="86"/>
    </row>
    <row r="352" spans="1:14" ht="15.75" thickBot="1" x14ac:dyDescent="0.3">
      <c r="A352" s="7" t="s">
        <v>128</v>
      </c>
      <c r="B352" s="6">
        <f t="shared" si="15"/>
        <v>44287</v>
      </c>
      <c r="C352" s="6" t="s">
        <v>225</v>
      </c>
      <c r="D352" s="19" t="s">
        <v>226</v>
      </c>
      <c r="E352" s="20" t="s">
        <v>109</v>
      </c>
      <c r="F352" s="40" t="str">
        <f t="shared" si="16"/>
        <v>CABO_LEONES_III_C_POLPAICO_220</v>
      </c>
      <c r="G352" s="21">
        <v>0</v>
      </c>
      <c r="H352" s="21">
        <v>0</v>
      </c>
      <c r="I352" s="22">
        <v>144799.14826235326</v>
      </c>
      <c r="J352" s="43">
        <f t="shared" si="17"/>
        <v>144799</v>
      </c>
      <c r="K352" s="44">
        <v>0</v>
      </c>
      <c r="L352" s="86"/>
      <c r="M352" s="86"/>
      <c r="N352" s="86"/>
    </row>
    <row r="353" spans="1:14" ht="15.75" thickBot="1" x14ac:dyDescent="0.3">
      <c r="A353" s="7" t="s">
        <v>128</v>
      </c>
      <c r="B353" s="6">
        <f t="shared" si="15"/>
        <v>44287</v>
      </c>
      <c r="C353" s="6" t="s">
        <v>225</v>
      </c>
      <c r="D353" s="19" t="s">
        <v>226</v>
      </c>
      <c r="E353" s="20" t="s">
        <v>110</v>
      </c>
      <c r="F353" s="40" t="str">
        <f t="shared" si="16"/>
        <v>CABO_LEONES_III_C_QUILLOTA_220</v>
      </c>
      <c r="G353" s="21">
        <v>0</v>
      </c>
      <c r="H353" s="21">
        <v>0</v>
      </c>
      <c r="I353" s="22">
        <v>2077.4556265785504</v>
      </c>
      <c r="J353" s="43">
        <f t="shared" si="17"/>
        <v>2077</v>
      </c>
      <c r="K353" s="44">
        <v>0</v>
      </c>
      <c r="L353" s="86"/>
      <c r="M353" s="86"/>
      <c r="N353" s="86"/>
    </row>
    <row r="354" spans="1:14" ht="15.75" thickBot="1" x14ac:dyDescent="0.3">
      <c r="A354" s="7" t="s">
        <v>128</v>
      </c>
      <c r="B354" s="6">
        <f t="shared" si="15"/>
        <v>44287</v>
      </c>
      <c r="C354" s="6" t="s">
        <v>227</v>
      </c>
      <c r="D354" s="19" t="s">
        <v>228</v>
      </c>
      <c r="E354" s="20" t="s">
        <v>104</v>
      </c>
      <c r="F354" s="40" t="str">
        <f t="shared" si="16"/>
        <v>PE_CABO_LEONES_A_ALTO_JAHUEL_220</v>
      </c>
      <c r="G354" s="21">
        <v>56408.277483733254</v>
      </c>
      <c r="H354" s="21">
        <v>0</v>
      </c>
      <c r="I354" s="22">
        <v>0</v>
      </c>
      <c r="J354" s="43">
        <f t="shared" si="17"/>
        <v>56408</v>
      </c>
      <c r="K354" s="44">
        <v>0</v>
      </c>
      <c r="L354" s="86"/>
      <c r="M354" s="86"/>
      <c r="N354" s="86"/>
    </row>
    <row r="355" spans="1:14" ht="15.75" thickBot="1" x14ac:dyDescent="0.3">
      <c r="A355" s="7" t="s">
        <v>128</v>
      </c>
      <c r="B355" s="6">
        <f t="shared" si="15"/>
        <v>44287</v>
      </c>
      <c r="C355" s="6" t="s">
        <v>227</v>
      </c>
      <c r="D355" s="19" t="s">
        <v>228</v>
      </c>
      <c r="E355" s="20" t="s">
        <v>105</v>
      </c>
      <c r="F355" s="40" t="str">
        <f t="shared" si="16"/>
        <v>PE_CABO_LEONES_A_CERRO_NAVIA_220</v>
      </c>
      <c r="G355" s="21">
        <v>52711.169316266198</v>
      </c>
      <c r="H355" s="21">
        <v>0</v>
      </c>
      <c r="I355" s="22">
        <v>0</v>
      </c>
      <c r="J355" s="43">
        <f t="shared" si="17"/>
        <v>52711</v>
      </c>
      <c r="K355" s="44">
        <v>0</v>
      </c>
      <c r="L355" s="86"/>
      <c r="M355" s="86"/>
      <c r="N355" s="86"/>
    </row>
    <row r="356" spans="1:14" ht="15.75" thickBot="1" x14ac:dyDescent="0.3">
      <c r="A356" s="7" t="s">
        <v>128</v>
      </c>
      <c r="B356" s="6">
        <f t="shared" si="15"/>
        <v>44287</v>
      </c>
      <c r="C356" s="6" t="s">
        <v>227</v>
      </c>
      <c r="D356" s="19" t="s">
        <v>228</v>
      </c>
      <c r="E356" s="20" t="s">
        <v>106</v>
      </c>
      <c r="F356" s="40" t="str">
        <f t="shared" si="16"/>
        <v>PE_CABO_LEONES_A_CHENA_220</v>
      </c>
      <c r="G356" s="21">
        <v>112308.72869121286</v>
      </c>
      <c r="H356" s="21">
        <v>0</v>
      </c>
      <c r="I356" s="22">
        <v>0</v>
      </c>
      <c r="J356" s="43">
        <f t="shared" si="17"/>
        <v>112309</v>
      </c>
      <c r="K356" s="44">
        <v>0</v>
      </c>
      <c r="L356" s="86"/>
      <c r="M356" s="86"/>
      <c r="N356" s="86"/>
    </row>
    <row r="357" spans="1:14" ht="15.75" thickBot="1" x14ac:dyDescent="0.3">
      <c r="A357" s="7" t="s">
        <v>128</v>
      </c>
      <c r="B357" s="6">
        <f t="shared" si="15"/>
        <v>44287</v>
      </c>
      <c r="C357" s="6" t="s">
        <v>227</v>
      </c>
      <c r="D357" s="19" t="s">
        <v>228</v>
      </c>
      <c r="E357" s="20" t="s">
        <v>107</v>
      </c>
      <c r="F357" s="40" t="str">
        <f t="shared" si="16"/>
        <v>PE_CABO_LEONES_A_LOS_MAQUIS_220</v>
      </c>
      <c r="G357" s="21">
        <v>140.95091071966399</v>
      </c>
      <c r="H357" s="21">
        <v>0</v>
      </c>
      <c r="I357" s="22">
        <v>0</v>
      </c>
      <c r="J357" s="43">
        <f t="shared" si="17"/>
        <v>141</v>
      </c>
      <c r="K357" s="44">
        <v>0</v>
      </c>
      <c r="L357" s="86"/>
      <c r="M357" s="86"/>
      <c r="N357" s="86"/>
    </row>
    <row r="358" spans="1:14" ht="15.75" thickBot="1" x14ac:dyDescent="0.3">
      <c r="A358" s="7" t="s">
        <v>128</v>
      </c>
      <c r="B358" s="6">
        <f t="shared" si="15"/>
        <v>44287</v>
      </c>
      <c r="C358" s="6" t="s">
        <v>227</v>
      </c>
      <c r="D358" s="19" t="s">
        <v>228</v>
      </c>
      <c r="E358" s="20" t="s">
        <v>108</v>
      </c>
      <c r="F358" s="40" t="str">
        <f t="shared" si="16"/>
        <v>PE_CABO_LEONES_A_NOGALES_220</v>
      </c>
      <c r="G358" s="21">
        <v>60.065788628543679</v>
      </c>
      <c r="H358" s="21">
        <v>0</v>
      </c>
      <c r="I358" s="22">
        <v>0</v>
      </c>
      <c r="J358" s="43">
        <f t="shared" si="17"/>
        <v>60</v>
      </c>
      <c r="K358" s="44">
        <v>0</v>
      </c>
      <c r="L358" s="86"/>
      <c r="M358" s="86"/>
      <c r="N358" s="86"/>
    </row>
    <row r="359" spans="1:14" ht="15.75" thickBot="1" x14ac:dyDescent="0.3">
      <c r="A359" s="7" t="s">
        <v>128</v>
      </c>
      <c r="B359" s="6">
        <f t="shared" si="15"/>
        <v>44287</v>
      </c>
      <c r="C359" s="6" t="s">
        <v>227</v>
      </c>
      <c r="D359" s="19" t="s">
        <v>228</v>
      </c>
      <c r="E359" s="20" t="s">
        <v>109</v>
      </c>
      <c r="F359" s="40" t="str">
        <f t="shared" si="16"/>
        <v>PE_CABO_LEONES_A_POLPAICO_220</v>
      </c>
      <c r="G359" s="21">
        <v>42235.403359646734</v>
      </c>
      <c r="H359" s="21">
        <v>0</v>
      </c>
      <c r="I359" s="22">
        <v>0</v>
      </c>
      <c r="J359" s="43">
        <f t="shared" si="17"/>
        <v>42235</v>
      </c>
      <c r="K359" s="44">
        <v>0</v>
      </c>
      <c r="L359" s="86"/>
      <c r="M359" s="86"/>
      <c r="N359" s="86"/>
    </row>
    <row r="360" spans="1:14" ht="15.75" thickBot="1" x14ac:dyDescent="0.3">
      <c r="A360" s="7" t="s">
        <v>128</v>
      </c>
      <c r="B360" s="6">
        <f t="shared" si="15"/>
        <v>44287</v>
      </c>
      <c r="C360" s="6" t="s">
        <v>227</v>
      </c>
      <c r="D360" s="19" t="s">
        <v>228</v>
      </c>
      <c r="E360" s="20" t="s">
        <v>110</v>
      </c>
      <c r="F360" s="40" t="str">
        <f t="shared" si="16"/>
        <v>PE_CABO_LEONES_A_QUILLOTA_220</v>
      </c>
      <c r="G360" s="21">
        <v>601.63004688184208</v>
      </c>
      <c r="H360" s="21">
        <v>0</v>
      </c>
      <c r="I360" s="22">
        <v>0</v>
      </c>
      <c r="J360" s="43">
        <f t="shared" si="17"/>
        <v>602</v>
      </c>
      <c r="K360" s="44">
        <v>0</v>
      </c>
      <c r="L360" s="86"/>
      <c r="M360" s="86"/>
      <c r="N360" s="86"/>
    </row>
    <row r="361" spans="1:14" ht="15.75" thickBot="1" x14ac:dyDescent="0.3">
      <c r="A361" s="7" t="s">
        <v>128</v>
      </c>
      <c r="B361" s="6">
        <f t="shared" si="15"/>
        <v>44287</v>
      </c>
      <c r="C361" s="6" t="s">
        <v>229</v>
      </c>
      <c r="D361" s="19" t="s">
        <v>230</v>
      </c>
      <c r="E361" s="20" t="s">
        <v>104</v>
      </c>
      <c r="F361" s="40" t="str">
        <f t="shared" si="16"/>
        <v>PE_CABO_LEONES_C_ALTO_JAHUEL_220</v>
      </c>
      <c r="G361" s="21">
        <v>0</v>
      </c>
      <c r="H361" s="21">
        <v>0</v>
      </c>
      <c r="I361" s="22">
        <v>83337.710441927469</v>
      </c>
      <c r="J361" s="43">
        <f t="shared" si="17"/>
        <v>83338</v>
      </c>
      <c r="K361" s="44">
        <v>0</v>
      </c>
      <c r="L361" s="86"/>
      <c r="M361" s="86"/>
      <c r="N361" s="86"/>
    </row>
    <row r="362" spans="1:14" ht="15.75" thickBot="1" x14ac:dyDescent="0.3">
      <c r="A362" s="7" t="s">
        <v>128</v>
      </c>
      <c r="B362" s="6">
        <f t="shared" si="15"/>
        <v>44287</v>
      </c>
      <c r="C362" s="6" t="s">
        <v>229</v>
      </c>
      <c r="D362" s="19" t="s">
        <v>230</v>
      </c>
      <c r="E362" s="20" t="s">
        <v>105</v>
      </c>
      <c r="F362" s="40" t="str">
        <f t="shared" si="16"/>
        <v>PE_CABO_LEONES_C_CERRO_NAVIA_220</v>
      </c>
      <c r="G362" s="21">
        <v>0</v>
      </c>
      <c r="H362" s="21">
        <v>0</v>
      </c>
      <c r="I362" s="22">
        <v>77039.104807417258</v>
      </c>
      <c r="J362" s="43">
        <f t="shared" si="17"/>
        <v>77039</v>
      </c>
      <c r="K362" s="44">
        <v>0</v>
      </c>
      <c r="L362" s="86"/>
      <c r="M362" s="86"/>
      <c r="N362" s="86"/>
    </row>
    <row r="363" spans="1:14" ht="15.75" thickBot="1" x14ac:dyDescent="0.3">
      <c r="A363" s="7" t="s">
        <v>128</v>
      </c>
      <c r="B363" s="6">
        <f t="shared" si="15"/>
        <v>44287</v>
      </c>
      <c r="C363" s="6" t="s">
        <v>229</v>
      </c>
      <c r="D363" s="19" t="s">
        <v>230</v>
      </c>
      <c r="E363" s="20" t="s">
        <v>106</v>
      </c>
      <c r="F363" s="40" t="str">
        <f t="shared" si="16"/>
        <v>PE_CABO_LEONES_C_CHENA_220</v>
      </c>
      <c r="G363" s="21">
        <v>0</v>
      </c>
      <c r="H363" s="21">
        <v>0</v>
      </c>
      <c r="I363" s="22">
        <v>167270.78172986428</v>
      </c>
      <c r="J363" s="43">
        <f t="shared" si="17"/>
        <v>167271</v>
      </c>
      <c r="K363" s="44">
        <v>0</v>
      </c>
      <c r="L363" s="86"/>
      <c r="M363" s="86"/>
      <c r="N363" s="86"/>
    </row>
    <row r="364" spans="1:14" ht="15.75" thickBot="1" x14ac:dyDescent="0.3">
      <c r="A364" s="7" t="s">
        <v>128</v>
      </c>
      <c r="B364" s="6">
        <f t="shared" si="15"/>
        <v>44287</v>
      </c>
      <c r="C364" s="6" t="s">
        <v>229</v>
      </c>
      <c r="D364" s="19" t="s">
        <v>230</v>
      </c>
      <c r="E364" s="20" t="s">
        <v>107</v>
      </c>
      <c r="F364" s="40" t="str">
        <f t="shared" si="16"/>
        <v>PE_CABO_LEONES_C_LOS_MAQUIS_220</v>
      </c>
      <c r="G364" s="21">
        <v>0</v>
      </c>
      <c r="H364" s="21">
        <v>0</v>
      </c>
      <c r="I364" s="22">
        <v>175.63253046614028</v>
      </c>
      <c r="J364" s="43">
        <f t="shared" si="17"/>
        <v>176</v>
      </c>
      <c r="K364" s="44">
        <v>0</v>
      </c>
      <c r="L364" s="86"/>
      <c r="M364" s="86"/>
      <c r="N364" s="86"/>
    </row>
    <row r="365" spans="1:14" ht="15.75" thickBot="1" x14ac:dyDescent="0.3">
      <c r="A365" s="7" t="s">
        <v>128</v>
      </c>
      <c r="B365" s="6">
        <f t="shared" si="15"/>
        <v>44287</v>
      </c>
      <c r="C365" s="6" t="s">
        <v>229</v>
      </c>
      <c r="D365" s="19" t="s">
        <v>230</v>
      </c>
      <c r="E365" s="20" t="s">
        <v>108</v>
      </c>
      <c r="F365" s="40" t="str">
        <f t="shared" si="16"/>
        <v>PE_CABO_LEONES_C_NOGALES_220</v>
      </c>
      <c r="G365" s="21">
        <v>0</v>
      </c>
      <c r="H365" s="21">
        <v>0</v>
      </c>
      <c r="I365" s="22">
        <v>76.792379661627479</v>
      </c>
      <c r="J365" s="43">
        <f t="shared" si="17"/>
        <v>77</v>
      </c>
      <c r="K365" s="44">
        <v>0</v>
      </c>
      <c r="L365" s="86"/>
      <c r="M365" s="86"/>
      <c r="N365" s="86"/>
    </row>
    <row r="366" spans="1:14" ht="15.75" thickBot="1" x14ac:dyDescent="0.3">
      <c r="A366" s="7" t="s">
        <v>128</v>
      </c>
      <c r="B366" s="6">
        <f t="shared" si="15"/>
        <v>44287</v>
      </c>
      <c r="C366" s="6" t="s">
        <v>229</v>
      </c>
      <c r="D366" s="19" t="s">
        <v>230</v>
      </c>
      <c r="E366" s="20" t="s">
        <v>109</v>
      </c>
      <c r="F366" s="40" t="str">
        <f t="shared" si="16"/>
        <v>PE_CABO_LEONES_C_POLPAICO_220</v>
      </c>
      <c r="G366" s="21">
        <v>0</v>
      </c>
      <c r="H366" s="21">
        <v>0</v>
      </c>
      <c r="I366" s="22">
        <v>60334.770067842241</v>
      </c>
      <c r="J366" s="43">
        <f t="shared" si="17"/>
        <v>60335</v>
      </c>
      <c r="K366" s="44">
        <v>0</v>
      </c>
      <c r="L366" s="86"/>
      <c r="M366" s="86"/>
      <c r="N366" s="86"/>
    </row>
    <row r="367" spans="1:14" ht="15.75" thickBot="1" x14ac:dyDescent="0.3">
      <c r="A367" s="7" t="s">
        <v>128</v>
      </c>
      <c r="B367" s="6">
        <f t="shared" si="15"/>
        <v>44287</v>
      </c>
      <c r="C367" s="6" t="s">
        <v>229</v>
      </c>
      <c r="D367" s="19" t="s">
        <v>230</v>
      </c>
      <c r="E367" s="20" t="s">
        <v>110</v>
      </c>
      <c r="F367" s="40" t="str">
        <f t="shared" si="16"/>
        <v>PE_CABO_LEONES_C_QUILLOTA_220</v>
      </c>
      <c r="G367" s="21">
        <v>0</v>
      </c>
      <c r="H367" s="21">
        <v>0</v>
      </c>
      <c r="I367" s="22">
        <v>865.63221579632864</v>
      </c>
      <c r="J367" s="43">
        <f t="shared" si="17"/>
        <v>866</v>
      </c>
      <c r="K367" s="44">
        <v>0</v>
      </c>
      <c r="L367" s="86"/>
      <c r="M367" s="86"/>
      <c r="N367" s="86"/>
    </row>
    <row r="368" spans="1:14" ht="15.75" thickBot="1" x14ac:dyDescent="0.3">
      <c r="A368" s="7" t="s">
        <v>128</v>
      </c>
      <c r="B368" s="6">
        <f t="shared" si="15"/>
        <v>44287</v>
      </c>
      <c r="C368" s="6" t="s">
        <v>231</v>
      </c>
      <c r="D368" s="19" t="s">
        <v>232</v>
      </c>
      <c r="E368" s="20" t="s">
        <v>104</v>
      </c>
      <c r="F368" s="40" t="str">
        <f t="shared" si="16"/>
        <v>MARIA_ELENA_ALTO_JAHUEL_220</v>
      </c>
      <c r="G368" s="21">
        <v>0</v>
      </c>
      <c r="H368" s="21">
        <v>843356.05231319554</v>
      </c>
      <c r="I368" s="22">
        <v>0</v>
      </c>
      <c r="J368" s="43">
        <f t="shared" si="17"/>
        <v>843356</v>
      </c>
      <c r="K368" s="44">
        <v>0</v>
      </c>
      <c r="L368" s="86"/>
      <c r="M368" s="86"/>
      <c r="N368" s="86"/>
    </row>
    <row r="369" spans="1:14" ht="15.75" thickBot="1" x14ac:dyDescent="0.3">
      <c r="A369" s="7" t="s">
        <v>128</v>
      </c>
      <c r="B369" s="6">
        <f t="shared" si="15"/>
        <v>44287</v>
      </c>
      <c r="C369" s="6" t="s">
        <v>231</v>
      </c>
      <c r="D369" s="19" t="s">
        <v>232</v>
      </c>
      <c r="E369" s="20" t="s">
        <v>105</v>
      </c>
      <c r="F369" s="40" t="str">
        <f t="shared" si="16"/>
        <v>MARIA_ELENA_CERRO_NAVIA_220</v>
      </c>
      <c r="G369" s="21">
        <v>0</v>
      </c>
      <c r="H369" s="21">
        <v>787733.11858591426</v>
      </c>
      <c r="I369" s="22">
        <v>0</v>
      </c>
      <c r="J369" s="43">
        <f t="shared" si="17"/>
        <v>787733</v>
      </c>
      <c r="K369" s="44">
        <v>0</v>
      </c>
      <c r="L369" s="86"/>
      <c r="M369" s="86"/>
      <c r="N369" s="86"/>
    </row>
    <row r="370" spans="1:14" ht="15.75" thickBot="1" x14ac:dyDescent="0.3">
      <c r="A370" s="7" t="s">
        <v>128</v>
      </c>
      <c r="B370" s="6">
        <f t="shared" si="15"/>
        <v>44287</v>
      </c>
      <c r="C370" s="6" t="s">
        <v>231</v>
      </c>
      <c r="D370" s="19" t="s">
        <v>232</v>
      </c>
      <c r="E370" s="20" t="s">
        <v>106</v>
      </c>
      <c r="F370" s="40" t="str">
        <f t="shared" si="16"/>
        <v>MARIA_ELENA_CHENA_220</v>
      </c>
      <c r="G370" s="21">
        <v>0</v>
      </c>
      <c r="H370" s="21">
        <v>1672330.9594929116</v>
      </c>
      <c r="I370" s="22">
        <v>0</v>
      </c>
      <c r="J370" s="43">
        <f t="shared" si="17"/>
        <v>1672331</v>
      </c>
      <c r="K370" s="44">
        <v>0</v>
      </c>
      <c r="L370" s="86"/>
      <c r="M370" s="86"/>
      <c r="N370" s="86"/>
    </row>
    <row r="371" spans="1:14" ht="15.75" thickBot="1" x14ac:dyDescent="0.3">
      <c r="A371" s="7" t="s">
        <v>128</v>
      </c>
      <c r="B371" s="6">
        <f t="shared" si="15"/>
        <v>44287</v>
      </c>
      <c r="C371" s="6" t="s">
        <v>231</v>
      </c>
      <c r="D371" s="19" t="s">
        <v>232</v>
      </c>
      <c r="E371" s="20" t="s">
        <v>107</v>
      </c>
      <c r="F371" s="40" t="str">
        <f t="shared" si="16"/>
        <v>MARIA_ELENA_LOS_MAQUIS_220</v>
      </c>
      <c r="G371" s="21">
        <v>0</v>
      </c>
      <c r="H371" s="21">
        <v>1767.3051875865849</v>
      </c>
      <c r="I371" s="22">
        <v>0</v>
      </c>
      <c r="J371" s="43">
        <f t="shared" si="17"/>
        <v>1767</v>
      </c>
      <c r="K371" s="44">
        <v>0</v>
      </c>
      <c r="L371" s="86"/>
      <c r="M371" s="86"/>
      <c r="N371" s="86"/>
    </row>
    <row r="372" spans="1:14" ht="15.75" thickBot="1" x14ac:dyDescent="0.3">
      <c r="A372" s="7" t="s">
        <v>128</v>
      </c>
      <c r="B372" s="6">
        <f t="shared" si="15"/>
        <v>44287</v>
      </c>
      <c r="C372" s="6" t="s">
        <v>231</v>
      </c>
      <c r="D372" s="19" t="s">
        <v>232</v>
      </c>
      <c r="E372" s="20" t="s">
        <v>108</v>
      </c>
      <c r="F372" s="40" t="str">
        <f t="shared" si="16"/>
        <v>MARIA_ELENA_NOGALES_220</v>
      </c>
      <c r="G372" s="21">
        <v>0</v>
      </c>
      <c r="H372" s="21">
        <v>762.59080677425334</v>
      </c>
      <c r="I372" s="22">
        <v>0</v>
      </c>
      <c r="J372" s="43">
        <f t="shared" si="17"/>
        <v>763</v>
      </c>
      <c r="K372" s="44">
        <v>0</v>
      </c>
      <c r="L372" s="86"/>
      <c r="M372" s="86"/>
      <c r="N372" s="86"/>
    </row>
    <row r="373" spans="1:14" ht="15.75" thickBot="1" x14ac:dyDescent="0.3">
      <c r="A373" s="7" t="s">
        <v>128</v>
      </c>
      <c r="B373" s="6">
        <f t="shared" si="15"/>
        <v>44287</v>
      </c>
      <c r="C373" s="6" t="s">
        <v>231</v>
      </c>
      <c r="D373" s="19" t="s">
        <v>232</v>
      </c>
      <c r="E373" s="20" t="s">
        <v>109</v>
      </c>
      <c r="F373" s="40" t="str">
        <f t="shared" si="16"/>
        <v>MARIA_ELENA_POLPAICO_220</v>
      </c>
      <c r="G373" s="21">
        <v>0</v>
      </c>
      <c r="H373" s="21">
        <v>631030.30540754541</v>
      </c>
      <c r="I373" s="22">
        <v>0</v>
      </c>
      <c r="J373" s="43">
        <f t="shared" si="17"/>
        <v>631030</v>
      </c>
      <c r="K373" s="44">
        <v>0</v>
      </c>
      <c r="L373" s="86"/>
      <c r="M373" s="86"/>
      <c r="N373" s="86"/>
    </row>
    <row r="374" spans="1:14" ht="15.75" thickBot="1" x14ac:dyDescent="0.3">
      <c r="A374" s="7" t="s">
        <v>128</v>
      </c>
      <c r="B374" s="6">
        <f t="shared" si="15"/>
        <v>44287</v>
      </c>
      <c r="C374" s="6" t="s">
        <v>231</v>
      </c>
      <c r="D374" s="19" t="s">
        <v>232</v>
      </c>
      <c r="E374" s="20" t="s">
        <v>110</v>
      </c>
      <c r="F374" s="40" t="str">
        <f t="shared" si="16"/>
        <v>MARIA_ELENA_QUILLOTA_220</v>
      </c>
      <c r="G374" s="21">
        <v>0</v>
      </c>
      <c r="H374" s="21">
        <v>9094.1526614197574</v>
      </c>
      <c r="I374" s="22">
        <v>0</v>
      </c>
      <c r="J374" s="43">
        <f t="shared" si="17"/>
        <v>9094</v>
      </c>
      <c r="K374" s="44">
        <v>0</v>
      </c>
      <c r="L374" s="86"/>
      <c r="M374" s="86"/>
      <c r="N374" s="86"/>
    </row>
    <row r="375" spans="1:14" ht="15.75" thickBot="1" x14ac:dyDescent="0.3">
      <c r="A375" s="7" t="s">
        <v>128</v>
      </c>
      <c r="B375" s="6">
        <f t="shared" si="15"/>
        <v>44287</v>
      </c>
      <c r="C375" s="6" t="s">
        <v>233</v>
      </c>
      <c r="D375" s="19" t="s">
        <v>234</v>
      </c>
      <c r="E375" s="20" t="s">
        <v>104</v>
      </c>
      <c r="F375" s="40" t="str">
        <f t="shared" si="16"/>
        <v>MALLECO_II_ALTO_JAHUEL_220</v>
      </c>
      <c r="G375" s="21">
        <v>131626.26931244924</v>
      </c>
      <c r="H375" s="21">
        <v>210839.86930871633</v>
      </c>
      <c r="I375" s="22">
        <v>116666.36683159214</v>
      </c>
      <c r="J375" s="43">
        <f t="shared" si="17"/>
        <v>459133</v>
      </c>
      <c r="K375" s="44">
        <v>0</v>
      </c>
      <c r="L375" s="86"/>
      <c r="M375" s="86"/>
      <c r="N375" s="86"/>
    </row>
    <row r="376" spans="1:14" ht="15.75" thickBot="1" x14ac:dyDescent="0.3">
      <c r="A376" s="7" t="s">
        <v>128</v>
      </c>
      <c r="B376" s="6">
        <f t="shared" si="15"/>
        <v>44287</v>
      </c>
      <c r="C376" s="6" t="s">
        <v>233</v>
      </c>
      <c r="D376" s="19" t="s">
        <v>234</v>
      </c>
      <c r="E376" s="20" t="s">
        <v>105</v>
      </c>
      <c r="F376" s="40" t="str">
        <f t="shared" si="16"/>
        <v>MALLECO_II_CERRO_NAVIA_220</v>
      </c>
      <c r="G376" s="21">
        <v>122999.22773209593</v>
      </c>
      <c r="H376" s="21">
        <v>196934.07940484292</v>
      </c>
      <c r="I376" s="22">
        <v>107848.80475091368</v>
      </c>
      <c r="J376" s="43">
        <f t="shared" si="17"/>
        <v>427782</v>
      </c>
      <c r="K376" s="44">
        <v>0</v>
      </c>
      <c r="L376" s="86"/>
      <c r="M376" s="86"/>
      <c r="N376" s="86"/>
    </row>
    <row r="377" spans="1:14" ht="15.75" thickBot="1" x14ac:dyDescent="0.3">
      <c r="A377" s="7" t="s">
        <v>128</v>
      </c>
      <c r="B377" s="6">
        <f t="shared" si="15"/>
        <v>44287</v>
      </c>
      <c r="C377" s="6" t="s">
        <v>233</v>
      </c>
      <c r="D377" s="19" t="s">
        <v>234</v>
      </c>
      <c r="E377" s="20" t="s">
        <v>106</v>
      </c>
      <c r="F377" s="40" t="str">
        <f t="shared" si="16"/>
        <v>MALLECO_II_CHENA_220</v>
      </c>
      <c r="G377" s="21">
        <v>262067.54803160523</v>
      </c>
      <c r="H377" s="21">
        <v>418084.43773338036</v>
      </c>
      <c r="I377" s="22">
        <v>234166.19292777605</v>
      </c>
      <c r="J377" s="43">
        <f t="shared" si="17"/>
        <v>914318</v>
      </c>
      <c r="K377" s="44">
        <v>0</v>
      </c>
      <c r="L377" s="86"/>
      <c r="M377" s="86"/>
      <c r="N377" s="86"/>
    </row>
    <row r="378" spans="1:14" ht="15.75" thickBot="1" x14ac:dyDescent="0.3">
      <c r="A378" s="7" t="s">
        <v>128</v>
      </c>
      <c r="B378" s="6">
        <f t="shared" si="15"/>
        <v>44287</v>
      </c>
      <c r="C378" s="6" t="s">
        <v>233</v>
      </c>
      <c r="D378" s="19" t="s">
        <v>234</v>
      </c>
      <c r="E378" s="20" t="s">
        <v>107</v>
      </c>
      <c r="F378" s="40" t="str">
        <f t="shared" si="16"/>
        <v>MALLECO_II_LOS_MAQUIS_220</v>
      </c>
      <c r="G378" s="21">
        <v>328.90283770093242</v>
      </c>
      <c r="H378" s="21">
        <v>441.82809118086863</v>
      </c>
      <c r="I378" s="22">
        <v>245.87199622194939</v>
      </c>
      <c r="J378" s="43">
        <f t="shared" si="17"/>
        <v>1017</v>
      </c>
      <c r="K378" s="44">
        <v>0</v>
      </c>
      <c r="L378" s="86"/>
      <c r="M378" s="86"/>
      <c r="N378" s="86"/>
    </row>
    <row r="379" spans="1:14" ht="15.75" thickBot="1" x14ac:dyDescent="0.3">
      <c r="A379" s="7" t="s">
        <v>128</v>
      </c>
      <c r="B379" s="6">
        <f t="shared" si="15"/>
        <v>44287</v>
      </c>
      <c r="C379" s="6" t="s">
        <v>233</v>
      </c>
      <c r="D379" s="19" t="s">
        <v>234</v>
      </c>
      <c r="E379" s="20" t="s">
        <v>108</v>
      </c>
      <c r="F379" s="40" t="str">
        <f t="shared" si="16"/>
        <v>MALLECO_II_NOGALES_220</v>
      </c>
      <c r="G379" s="21">
        <v>140.16091295759392</v>
      </c>
      <c r="H379" s="21">
        <v>190.64847592580253</v>
      </c>
      <c r="I379" s="22">
        <v>107.50340857656896</v>
      </c>
      <c r="J379" s="43">
        <f t="shared" si="17"/>
        <v>438</v>
      </c>
      <c r="K379" s="44">
        <v>0</v>
      </c>
      <c r="L379" s="86"/>
      <c r="M379" s="86"/>
      <c r="N379" s="86"/>
    </row>
    <row r="380" spans="1:14" ht="15.75" thickBot="1" x14ac:dyDescent="0.3">
      <c r="A380" s="7" t="s">
        <v>128</v>
      </c>
      <c r="B380" s="6">
        <f t="shared" si="15"/>
        <v>44287</v>
      </c>
      <c r="C380" s="6" t="s">
        <v>233</v>
      </c>
      <c r="D380" s="19" t="s">
        <v>234</v>
      </c>
      <c r="E380" s="20" t="s">
        <v>109</v>
      </c>
      <c r="F380" s="40" t="str">
        <f t="shared" si="16"/>
        <v>MALLECO_II_POLPAICO_220</v>
      </c>
      <c r="G380" s="21">
        <v>98554.48216336593</v>
      </c>
      <c r="H380" s="21">
        <v>157758.21701526968</v>
      </c>
      <c r="I380" s="22">
        <v>84464.024510724805</v>
      </c>
      <c r="J380" s="43">
        <f t="shared" si="17"/>
        <v>340777</v>
      </c>
      <c r="K380" s="44">
        <v>0</v>
      </c>
      <c r="L380" s="86"/>
      <c r="M380" s="86"/>
      <c r="N380" s="86"/>
    </row>
    <row r="381" spans="1:14" ht="15.75" thickBot="1" x14ac:dyDescent="0.3">
      <c r="A381" s="7" t="s">
        <v>128</v>
      </c>
      <c r="B381" s="6">
        <f t="shared" si="15"/>
        <v>44287</v>
      </c>
      <c r="C381" s="6" t="s">
        <v>233</v>
      </c>
      <c r="D381" s="19" t="s">
        <v>234</v>
      </c>
      <c r="E381" s="20" t="s">
        <v>110</v>
      </c>
      <c r="F381" s="40" t="str">
        <f t="shared" si="16"/>
        <v>MALLECO_II_QUILLOTA_220</v>
      </c>
      <c r="G381" s="21">
        <v>1403.8776241690296</v>
      </c>
      <c r="H381" s="21">
        <v>2273.5473983356105</v>
      </c>
      <c r="I381" s="22">
        <v>1211.8183364266019</v>
      </c>
      <c r="J381" s="43">
        <f t="shared" si="17"/>
        <v>4889</v>
      </c>
      <c r="K381" s="44">
        <v>0</v>
      </c>
      <c r="L381" s="86"/>
      <c r="M381" s="86"/>
      <c r="N381" s="86"/>
    </row>
    <row r="382" spans="1:14" ht="15.75" thickBot="1" x14ac:dyDescent="0.3">
      <c r="A382" s="7" t="s">
        <v>128</v>
      </c>
      <c r="B382" s="6">
        <f t="shared" si="15"/>
        <v>44287</v>
      </c>
      <c r="C382" s="6" t="s">
        <v>235</v>
      </c>
      <c r="D382" s="19" t="s">
        <v>236</v>
      </c>
      <c r="E382" s="20" t="s">
        <v>104</v>
      </c>
      <c r="F382" s="40" t="str">
        <f t="shared" si="16"/>
        <v>MALLECO_ALTO_JAHUEL_220</v>
      </c>
      <c r="G382" s="21">
        <v>263252.53862489847</v>
      </c>
      <c r="H382" s="21">
        <v>421679.73861743265</v>
      </c>
      <c r="I382" s="22">
        <v>233332.73366318428</v>
      </c>
      <c r="J382" s="43">
        <f t="shared" si="17"/>
        <v>918265</v>
      </c>
      <c r="K382" s="44">
        <v>0</v>
      </c>
      <c r="L382" s="86"/>
      <c r="M382" s="86"/>
      <c r="N382" s="86"/>
    </row>
    <row r="383" spans="1:14" ht="15.75" thickBot="1" x14ac:dyDescent="0.3">
      <c r="A383" s="7" t="s">
        <v>128</v>
      </c>
      <c r="B383" s="6">
        <f t="shared" si="15"/>
        <v>44287</v>
      </c>
      <c r="C383" s="6" t="s">
        <v>235</v>
      </c>
      <c r="D383" s="19" t="s">
        <v>236</v>
      </c>
      <c r="E383" s="20" t="s">
        <v>105</v>
      </c>
      <c r="F383" s="40" t="str">
        <f t="shared" si="16"/>
        <v>MALLECO_CERRO_NAVIA_220</v>
      </c>
      <c r="G383" s="21">
        <v>245998.45546419185</v>
      </c>
      <c r="H383" s="21">
        <v>393868.15880968585</v>
      </c>
      <c r="I383" s="22">
        <v>215697.60950182736</v>
      </c>
      <c r="J383" s="43">
        <f t="shared" si="17"/>
        <v>855564</v>
      </c>
      <c r="K383" s="44">
        <v>0</v>
      </c>
      <c r="L383" s="86"/>
      <c r="M383" s="86"/>
      <c r="N383" s="86"/>
    </row>
    <row r="384" spans="1:14" ht="15.75" thickBot="1" x14ac:dyDescent="0.3">
      <c r="A384" s="7" t="s">
        <v>128</v>
      </c>
      <c r="B384" s="6">
        <f t="shared" si="15"/>
        <v>44287</v>
      </c>
      <c r="C384" s="6" t="s">
        <v>235</v>
      </c>
      <c r="D384" s="19" t="s">
        <v>236</v>
      </c>
      <c r="E384" s="20" t="s">
        <v>106</v>
      </c>
      <c r="F384" s="40" t="str">
        <f t="shared" si="16"/>
        <v>MALLECO_CHENA_220</v>
      </c>
      <c r="G384" s="21">
        <v>524135.09606321045</v>
      </c>
      <c r="H384" s="21">
        <v>836168.87546676071</v>
      </c>
      <c r="I384" s="22">
        <v>468332.3858555521</v>
      </c>
      <c r="J384" s="43">
        <f t="shared" si="17"/>
        <v>1828636</v>
      </c>
      <c r="K384" s="44">
        <v>0</v>
      </c>
      <c r="L384" s="86"/>
      <c r="M384" s="86"/>
      <c r="N384" s="86"/>
    </row>
    <row r="385" spans="1:14" ht="15.75" thickBot="1" x14ac:dyDescent="0.3">
      <c r="A385" s="7" t="s">
        <v>128</v>
      </c>
      <c r="B385" s="6">
        <f t="shared" si="15"/>
        <v>44287</v>
      </c>
      <c r="C385" s="6" t="s">
        <v>235</v>
      </c>
      <c r="D385" s="19" t="s">
        <v>236</v>
      </c>
      <c r="E385" s="20" t="s">
        <v>107</v>
      </c>
      <c r="F385" s="40" t="str">
        <f t="shared" si="16"/>
        <v>MALLECO_LOS_MAQUIS_220</v>
      </c>
      <c r="G385" s="21">
        <v>657.80567540186485</v>
      </c>
      <c r="H385" s="21">
        <v>883.65618236173725</v>
      </c>
      <c r="I385" s="22">
        <v>491.74399244389878</v>
      </c>
      <c r="J385" s="43">
        <f t="shared" si="17"/>
        <v>2033</v>
      </c>
      <c r="K385" s="44">
        <v>0</v>
      </c>
      <c r="L385" s="86"/>
      <c r="M385" s="86"/>
      <c r="N385" s="86"/>
    </row>
    <row r="386" spans="1:14" ht="15.75" thickBot="1" x14ac:dyDescent="0.3">
      <c r="A386" s="7" t="s">
        <v>128</v>
      </c>
      <c r="B386" s="6">
        <f t="shared" si="15"/>
        <v>44287</v>
      </c>
      <c r="C386" s="6" t="s">
        <v>235</v>
      </c>
      <c r="D386" s="19" t="s">
        <v>236</v>
      </c>
      <c r="E386" s="20" t="s">
        <v>108</v>
      </c>
      <c r="F386" s="40" t="str">
        <f t="shared" si="16"/>
        <v>MALLECO_NOGALES_220</v>
      </c>
      <c r="G386" s="21">
        <v>280.32182591518784</v>
      </c>
      <c r="H386" s="21">
        <v>381.29695185160506</v>
      </c>
      <c r="I386" s="22">
        <v>215.00681715313792</v>
      </c>
      <c r="J386" s="43">
        <f t="shared" si="17"/>
        <v>877</v>
      </c>
      <c r="K386" s="44">
        <v>0</v>
      </c>
      <c r="L386" s="86"/>
      <c r="M386" s="86"/>
      <c r="N386" s="86"/>
    </row>
    <row r="387" spans="1:14" ht="15.75" thickBot="1" x14ac:dyDescent="0.3">
      <c r="A387" s="7" t="s">
        <v>128</v>
      </c>
      <c r="B387" s="6">
        <f t="shared" si="15"/>
        <v>44287</v>
      </c>
      <c r="C387" s="6" t="s">
        <v>235</v>
      </c>
      <c r="D387" s="19" t="s">
        <v>236</v>
      </c>
      <c r="E387" s="20" t="s">
        <v>109</v>
      </c>
      <c r="F387" s="40" t="str">
        <f t="shared" si="16"/>
        <v>MALLECO_POLPAICO_220</v>
      </c>
      <c r="G387" s="21">
        <v>197108.96432673186</v>
      </c>
      <c r="H387" s="21">
        <v>315516.43403053936</v>
      </c>
      <c r="I387" s="22">
        <v>168928.04902144961</v>
      </c>
      <c r="J387" s="43">
        <f t="shared" si="17"/>
        <v>681553</v>
      </c>
      <c r="K387" s="44">
        <v>0</v>
      </c>
      <c r="L387" s="86"/>
      <c r="M387" s="86"/>
      <c r="N387" s="86"/>
    </row>
    <row r="388" spans="1:14" ht="15.75" thickBot="1" x14ac:dyDescent="0.3">
      <c r="A388" s="7" t="s">
        <v>128</v>
      </c>
      <c r="B388" s="6">
        <f t="shared" si="15"/>
        <v>44287</v>
      </c>
      <c r="C388" s="6" t="s">
        <v>235</v>
      </c>
      <c r="D388" s="19" t="s">
        <v>236</v>
      </c>
      <c r="E388" s="20" t="s">
        <v>110</v>
      </c>
      <c r="F388" s="40" t="str">
        <f t="shared" si="16"/>
        <v>MALLECO_QUILLOTA_220</v>
      </c>
      <c r="G388" s="21">
        <v>2807.7552483380591</v>
      </c>
      <c r="H388" s="21">
        <v>4547.094796671221</v>
      </c>
      <c r="I388" s="22">
        <v>2423.6366728532039</v>
      </c>
      <c r="J388" s="43">
        <f t="shared" si="17"/>
        <v>9778</v>
      </c>
      <c r="K388" s="44">
        <v>0</v>
      </c>
      <c r="L388" s="86"/>
      <c r="M388" s="86"/>
      <c r="N388" s="86"/>
    </row>
    <row r="389" spans="1:14" ht="15.75" thickBot="1" x14ac:dyDescent="0.3">
      <c r="A389" s="7" t="s">
        <v>128</v>
      </c>
      <c r="B389" s="6">
        <f t="shared" ref="B389:B452" si="18">+$A$1</f>
        <v>44287</v>
      </c>
      <c r="C389" s="6" t="s">
        <v>237</v>
      </c>
      <c r="D389" s="19" t="s">
        <v>238</v>
      </c>
      <c r="E389" s="20" t="s">
        <v>104</v>
      </c>
      <c r="F389" s="40" t="str">
        <f t="shared" ref="F389:F452" si="19">CONCATENATE(D389,"_",E389)</f>
        <v>MALLECO_II_A_ALTO_JAHUEL_220</v>
      </c>
      <c r="G389" s="21">
        <v>75213.883391254931</v>
      </c>
      <c r="H389" s="21">
        <v>0</v>
      </c>
      <c r="I389" s="22">
        <v>0</v>
      </c>
      <c r="J389" s="43">
        <f t="shared" ref="J389:J452" si="20">+ROUND(SUM(G389:I389),0)</f>
        <v>75214</v>
      </c>
      <c r="K389" s="44">
        <v>0</v>
      </c>
      <c r="L389" s="86"/>
      <c r="M389" s="86"/>
      <c r="N389" s="86"/>
    </row>
    <row r="390" spans="1:14" ht="15.75" thickBot="1" x14ac:dyDescent="0.3">
      <c r="A390" s="7" t="s">
        <v>128</v>
      </c>
      <c r="B390" s="6">
        <f t="shared" si="18"/>
        <v>44287</v>
      </c>
      <c r="C390" s="6" t="s">
        <v>237</v>
      </c>
      <c r="D390" s="19" t="s">
        <v>238</v>
      </c>
      <c r="E390" s="20" t="s">
        <v>105</v>
      </c>
      <c r="F390" s="40" t="str">
        <f t="shared" si="19"/>
        <v>MALLECO_II_A_CERRO_NAVIA_220</v>
      </c>
      <c r="G390" s="21">
        <v>70284.219253346921</v>
      </c>
      <c r="H390" s="21">
        <v>0</v>
      </c>
      <c r="I390" s="22">
        <v>0</v>
      </c>
      <c r="J390" s="43">
        <f t="shared" si="20"/>
        <v>70284</v>
      </c>
      <c r="K390" s="44">
        <v>0</v>
      </c>
      <c r="L390" s="86"/>
      <c r="M390" s="86"/>
      <c r="N390" s="86"/>
    </row>
    <row r="391" spans="1:14" ht="15.75" thickBot="1" x14ac:dyDescent="0.3">
      <c r="A391" s="7" t="s">
        <v>128</v>
      </c>
      <c r="B391" s="6">
        <f t="shared" si="18"/>
        <v>44287</v>
      </c>
      <c r="C391" s="6" t="s">
        <v>237</v>
      </c>
      <c r="D391" s="19" t="s">
        <v>238</v>
      </c>
      <c r="E391" s="20" t="s">
        <v>106</v>
      </c>
      <c r="F391" s="40" t="str">
        <f t="shared" si="19"/>
        <v>MALLECO_II_A_CHENA_220</v>
      </c>
      <c r="G391" s="21">
        <v>149750.63945246206</v>
      </c>
      <c r="H391" s="21">
        <v>0</v>
      </c>
      <c r="I391" s="22">
        <v>0</v>
      </c>
      <c r="J391" s="43">
        <f t="shared" si="20"/>
        <v>149751</v>
      </c>
      <c r="K391" s="44">
        <v>0</v>
      </c>
      <c r="L391" s="86"/>
      <c r="M391" s="86"/>
      <c r="N391" s="86"/>
    </row>
    <row r="392" spans="1:14" ht="15.75" thickBot="1" x14ac:dyDescent="0.3">
      <c r="A392" s="7" t="s">
        <v>128</v>
      </c>
      <c r="B392" s="6">
        <f t="shared" si="18"/>
        <v>44287</v>
      </c>
      <c r="C392" s="6" t="s">
        <v>237</v>
      </c>
      <c r="D392" s="19" t="s">
        <v>238</v>
      </c>
      <c r="E392" s="20" t="s">
        <v>107</v>
      </c>
      <c r="F392" s="40" t="str">
        <f t="shared" si="19"/>
        <v>MALLECO_II_A_LOS_MAQUIS_220</v>
      </c>
      <c r="G392" s="21">
        <v>187.94166097018635</v>
      </c>
      <c r="H392" s="21">
        <v>0</v>
      </c>
      <c r="I392" s="22">
        <v>0</v>
      </c>
      <c r="J392" s="43">
        <f t="shared" si="20"/>
        <v>188</v>
      </c>
      <c r="K392" s="44">
        <v>0</v>
      </c>
      <c r="L392" s="86"/>
      <c r="M392" s="86"/>
      <c r="N392" s="86"/>
    </row>
    <row r="393" spans="1:14" ht="15.75" thickBot="1" x14ac:dyDescent="0.3">
      <c r="A393" s="7" t="s">
        <v>128</v>
      </c>
      <c r="B393" s="6">
        <f t="shared" si="18"/>
        <v>44287</v>
      </c>
      <c r="C393" s="6" t="s">
        <v>237</v>
      </c>
      <c r="D393" s="19" t="s">
        <v>238</v>
      </c>
      <c r="E393" s="20" t="s">
        <v>108</v>
      </c>
      <c r="F393" s="40" t="str">
        <f t="shared" si="19"/>
        <v>MALLECO_II_A_NOGALES_220</v>
      </c>
      <c r="G393" s="21">
        <v>80.090749500618358</v>
      </c>
      <c r="H393" s="21">
        <v>0</v>
      </c>
      <c r="I393" s="22">
        <v>0</v>
      </c>
      <c r="J393" s="43">
        <f t="shared" si="20"/>
        <v>80</v>
      </c>
      <c r="K393" s="44">
        <v>0</v>
      </c>
      <c r="L393" s="86"/>
      <c r="M393" s="86"/>
      <c r="N393" s="86"/>
    </row>
    <row r="394" spans="1:14" ht="15.75" thickBot="1" x14ac:dyDescent="0.3">
      <c r="A394" s="7" t="s">
        <v>128</v>
      </c>
      <c r="B394" s="6">
        <f t="shared" si="18"/>
        <v>44287</v>
      </c>
      <c r="C394" s="6" t="s">
        <v>237</v>
      </c>
      <c r="D394" s="19" t="s">
        <v>238</v>
      </c>
      <c r="E394" s="20" t="s">
        <v>109</v>
      </c>
      <c r="F394" s="40" t="str">
        <f t="shared" si="19"/>
        <v>MALLECO_II_A_POLPAICO_220</v>
      </c>
      <c r="G394" s="21">
        <v>56316.002632612996</v>
      </c>
      <c r="H394" s="21">
        <v>0</v>
      </c>
      <c r="I394" s="22">
        <v>0</v>
      </c>
      <c r="J394" s="43">
        <f t="shared" si="20"/>
        <v>56316</v>
      </c>
      <c r="K394" s="44">
        <v>0</v>
      </c>
      <c r="L394" s="86"/>
      <c r="M394" s="86"/>
      <c r="N394" s="86"/>
    </row>
    <row r="395" spans="1:14" ht="15.75" thickBot="1" x14ac:dyDescent="0.3">
      <c r="A395" s="7" t="s">
        <v>128</v>
      </c>
      <c r="B395" s="6">
        <f t="shared" si="18"/>
        <v>44287</v>
      </c>
      <c r="C395" s="6" t="s">
        <v>237</v>
      </c>
      <c r="D395" s="19" t="s">
        <v>238</v>
      </c>
      <c r="E395" s="20" t="s">
        <v>110</v>
      </c>
      <c r="F395" s="40" t="str">
        <f t="shared" si="19"/>
        <v>MALLECO_II_A_QUILLOTA_220</v>
      </c>
      <c r="G395" s="21">
        <v>802.2037581965759</v>
      </c>
      <c r="H395" s="21">
        <v>0</v>
      </c>
      <c r="I395" s="22">
        <v>0</v>
      </c>
      <c r="J395" s="43">
        <f t="shared" si="20"/>
        <v>802</v>
      </c>
      <c r="K395" s="44">
        <v>0</v>
      </c>
      <c r="L395" s="86"/>
      <c r="M395" s="86"/>
      <c r="N395" s="86"/>
    </row>
    <row r="396" spans="1:14" ht="15.75" thickBot="1" x14ac:dyDescent="0.3">
      <c r="A396" s="7" t="s">
        <v>128</v>
      </c>
      <c r="B396" s="6">
        <f t="shared" si="18"/>
        <v>44287</v>
      </c>
      <c r="C396" s="6" t="s">
        <v>239</v>
      </c>
      <c r="D396" s="19" t="s">
        <v>240</v>
      </c>
      <c r="E396" s="20" t="s">
        <v>104</v>
      </c>
      <c r="F396" s="40" t="str">
        <f t="shared" si="19"/>
        <v>MALLECO_II_C_ALTO_JAHUEL_220</v>
      </c>
      <c r="G396" s="21">
        <v>0</v>
      </c>
      <c r="H396" s="21">
        <v>0</v>
      </c>
      <c r="I396" s="22">
        <v>33329.144917207479</v>
      </c>
      <c r="J396" s="43">
        <f t="shared" si="20"/>
        <v>33329</v>
      </c>
      <c r="K396" s="44">
        <v>0</v>
      </c>
      <c r="L396" s="86"/>
      <c r="M396" s="86"/>
      <c r="N396" s="86"/>
    </row>
    <row r="397" spans="1:14" ht="15.75" thickBot="1" x14ac:dyDescent="0.3">
      <c r="A397" s="7" t="s">
        <v>128</v>
      </c>
      <c r="B397" s="6">
        <f t="shared" si="18"/>
        <v>44287</v>
      </c>
      <c r="C397" s="6" t="s">
        <v>239</v>
      </c>
      <c r="D397" s="19" t="s">
        <v>240</v>
      </c>
      <c r="E397" s="20" t="s">
        <v>105</v>
      </c>
      <c r="F397" s="40" t="str">
        <f t="shared" si="19"/>
        <v>MALLECO_II_C_CERRO_NAVIA_220</v>
      </c>
      <c r="G397" s="21">
        <v>0</v>
      </c>
      <c r="H397" s="21">
        <v>0</v>
      </c>
      <c r="I397" s="22">
        <v>30810.151548470596</v>
      </c>
      <c r="J397" s="43">
        <f t="shared" si="20"/>
        <v>30810</v>
      </c>
      <c r="K397" s="44">
        <v>0</v>
      </c>
      <c r="L397" s="86"/>
      <c r="M397" s="86"/>
      <c r="N397" s="86"/>
    </row>
    <row r="398" spans="1:14" ht="15.75" thickBot="1" x14ac:dyDescent="0.3">
      <c r="A398" s="7" t="s">
        <v>128</v>
      </c>
      <c r="B398" s="6">
        <f t="shared" si="18"/>
        <v>44287</v>
      </c>
      <c r="C398" s="6" t="s">
        <v>239</v>
      </c>
      <c r="D398" s="19" t="s">
        <v>240</v>
      </c>
      <c r="E398" s="20" t="s">
        <v>106</v>
      </c>
      <c r="F398" s="40" t="str">
        <f t="shared" si="19"/>
        <v>MALLECO_II_C_CHENA_220</v>
      </c>
      <c r="G398" s="21">
        <v>0</v>
      </c>
      <c r="H398" s="21">
        <v>0</v>
      </c>
      <c r="I398" s="22">
        <v>66896.391743016153</v>
      </c>
      <c r="J398" s="43">
        <f t="shared" si="20"/>
        <v>66896</v>
      </c>
      <c r="K398" s="44">
        <v>0</v>
      </c>
      <c r="L398" s="86"/>
      <c r="M398" s="86"/>
      <c r="N398" s="86"/>
    </row>
    <row r="399" spans="1:14" ht="15.75" thickBot="1" x14ac:dyDescent="0.3">
      <c r="A399" s="7" t="s">
        <v>128</v>
      </c>
      <c r="B399" s="6">
        <f t="shared" si="18"/>
        <v>44287</v>
      </c>
      <c r="C399" s="6" t="s">
        <v>239</v>
      </c>
      <c r="D399" s="19" t="s">
        <v>240</v>
      </c>
      <c r="E399" s="20" t="s">
        <v>107</v>
      </c>
      <c r="F399" s="40" t="str">
        <f t="shared" si="19"/>
        <v>MALLECO_II_C_LOS_MAQUIS_220</v>
      </c>
      <c r="G399" s="21">
        <v>0</v>
      </c>
      <c r="H399" s="21">
        <v>0</v>
      </c>
      <c r="I399" s="22">
        <v>70.240495317673634</v>
      </c>
      <c r="J399" s="43">
        <f t="shared" si="20"/>
        <v>70</v>
      </c>
      <c r="K399" s="44">
        <v>0</v>
      </c>
      <c r="L399" s="86"/>
      <c r="M399" s="86"/>
      <c r="N399" s="86"/>
    </row>
    <row r="400" spans="1:14" ht="15.75" thickBot="1" x14ac:dyDescent="0.3">
      <c r="A400" s="7" t="s">
        <v>128</v>
      </c>
      <c r="B400" s="6">
        <f t="shared" si="18"/>
        <v>44287</v>
      </c>
      <c r="C400" s="6" t="s">
        <v>239</v>
      </c>
      <c r="D400" s="19" t="s">
        <v>240</v>
      </c>
      <c r="E400" s="20" t="s">
        <v>108</v>
      </c>
      <c r="F400" s="40" t="str">
        <f t="shared" si="19"/>
        <v>MALLECO_II_C_NOGALES_220</v>
      </c>
      <c r="G400" s="21">
        <v>0</v>
      </c>
      <c r="H400" s="21">
        <v>0</v>
      </c>
      <c r="I400" s="22">
        <v>30.711479073607283</v>
      </c>
      <c r="J400" s="43">
        <f t="shared" si="20"/>
        <v>31</v>
      </c>
      <c r="K400" s="44">
        <v>0</v>
      </c>
      <c r="L400" s="86"/>
      <c r="M400" s="86"/>
      <c r="N400" s="86"/>
    </row>
    <row r="401" spans="1:14" ht="15.75" thickBot="1" x14ac:dyDescent="0.3">
      <c r="A401" s="7" t="s">
        <v>128</v>
      </c>
      <c r="B401" s="6">
        <f t="shared" si="18"/>
        <v>44287</v>
      </c>
      <c r="C401" s="6" t="s">
        <v>239</v>
      </c>
      <c r="D401" s="19" t="s">
        <v>240</v>
      </c>
      <c r="E401" s="20" t="s">
        <v>109</v>
      </c>
      <c r="F401" s="40" t="str">
        <f t="shared" si="19"/>
        <v>MALLECO_II_C_POLPAICO_220</v>
      </c>
      <c r="G401" s="21">
        <v>0</v>
      </c>
      <c r="H401" s="21">
        <v>0</v>
      </c>
      <c r="I401" s="22">
        <v>24129.608126668823</v>
      </c>
      <c r="J401" s="43">
        <f t="shared" si="20"/>
        <v>24130</v>
      </c>
      <c r="K401" s="44">
        <v>0</v>
      </c>
      <c r="L401" s="86"/>
      <c r="M401" s="86"/>
      <c r="N401" s="86"/>
    </row>
    <row r="402" spans="1:14" ht="15.75" thickBot="1" x14ac:dyDescent="0.3">
      <c r="A402" s="7" t="s">
        <v>128</v>
      </c>
      <c r="B402" s="6">
        <f t="shared" si="18"/>
        <v>44287</v>
      </c>
      <c r="C402" s="6" t="s">
        <v>239</v>
      </c>
      <c r="D402" s="19" t="s">
        <v>240</v>
      </c>
      <c r="E402" s="20" t="s">
        <v>110</v>
      </c>
      <c r="F402" s="40" t="str">
        <f t="shared" si="19"/>
        <v>MALLECO_II_C_QUILLOTA_220</v>
      </c>
      <c r="G402" s="21">
        <v>0</v>
      </c>
      <c r="H402" s="21">
        <v>0</v>
      </c>
      <c r="I402" s="22">
        <v>346.19119498589362</v>
      </c>
      <c r="J402" s="43">
        <f t="shared" si="20"/>
        <v>346</v>
      </c>
      <c r="K402" s="44">
        <v>0</v>
      </c>
      <c r="L402" s="86"/>
      <c r="M402" s="86"/>
      <c r="N402" s="86"/>
    </row>
    <row r="403" spans="1:14" ht="15.75" thickBot="1" x14ac:dyDescent="0.3">
      <c r="A403" s="7" t="s">
        <v>128</v>
      </c>
      <c r="B403" s="6">
        <f t="shared" si="18"/>
        <v>44287</v>
      </c>
      <c r="C403" s="6" t="s">
        <v>241</v>
      </c>
      <c r="D403" s="19" t="s">
        <v>242</v>
      </c>
      <c r="E403" s="20" t="s">
        <v>104</v>
      </c>
      <c r="F403" s="40" t="str">
        <f t="shared" si="19"/>
        <v>MALLECO_A_ALTO_JAHUEL_220</v>
      </c>
      <c r="G403" s="21">
        <v>188038.97859755318</v>
      </c>
      <c r="H403" s="21">
        <v>0</v>
      </c>
      <c r="I403" s="22">
        <v>0</v>
      </c>
      <c r="J403" s="43">
        <f t="shared" si="20"/>
        <v>188039</v>
      </c>
      <c r="K403" s="44">
        <v>0</v>
      </c>
      <c r="L403" s="86"/>
      <c r="M403" s="86"/>
      <c r="N403" s="86"/>
    </row>
    <row r="404" spans="1:14" ht="15.75" thickBot="1" x14ac:dyDescent="0.3">
      <c r="A404" s="7" t="s">
        <v>128</v>
      </c>
      <c r="B404" s="6">
        <f t="shared" si="18"/>
        <v>44287</v>
      </c>
      <c r="C404" s="6" t="s">
        <v>241</v>
      </c>
      <c r="D404" s="19" t="s">
        <v>242</v>
      </c>
      <c r="E404" s="20" t="s">
        <v>105</v>
      </c>
      <c r="F404" s="40" t="str">
        <f t="shared" si="19"/>
        <v>MALLECO_A_CERRO_NAVIA_220</v>
      </c>
      <c r="G404" s="21">
        <v>175714.53838085529</v>
      </c>
      <c r="H404" s="21">
        <v>0</v>
      </c>
      <c r="I404" s="22">
        <v>0</v>
      </c>
      <c r="J404" s="43">
        <f t="shared" si="20"/>
        <v>175715</v>
      </c>
      <c r="K404" s="44">
        <v>0</v>
      </c>
      <c r="L404" s="86"/>
      <c r="M404" s="86"/>
      <c r="N404" s="86"/>
    </row>
    <row r="405" spans="1:14" ht="15.75" thickBot="1" x14ac:dyDescent="0.3">
      <c r="A405" s="7" t="s">
        <v>128</v>
      </c>
      <c r="B405" s="6">
        <f t="shared" si="18"/>
        <v>44287</v>
      </c>
      <c r="C405" s="6" t="s">
        <v>241</v>
      </c>
      <c r="D405" s="19" t="s">
        <v>242</v>
      </c>
      <c r="E405" s="20" t="s">
        <v>106</v>
      </c>
      <c r="F405" s="40" t="str">
        <f t="shared" si="19"/>
        <v>MALLECO_A_CHENA_220</v>
      </c>
      <c r="G405" s="21">
        <v>374385.10042742238</v>
      </c>
      <c r="H405" s="21">
        <v>0</v>
      </c>
      <c r="I405" s="22">
        <v>0</v>
      </c>
      <c r="J405" s="43">
        <f t="shared" si="20"/>
        <v>374385</v>
      </c>
      <c r="K405" s="44">
        <v>0</v>
      </c>
      <c r="L405" s="86"/>
      <c r="M405" s="86"/>
      <c r="N405" s="86"/>
    </row>
    <row r="406" spans="1:14" ht="15.75" thickBot="1" x14ac:dyDescent="0.3">
      <c r="A406" s="7" t="s">
        <v>128</v>
      </c>
      <c r="B406" s="6">
        <f t="shared" si="18"/>
        <v>44287</v>
      </c>
      <c r="C406" s="6" t="s">
        <v>241</v>
      </c>
      <c r="D406" s="19" t="s">
        <v>242</v>
      </c>
      <c r="E406" s="20" t="s">
        <v>107</v>
      </c>
      <c r="F406" s="40" t="str">
        <f t="shared" si="19"/>
        <v>MALLECO_A_LOS_MAQUIS_220</v>
      </c>
      <c r="G406" s="21">
        <v>469.86482244141735</v>
      </c>
      <c r="H406" s="21">
        <v>0</v>
      </c>
      <c r="I406" s="22">
        <v>0</v>
      </c>
      <c r="J406" s="43">
        <f t="shared" si="20"/>
        <v>470</v>
      </c>
      <c r="K406" s="44">
        <v>0</v>
      </c>
      <c r="L406" s="86"/>
      <c r="M406" s="86"/>
      <c r="N406" s="86"/>
    </row>
    <row r="407" spans="1:14" ht="15.75" thickBot="1" x14ac:dyDescent="0.3">
      <c r="A407" s="7" t="s">
        <v>128</v>
      </c>
      <c r="B407" s="6">
        <f t="shared" si="18"/>
        <v>44287</v>
      </c>
      <c r="C407" s="6" t="s">
        <v>241</v>
      </c>
      <c r="D407" s="19" t="s">
        <v>242</v>
      </c>
      <c r="E407" s="20" t="s">
        <v>108</v>
      </c>
      <c r="F407" s="40" t="str">
        <f t="shared" si="19"/>
        <v>MALLECO_A_NOGALES_220</v>
      </c>
      <c r="G407" s="21">
        <v>200.23142074538603</v>
      </c>
      <c r="H407" s="21">
        <v>0</v>
      </c>
      <c r="I407" s="22">
        <v>0</v>
      </c>
      <c r="J407" s="43">
        <f t="shared" si="20"/>
        <v>200</v>
      </c>
      <c r="K407" s="44">
        <v>0</v>
      </c>
      <c r="L407" s="86"/>
      <c r="M407" s="86"/>
      <c r="N407" s="86"/>
    </row>
    <row r="408" spans="1:14" ht="15.75" thickBot="1" x14ac:dyDescent="0.3">
      <c r="A408" s="7" t="s">
        <v>128</v>
      </c>
      <c r="B408" s="6">
        <f t="shared" si="18"/>
        <v>44287</v>
      </c>
      <c r="C408" s="6" t="s">
        <v>241</v>
      </c>
      <c r="D408" s="19" t="s">
        <v>242</v>
      </c>
      <c r="E408" s="20" t="s">
        <v>109</v>
      </c>
      <c r="F408" s="40" t="str">
        <f t="shared" si="19"/>
        <v>MALLECO_A_POLPAICO_220</v>
      </c>
      <c r="G408" s="21">
        <v>140793.20381115848</v>
      </c>
      <c r="H408" s="21">
        <v>0</v>
      </c>
      <c r="I408" s="22">
        <v>0</v>
      </c>
      <c r="J408" s="43">
        <f t="shared" si="20"/>
        <v>140793</v>
      </c>
      <c r="K408" s="44">
        <v>0</v>
      </c>
      <c r="L408" s="86"/>
      <c r="M408" s="86"/>
      <c r="N408" s="86"/>
    </row>
    <row r="409" spans="1:14" ht="15.75" thickBot="1" x14ac:dyDescent="0.3">
      <c r="A409" s="7" t="s">
        <v>128</v>
      </c>
      <c r="B409" s="6">
        <f t="shared" si="18"/>
        <v>44287</v>
      </c>
      <c r="C409" s="6" t="s">
        <v>241</v>
      </c>
      <c r="D409" s="19" t="s">
        <v>242</v>
      </c>
      <c r="E409" s="20" t="s">
        <v>110</v>
      </c>
      <c r="F409" s="40" t="str">
        <f t="shared" si="19"/>
        <v>MALLECO_A_QUILLOTA_220</v>
      </c>
      <c r="G409" s="21">
        <v>2005.554939022619</v>
      </c>
      <c r="H409" s="21">
        <v>0</v>
      </c>
      <c r="I409" s="22">
        <v>0</v>
      </c>
      <c r="J409" s="43">
        <f t="shared" si="20"/>
        <v>2006</v>
      </c>
      <c r="K409" s="44">
        <v>0</v>
      </c>
      <c r="L409" s="86"/>
      <c r="M409" s="86"/>
      <c r="N409" s="86"/>
    </row>
    <row r="410" spans="1:14" ht="15.75" thickBot="1" x14ac:dyDescent="0.3">
      <c r="A410" s="7" t="s">
        <v>128</v>
      </c>
      <c r="B410" s="6">
        <f t="shared" si="18"/>
        <v>44287</v>
      </c>
      <c r="C410" s="6" t="s">
        <v>243</v>
      </c>
      <c r="D410" s="19" t="s">
        <v>244</v>
      </c>
      <c r="E410" s="20" t="s">
        <v>104</v>
      </c>
      <c r="F410" s="40" t="str">
        <f t="shared" si="19"/>
        <v>MALLECO_C_ALTO_JAHUEL_220</v>
      </c>
      <c r="G410" s="21">
        <v>0</v>
      </c>
      <c r="H410" s="21">
        <v>0</v>
      </c>
      <c r="I410" s="22">
        <v>66668.188600354129</v>
      </c>
      <c r="J410" s="43">
        <f t="shared" si="20"/>
        <v>66668</v>
      </c>
      <c r="K410" s="44">
        <v>0</v>
      </c>
      <c r="L410" s="86"/>
      <c r="M410" s="86"/>
      <c r="N410" s="86"/>
    </row>
    <row r="411" spans="1:14" ht="15.75" thickBot="1" x14ac:dyDescent="0.3">
      <c r="A411" s="7" t="s">
        <v>128</v>
      </c>
      <c r="B411" s="6">
        <f t="shared" si="18"/>
        <v>44287</v>
      </c>
      <c r="C411" s="6" t="s">
        <v>243</v>
      </c>
      <c r="D411" s="19" t="s">
        <v>244</v>
      </c>
      <c r="E411" s="20" t="s">
        <v>105</v>
      </c>
      <c r="F411" s="40" t="str">
        <f t="shared" si="19"/>
        <v>MALLECO_C_CERRO_NAVIA_220</v>
      </c>
      <c r="G411" s="21">
        <v>0</v>
      </c>
      <c r="H411" s="21">
        <v>0</v>
      </c>
      <c r="I411" s="22">
        <v>61629.453721101701</v>
      </c>
      <c r="J411" s="43">
        <f t="shared" si="20"/>
        <v>61629</v>
      </c>
      <c r="K411" s="44">
        <v>0</v>
      </c>
      <c r="L411" s="86"/>
      <c r="M411" s="86"/>
      <c r="N411" s="86"/>
    </row>
    <row r="412" spans="1:14" ht="15.75" thickBot="1" x14ac:dyDescent="0.3">
      <c r="A412" s="7" t="s">
        <v>128</v>
      </c>
      <c r="B412" s="6">
        <f t="shared" si="18"/>
        <v>44287</v>
      </c>
      <c r="C412" s="6" t="s">
        <v>243</v>
      </c>
      <c r="D412" s="19" t="s">
        <v>244</v>
      </c>
      <c r="E412" s="20" t="s">
        <v>106</v>
      </c>
      <c r="F412" s="40" t="str">
        <f t="shared" si="19"/>
        <v>MALLECO_C_CHENA_220</v>
      </c>
      <c r="G412" s="21">
        <v>0</v>
      </c>
      <c r="H412" s="21">
        <v>0</v>
      </c>
      <c r="I412" s="22">
        <v>133812.65173424821</v>
      </c>
      <c r="J412" s="43">
        <f t="shared" si="20"/>
        <v>133813</v>
      </c>
      <c r="K412" s="44">
        <v>0</v>
      </c>
      <c r="L412" s="86"/>
      <c r="M412" s="86"/>
      <c r="N412" s="86"/>
    </row>
    <row r="413" spans="1:14" ht="15.75" thickBot="1" x14ac:dyDescent="0.3">
      <c r="A413" s="7" t="s">
        <v>128</v>
      </c>
      <c r="B413" s="6">
        <f t="shared" si="18"/>
        <v>44287</v>
      </c>
      <c r="C413" s="6" t="s">
        <v>243</v>
      </c>
      <c r="D413" s="19" t="s">
        <v>244</v>
      </c>
      <c r="E413" s="20" t="s">
        <v>107</v>
      </c>
      <c r="F413" s="40" t="str">
        <f t="shared" si="19"/>
        <v>MALLECO_C_LOS_MAQUIS_220</v>
      </c>
      <c r="G413" s="21">
        <v>0</v>
      </c>
      <c r="H413" s="21">
        <v>0</v>
      </c>
      <c r="I413" s="22">
        <v>140.50185208331806</v>
      </c>
      <c r="J413" s="43">
        <f t="shared" si="20"/>
        <v>141</v>
      </c>
      <c r="K413" s="44">
        <v>0</v>
      </c>
      <c r="L413" s="86"/>
      <c r="M413" s="86"/>
      <c r="N413" s="86"/>
    </row>
    <row r="414" spans="1:14" ht="15.75" thickBot="1" x14ac:dyDescent="0.3">
      <c r="A414" s="7" t="s">
        <v>128</v>
      </c>
      <c r="B414" s="6">
        <f t="shared" si="18"/>
        <v>44287</v>
      </c>
      <c r="C414" s="6" t="s">
        <v>243</v>
      </c>
      <c r="D414" s="19" t="s">
        <v>244</v>
      </c>
      <c r="E414" s="20" t="s">
        <v>108</v>
      </c>
      <c r="F414" s="40" t="str">
        <f t="shared" si="19"/>
        <v>MALLECO_C_NOGALES_220</v>
      </c>
      <c r="G414" s="21">
        <v>0</v>
      </c>
      <c r="H414" s="21">
        <v>0</v>
      </c>
      <c r="I414" s="22">
        <v>61.432079465620738</v>
      </c>
      <c r="J414" s="43">
        <f t="shared" si="20"/>
        <v>61</v>
      </c>
      <c r="K414" s="44">
        <v>0</v>
      </c>
      <c r="L414" s="86"/>
      <c r="M414" s="86"/>
      <c r="N414" s="86"/>
    </row>
    <row r="415" spans="1:14" ht="15.75" thickBot="1" x14ac:dyDescent="0.3">
      <c r="A415" s="7" t="s">
        <v>128</v>
      </c>
      <c r="B415" s="6">
        <f t="shared" si="18"/>
        <v>44287</v>
      </c>
      <c r="C415" s="6" t="s">
        <v>243</v>
      </c>
      <c r="D415" s="19" t="s">
        <v>244</v>
      </c>
      <c r="E415" s="20" t="s">
        <v>109</v>
      </c>
      <c r="F415" s="40" t="str">
        <f t="shared" si="19"/>
        <v>MALLECO_C_POLPAICO_220</v>
      </c>
      <c r="G415" s="21">
        <v>0</v>
      </c>
      <c r="H415" s="21">
        <v>0</v>
      </c>
      <c r="I415" s="22">
        <v>48266.382754117767</v>
      </c>
      <c r="J415" s="43">
        <f t="shared" si="20"/>
        <v>48266</v>
      </c>
      <c r="K415" s="44">
        <v>0</v>
      </c>
      <c r="L415" s="86"/>
      <c r="M415" s="86"/>
      <c r="N415" s="86"/>
    </row>
    <row r="416" spans="1:14" ht="15.75" thickBot="1" x14ac:dyDescent="0.3">
      <c r="A416" s="7" t="s">
        <v>128</v>
      </c>
      <c r="B416" s="6">
        <f t="shared" si="18"/>
        <v>44287</v>
      </c>
      <c r="C416" s="6" t="s">
        <v>243</v>
      </c>
      <c r="D416" s="19" t="s">
        <v>244</v>
      </c>
      <c r="E416" s="20" t="s">
        <v>110</v>
      </c>
      <c r="F416" s="40" t="str">
        <f t="shared" si="19"/>
        <v>MALLECO_C_QUILLOTA_220</v>
      </c>
      <c r="G416" s="21">
        <v>0</v>
      </c>
      <c r="H416" s="21">
        <v>0</v>
      </c>
      <c r="I416" s="22">
        <v>692.48520885951689</v>
      </c>
      <c r="J416" s="43">
        <f t="shared" si="20"/>
        <v>692</v>
      </c>
      <c r="K416" s="44">
        <v>0</v>
      </c>
      <c r="L416" s="86"/>
      <c r="M416" s="86"/>
      <c r="N416" s="86"/>
    </row>
    <row r="417" spans="1:14" ht="15.75" thickBot="1" x14ac:dyDescent="0.3">
      <c r="A417" s="7" t="s">
        <v>128</v>
      </c>
      <c r="B417" s="6">
        <f t="shared" si="18"/>
        <v>44287</v>
      </c>
      <c r="C417" s="6" t="s">
        <v>245</v>
      </c>
      <c r="D417" s="19" t="s">
        <v>246</v>
      </c>
      <c r="E417" s="20" t="s">
        <v>104</v>
      </c>
      <c r="F417" s="40" t="str">
        <f t="shared" si="19"/>
        <v>NEGRETE_A_ALTO_JAHUEL_220</v>
      </c>
      <c r="G417" s="21">
        <v>18797.065668689916</v>
      </c>
      <c r="H417" s="21">
        <v>0</v>
      </c>
      <c r="I417" s="22">
        <v>0</v>
      </c>
      <c r="J417" s="43">
        <f t="shared" si="20"/>
        <v>18797</v>
      </c>
      <c r="K417" s="44">
        <v>0</v>
      </c>
      <c r="L417" s="86"/>
      <c r="M417" s="86"/>
      <c r="N417" s="86"/>
    </row>
    <row r="418" spans="1:14" ht="15.75" thickBot="1" x14ac:dyDescent="0.3">
      <c r="A418" s="7" t="s">
        <v>128</v>
      </c>
      <c r="B418" s="6">
        <f t="shared" si="18"/>
        <v>44287</v>
      </c>
      <c r="C418" s="6" t="s">
        <v>245</v>
      </c>
      <c r="D418" s="19" t="s">
        <v>246</v>
      </c>
      <c r="E418" s="20" t="s">
        <v>105</v>
      </c>
      <c r="F418" s="40" t="str">
        <f t="shared" si="19"/>
        <v>NEGRETE_A_CERRO_NAVIA_220</v>
      </c>
      <c r="G418" s="21">
        <v>17565.069442104752</v>
      </c>
      <c r="H418" s="21">
        <v>0</v>
      </c>
      <c r="I418" s="22">
        <v>0</v>
      </c>
      <c r="J418" s="43">
        <f t="shared" si="20"/>
        <v>17565</v>
      </c>
      <c r="K418" s="44">
        <v>0</v>
      </c>
      <c r="L418" s="86"/>
      <c r="M418" s="86"/>
      <c r="N418" s="86"/>
    </row>
    <row r="419" spans="1:14" ht="15.75" thickBot="1" x14ac:dyDescent="0.3">
      <c r="A419" s="7" t="s">
        <v>128</v>
      </c>
      <c r="B419" s="6">
        <f t="shared" si="18"/>
        <v>44287</v>
      </c>
      <c r="C419" s="6" t="s">
        <v>245</v>
      </c>
      <c r="D419" s="19" t="s">
        <v>246</v>
      </c>
      <c r="E419" s="20" t="s">
        <v>106</v>
      </c>
      <c r="F419" s="40" t="str">
        <f t="shared" si="19"/>
        <v>NEGRETE_A_CHENA_220</v>
      </c>
      <c r="G419" s="21">
        <v>37424.907168714533</v>
      </c>
      <c r="H419" s="21">
        <v>0</v>
      </c>
      <c r="I419" s="22">
        <v>0</v>
      </c>
      <c r="J419" s="43">
        <f t="shared" si="20"/>
        <v>37425</v>
      </c>
      <c r="K419" s="44">
        <v>0</v>
      </c>
      <c r="L419" s="86"/>
      <c r="M419" s="86"/>
      <c r="N419" s="86"/>
    </row>
    <row r="420" spans="1:14" ht="15.75" thickBot="1" x14ac:dyDescent="0.3">
      <c r="A420" s="7" t="s">
        <v>128</v>
      </c>
      <c r="B420" s="6">
        <f t="shared" si="18"/>
        <v>44287</v>
      </c>
      <c r="C420" s="6" t="s">
        <v>245</v>
      </c>
      <c r="D420" s="19" t="s">
        <v>246</v>
      </c>
      <c r="E420" s="20" t="s">
        <v>107</v>
      </c>
      <c r="F420" s="40" t="str">
        <f t="shared" si="19"/>
        <v>NEGRETE_A_LOS_MAQUIS_220</v>
      </c>
      <c r="G420" s="21">
        <v>46.969410218619288</v>
      </c>
      <c r="H420" s="21">
        <v>0</v>
      </c>
      <c r="I420" s="22">
        <v>0</v>
      </c>
      <c r="J420" s="43">
        <f t="shared" si="20"/>
        <v>47</v>
      </c>
      <c r="K420" s="44">
        <v>0</v>
      </c>
      <c r="L420" s="86"/>
      <c r="M420" s="86"/>
      <c r="N420" s="86"/>
    </row>
    <row r="421" spans="1:14" ht="15.75" thickBot="1" x14ac:dyDescent="0.3">
      <c r="A421" s="7" t="s">
        <v>128</v>
      </c>
      <c r="B421" s="6">
        <f t="shared" si="18"/>
        <v>44287</v>
      </c>
      <c r="C421" s="6" t="s">
        <v>245</v>
      </c>
      <c r="D421" s="19" t="s">
        <v>246</v>
      </c>
      <c r="E421" s="20" t="s">
        <v>108</v>
      </c>
      <c r="F421" s="40" t="str">
        <f t="shared" si="19"/>
        <v>NEGRETE_A_NOGALES_220</v>
      </c>
      <c r="G421" s="21">
        <v>20.015866884394342</v>
      </c>
      <c r="H421" s="21">
        <v>0</v>
      </c>
      <c r="I421" s="22">
        <v>0</v>
      </c>
      <c r="J421" s="43">
        <f t="shared" si="20"/>
        <v>20</v>
      </c>
      <c r="K421" s="44">
        <v>0</v>
      </c>
      <c r="L421" s="86"/>
      <c r="M421" s="86"/>
      <c r="N421" s="86"/>
    </row>
    <row r="422" spans="1:14" ht="15.75" thickBot="1" x14ac:dyDescent="0.3">
      <c r="A422" s="7" t="s">
        <v>128</v>
      </c>
      <c r="B422" s="6">
        <f t="shared" si="18"/>
        <v>44287</v>
      </c>
      <c r="C422" s="6" t="s">
        <v>245</v>
      </c>
      <c r="D422" s="19" t="s">
        <v>246</v>
      </c>
      <c r="E422" s="20" t="s">
        <v>109</v>
      </c>
      <c r="F422" s="40" t="str">
        <f t="shared" si="19"/>
        <v>NEGRETE_A_POLPAICO_220</v>
      </c>
      <c r="G422" s="21">
        <v>14074.204813714225</v>
      </c>
      <c r="H422" s="21">
        <v>0</v>
      </c>
      <c r="I422" s="22">
        <v>0</v>
      </c>
      <c r="J422" s="43">
        <f t="shared" si="20"/>
        <v>14074</v>
      </c>
      <c r="K422" s="44">
        <v>0</v>
      </c>
      <c r="L422" s="86"/>
      <c r="M422" s="86"/>
      <c r="N422" s="86"/>
    </row>
    <row r="423" spans="1:14" ht="15.75" thickBot="1" x14ac:dyDescent="0.3">
      <c r="A423" s="7" t="s">
        <v>128</v>
      </c>
      <c r="B423" s="6">
        <f t="shared" si="18"/>
        <v>44287</v>
      </c>
      <c r="C423" s="6" t="s">
        <v>245</v>
      </c>
      <c r="D423" s="19" t="s">
        <v>246</v>
      </c>
      <c r="E423" s="20" t="s">
        <v>110</v>
      </c>
      <c r="F423" s="40" t="str">
        <f t="shared" si="19"/>
        <v>NEGRETE_A_QUILLOTA_220</v>
      </c>
      <c r="G423" s="21">
        <v>200.48262425237459</v>
      </c>
      <c r="H423" s="21">
        <v>0</v>
      </c>
      <c r="I423" s="22">
        <v>0</v>
      </c>
      <c r="J423" s="43">
        <f t="shared" si="20"/>
        <v>200</v>
      </c>
      <c r="K423" s="44">
        <v>0</v>
      </c>
      <c r="L423" s="86"/>
      <c r="M423" s="86"/>
      <c r="N423" s="86"/>
    </row>
    <row r="424" spans="1:14" ht="15.75" thickBot="1" x14ac:dyDescent="0.3">
      <c r="A424" s="7" t="s">
        <v>128</v>
      </c>
      <c r="B424" s="6">
        <f t="shared" si="18"/>
        <v>44287</v>
      </c>
      <c r="C424" s="6" t="s">
        <v>247</v>
      </c>
      <c r="D424" s="19" t="s">
        <v>248</v>
      </c>
      <c r="E424" s="20" t="s">
        <v>104</v>
      </c>
      <c r="F424" s="40" t="str">
        <f t="shared" si="19"/>
        <v>NEGRETE_C_ALTO_JAHUEL_220</v>
      </c>
      <c r="G424" s="21">
        <v>0</v>
      </c>
      <c r="H424" s="21">
        <v>0</v>
      </c>
      <c r="I424" s="22">
        <v>16679.420607512508</v>
      </c>
      <c r="J424" s="43">
        <f t="shared" si="20"/>
        <v>16679</v>
      </c>
      <c r="K424" s="44">
        <v>0</v>
      </c>
      <c r="L424" s="86"/>
      <c r="M424" s="86"/>
      <c r="N424" s="86"/>
    </row>
    <row r="425" spans="1:14" ht="15.75" thickBot="1" x14ac:dyDescent="0.3">
      <c r="A425" s="7" t="s">
        <v>128</v>
      </c>
      <c r="B425" s="6">
        <f t="shared" si="18"/>
        <v>44287</v>
      </c>
      <c r="C425" s="6" t="s">
        <v>247</v>
      </c>
      <c r="D425" s="19" t="s">
        <v>248</v>
      </c>
      <c r="E425" s="20" t="s">
        <v>105</v>
      </c>
      <c r="F425" s="40" t="str">
        <f t="shared" si="19"/>
        <v>NEGRETE_C_CERRO_NAVIA_220</v>
      </c>
      <c r="G425" s="21">
        <v>0</v>
      </c>
      <c r="H425" s="21">
        <v>0</v>
      </c>
      <c r="I425" s="22">
        <v>15418.80171047608</v>
      </c>
      <c r="J425" s="43">
        <f t="shared" si="20"/>
        <v>15419</v>
      </c>
      <c r="K425" s="44">
        <v>0</v>
      </c>
      <c r="L425" s="86"/>
      <c r="M425" s="86"/>
      <c r="N425" s="86"/>
    </row>
    <row r="426" spans="1:14" ht="15.75" thickBot="1" x14ac:dyDescent="0.3">
      <c r="A426" s="7" t="s">
        <v>128</v>
      </c>
      <c r="B426" s="6">
        <f t="shared" si="18"/>
        <v>44287</v>
      </c>
      <c r="C426" s="6" t="s">
        <v>247</v>
      </c>
      <c r="D426" s="19" t="s">
        <v>248</v>
      </c>
      <c r="E426" s="20" t="s">
        <v>106</v>
      </c>
      <c r="F426" s="40" t="str">
        <f t="shared" si="19"/>
        <v>NEGRETE_C_CHENA_220</v>
      </c>
      <c r="G426" s="21">
        <v>0</v>
      </c>
      <c r="H426" s="21">
        <v>0</v>
      </c>
      <c r="I426" s="22">
        <v>33477.998243831971</v>
      </c>
      <c r="J426" s="43">
        <f t="shared" si="20"/>
        <v>33478</v>
      </c>
      <c r="K426" s="44">
        <v>0</v>
      </c>
      <c r="L426" s="86"/>
      <c r="M426" s="86"/>
      <c r="N426" s="86"/>
    </row>
    <row r="427" spans="1:14" ht="15.75" thickBot="1" x14ac:dyDescent="0.3">
      <c r="A427" s="7" t="s">
        <v>128</v>
      </c>
      <c r="B427" s="6">
        <f t="shared" si="18"/>
        <v>44287</v>
      </c>
      <c r="C427" s="6" t="s">
        <v>247</v>
      </c>
      <c r="D427" s="19" t="s">
        <v>248</v>
      </c>
      <c r="E427" s="20" t="s">
        <v>107</v>
      </c>
      <c r="F427" s="40" t="str">
        <f t="shared" si="19"/>
        <v>NEGRETE_C_LOS_MAQUIS_220</v>
      </c>
      <c r="G427" s="21">
        <v>0</v>
      </c>
      <c r="H427" s="21">
        <v>0</v>
      </c>
      <c r="I427" s="22">
        <v>35.15153983079302</v>
      </c>
      <c r="J427" s="43">
        <f t="shared" si="20"/>
        <v>35</v>
      </c>
      <c r="K427" s="44">
        <v>0</v>
      </c>
      <c r="L427" s="86"/>
      <c r="M427" s="86"/>
      <c r="N427" s="86"/>
    </row>
    <row r="428" spans="1:14" ht="15.75" thickBot="1" x14ac:dyDescent="0.3">
      <c r="A428" s="7" t="s">
        <v>128</v>
      </c>
      <c r="B428" s="6">
        <f t="shared" si="18"/>
        <v>44287</v>
      </c>
      <c r="C428" s="6" t="s">
        <v>247</v>
      </c>
      <c r="D428" s="19" t="s">
        <v>248</v>
      </c>
      <c r="E428" s="20" t="s">
        <v>108</v>
      </c>
      <c r="F428" s="40" t="str">
        <f t="shared" si="19"/>
        <v>NEGRETE_C_NOGALES_220</v>
      </c>
      <c r="G428" s="21">
        <v>0</v>
      </c>
      <c r="H428" s="21">
        <v>0</v>
      </c>
      <c r="I428" s="22">
        <v>15.369421514412913</v>
      </c>
      <c r="J428" s="43">
        <f t="shared" si="20"/>
        <v>15</v>
      </c>
      <c r="K428" s="44">
        <v>0</v>
      </c>
      <c r="L428" s="86"/>
      <c r="M428" s="86"/>
      <c r="N428" s="86"/>
    </row>
    <row r="429" spans="1:14" ht="15.75" thickBot="1" x14ac:dyDescent="0.3">
      <c r="A429" s="7" t="s">
        <v>128</v>
      </c>
      <c r="B429" s="6">
        <f t="shared" si="18"/>
        <v>44287</v>
      </c>
      <c r="C429" s="6" t="s">
        <v>247</v>
      </c>
      <c r="D429" s="19" t="s">
        <v>248</v>
      </c>
      <c r="E429" s="20" t="s">
        <v>109</v>
      </c>
      <c r="F429" s="40" t="str">
        <f t="shared" si="19"/>
        <v>NEGRETE_C_POLPAICO_220</v>
      </c>
      <c r="G429" s="21">
        <v>0</v>
      </c>
      <c r="H429" s="21">
        <v>0</v>
      </c>
      <c r="I429" s="22">
        <v>12075.553814504596</v>
      </c>
      <c r="J429" s="43">
        <f t="shared" si="20"/>
        <v>12076</v>
      </c>
      <c r="K429" s="44">
        <v>0</v>
      </c>
      <c r="L429" s="86"/>
      <c r="M429" s="86"/>
      <c r="N429" s="86"/>
    </row>
    <row r="430" spans="1:14" ht="15.75" thickBot="1" x14ac:dyDescent="0.3">
      <c r="A430" s="7" t="s">
        <v>128</v>
      </c>
      <c r="B430" s="6">
        <f t="shared" si="18"/>
        <v>44287</v>
      </c>
      <c r="C430" s="6" t="s">
        <v>247</v>
      </c>
      <c r="D430" s="19" t="s">
        <v>248</v>
      </c>
      <c r="E430" s="20" t="s">
        <v>110</v>
      </c>
      <c r="F430" s="40" t="str">
        <f t="shared" si="19"/>
        <v>NEGRETE_C_QUILLOTA_220</v>
      </c>
      <c r="G430" s="21">
        <v>0</v>
      </c>
      <c r="H430" s="21">
        <v>0</v>
      </c>
      <c r="I430" s="22">
        <v>173.24982582454138</v>
      </c>
      <c r="J430" s="43">
        <f t="shared" si="20"/>
        <v>173</v>
      </c>
      <c r="K430" s="44">
        <v>0</v>
      </c>
      <c r="L430" s="86"/>
      <c r="M430" s="86"/>
      <c r="N430" s="86"/>
    </row>
    <row r="431" spans="1:14" ht="15.75" thickBot="1" x14ac:dyDescent="0.3">
      <c r="A431" s="7" t="s">
        <v>128</v>
      </c>
      <c r="B431" s="6">
        <f t="shared" si="18"/>
        <v>44287</v>
      </c>
      <c r="C431" s="6" t="s">
        <v>249</v>
      </c>
      <c r="D431" s="19" t="s">
        <v>250</v>
      </c>
      <c r="E431" s="20" t="s">
        <v>104</v>
      </c>
      <c r="F431" s="40" t="str">
        <f t="shared" si="19"/>
        <v>NEGRETE_ALTO_JAHUEL_220</v>
      </c>
      <c r="G431" s="21">
        <v>75215.765237223823</v>
      </c>
      <c r="H431" s="21">
        <v>120481.13340451152</v>
      </c>
      <c r="I431" s="22">
        <v>66667.163815566062</v>
      </c>
      <c r="J431" s="43">
        <f t="shared" si="20"/>
        <v>262364</v>
      </c>
      <c r="K431" s="44">
        <v>0</v>
      </c>
      <c r="L431" s="86"/>
      <c r="M431" s="86"/>
      <c r="N431" s="86"/>
    </row>
    <row r="432" spans="1:14" ht="15.75" thickBot="1" x14ac:dyDescent="0.3">
      <c r="A432" s="7" t="s">
        <v>128</v>
      </c>
      <c r="B432" s="6">
        <f t="shared" si="18"/>
        <v>44287</v>
      </c>
      <c r="C432" s="6" t="s">
        <v>249</v>
      </c>
      <c r="D432" s="19" t="s">
        <v>250</v>
      </c>
      <c r="E432" s="20" t="s">
        <v>105</v>
      </c>
      <c r="F432" s="40" t="str">
        <f t="shared" si="19"/>
        <v>NEGRETE_CERRO_NAVIA_220</v>
      </c>
      <c r="G432" s="21">
        <v>70285.977759472589</v>
      </c>
      <c r="H432" s="21">
        <v>112534.88806677349</v>
      </c>
      <c r="I432" s="22">
        <v>61628.506388828297</v>
      </c>
      <c r="J432" s="43">
        <f t="shared" si="20"/>
        <v>244449</v>
      </c>
      <c r="K432" s="44">
        <v>0</v>
      </c>
      <c r="L432" s="86"/>
      <c r="M432" s="86"/>
      <c r="N432" s="86"/>
    </row>
    <row r="433" spans="1:14" ht="15.75" thickBot="1" x14ac:dyDescent="0.3">
      <c r="A433" s="7" t="s">
        <v>128</v>
      </c>
      <c r="B433" s="6">
        <f t="shared" si="18"/>
        <v>44287</v>
      </c>
      <c r="C433" s="6" t="s">
        <v>249</v>
      </c>
      <c r="D433" s="19" t="s">
        <v>250</v>
      </c>
      <c r="E433" s="20" t="s">
        <v>106</v>
      </c>
      <c r="F433" s="40" t="str">
        <f t="shared" si="19"/>
        <v>NEGRETE_CHENA_220</v>
      </c>
      <c r="G433" s="21">
        <v>149754.38620272258</v>
      </c>
      <c r="H433" s="21">
        <v>238907.78856038302</v>
      </c>
      <c r="I433" s="22">
        <v>133810.59484365577</v>
      </c>
      <c r="J433" s="43">
        <f t="shared" si="20"/>
        <v>522473</v>
      </c>
      <c r="K433" s="44">
        <v>0</v>
      </c>
      <c r="L433" s="86"/>
      <c r="M433" s="86"/>
      <c r="N433" s="86"/>
    </row>
    <row r="434" spans="1:14" ht="15.75" thickBot="1" x14ac:dyDescent="0.3">
      <c r="A434" s="7" t="s">
        <v>128</v>
      </c>
      <c r="B434" s="6">
        <f t="shared" si="18"/>
        <v>44287</v>
      </c>
      <c r="C434" s="6" t="s">
        <v>249</v>
      </c>
      <c r="D434" s="19" t="s">
        <v>250</v>
      </c>
      <c r="E434" s="20" t="s">
        <v>107</v>
      </c>
      <c r="F434" s="40" t="str">
        <f t="shared" si="19"/>
        <v>NEGRETE_LOS_MAQUIS_220</v>
      </c>
      <c r="G434" s="21">
        <v>187.94636325706659</v>
      </c>
      <c r="H434" s="21">
        <v>252.47572657844677</v>
      </c>
      <c r="I434" s="22">
        <v>140.49969237021148</v>
      </c>
      <c r="J434" s="43">
        <f t="shared" si="20"/>
        <v>581</v>
      </c>
      <c r="K434" s="44">
        <v>0</v>
      </c>
      <c r="L434" s="86"/>
      <c r="M434" s="86"/>
      <c r="N434" s="86"/>
    </row>
    <row r="435" spans="1:14" ht="15.75" thickBot="1" x14ac:dyDescent="0.3">
      <c r="A435" s="7" t="s">
        <v>128</v>
      </c>
      <c r="B435" s="6">
        <f t="shared" si="18"/>
        <v>44287</v>
      </c>
      <c r="C435" s="6" t="s">
        <v>249</v>
      </c>
      <c r="D435" s="19" t="s">
        <v>250</v>
      </c>
      <c r="E435" s="20" t="s">
        <v>108</v>
      </c>
      <c r="F435" s="40" t="str">
        <f t="shared" si="19"/>
        <v>NEGRETE_NOGALES_220</v>
      </c>
      <c r="G435" s="21">
        <v>80.092753365427583</v>
      </c>
      <c r="H435" s="21">
        <v>108.94307863448213</v>
      </c>
      <c r="I435" s="22">
        <v>61.431135167270092</v>
      </c>
      <c r="J435" s="43">
        <f t="shared" si="20"/>
        <v>250</v>
      </c>
      <c r="K435" s="44">
        <v>0</v>
      </c>
      <c r="L435" s="86"/>
      <c r="M435" s="86"/>
      <c r="N435" s="86"/>
    </row>
    <row r="436" spans="1:14" ht="15.75" thickBot="1" x14ac:dyDescent="0.3">
      <c r="A436" s="7" t="s">
        <v>128</v>
      </c>
      <c r="B436" s="6">
        <f t="shared" si="18"/>
        <v>44287</v>
      </c>
      <c r="C436" s="6" t="s">
        <v>249</v>
      </c>
      <c r="D436" s="19" t="s">
        <v>250</v>
      </c>
      <c r="E436" s="20" t="s">
        <v>109</v>
      </c>
      <c r="F436" s="40" t="str">
        <f t="shared" si="19"/>
        <v>NEGRETE_POLPAICO_220</v>
      </c>
      <c r="G436" s="21">
        <v>56317.411654960459</v>
      </c>
      <c r="H436" s="21">
        <v>90148.456514381003</v>
      </c>
      <c r="I436" s="22">
        <v>48265.640831232806</v>
      </c>
      <c r="J436" s="43">
        <f t="shared" si="20"/>
        <v>194732</v>
      </c>
      <c r="K436" s="44">
        <v>0</v>
      </c>
      <c r="L436" s="86"/>
      <c r="M436" s="86"/>
      <c r="N436" s="86"/>
    </row>
    <row r="437" spans="1:14" ht="15.75" thickBot="1" x14ac:dyDescent="0.3">
      <c r="A437" s="7" t="s">
        <v>128</v>
      </c>
      <c r="B437" s="6">
        <f t="shared" si="18"/>
        <v>44287</v>
      </c>
      <c r="C437" s="6" t="s">
        <v>249</v>
      </c>
      <c r="D437" s="19" t="s">
        <v>250</v>
      </c>
      <c r="E437" s="20" t="s">
        <v>110</v>
      </c>
      <c r="F437" s="40" t="str">
        <f t="shared" si="19"/>
        <v>NEGRETE_QUILLOTA_220</v>
      </c>
      <c r="G437" s="21">
        <v>802.2238292770802</v>
      </c>
      <c r="H437" s="21">
        <v>1299.1829690392844</v>
      </c>
      <c r="I437" s="22">
        <v>692.4745643778997</v>
      </c>
      <c r="J437" s="43">
        <f t="shared" si="20"/>
        <v>2794</v>
      </c>
      <c r="K437" s="44">
        <v>0</v>
      </c>
      <c r="L437" s="86"/>
      <c r="M437" s="86"/>
      <c r="N437" s="86"/>
    </row>
    <row r="438" spans="1:14" ht="15.75" thickBot="1" x14ac:dyDescent="0.3">
      <c r="A438" s="7" t="s">
        <v>128</v>
      </c>
      <c r="B438" s="6">
        <f t="shared" si="18"/>
        <v>44287</v>
      </c>
      <c r="C438" s="6" t="s">
        <v>251</v>
      </c>
      <c r="D438" s="19" t="s">
        <v>252</v>
      </c>
      <c r="E438" s="20" t="s">
        <v>104</v>
      </c>
      <c r="F438" s="40" t="str">
        <f t="shared" si="19"/>
        <v>SANTA_FE_ALTO_JAHUEL_220</v>
      </c>
      <c r="G438" s="21">
        <v>0</v>
      </c>
      <c r="H438" s="21">
        <v>0</v>
      </c>
      <c r="I438" s="22">
        <v>16679.420607512508</v>
      </c>
      <c r="J438" s="43">
        <f t="shared" si="20"/>
        <v>16679</v>
      </c>
      <c r="K438" s="44">
        <v>0</v>
      </c>
      <c r="L438" s="86"/>
      <c r="M438" s="86"/>
      <c r="N438" s="86"/>
    </row>
    <row r="439" spans="1:14" ht="15.75" thickBot="1" x14ac:dyDescent="0.3">
      <c r="A439" s="7" t="s">
        <v>128</v>
      </c>
      <c r="B439" s="6">
        <f t="shared" si="18"/>
        <v>44287</v>
      </c>
      <c r="C439" s="6" t="s">
        <v>251</v>
      </c>
      <c r="D439" s="19" t="s">
        <v>252</v>
      </c>
      <c r="E439" s="20" t="s">
        <v>105</v>
      </c>
      <c r="F439" s="40" t="str">
        <f t="shared" si="19"/>
        <v>SANTA_FE_CERRO_NAVIA_220</v>
      </c>
      <c r="G439" s="21">
        <v>0</v>
      </c>
      <c r="H439" s="21">
        <v>0</v>
      </c>
      <c r="I439" s="22">
        <v>15418.80171047608</v>
      </c>
      <c r="J439" s="43">
        <f t="shared" si="20"/>
        <v>15419</v>
      </c>
      <c r="K439" s="44">
        <v>0</v>
      </c>
      <c r="L439" s="86"/>
      <c r="M439" s="86"/>
      <c r="N439" s="86"/>
    </row>
    <row r="440" spans="1:14" ht="15.75" thickBot="1" x14ac:dyDescent="0.3">
      <c r="A440" s="7" t="s">
        <v>128</v>
      </c>
      <c r="B440" s="6">
        <f t="shared" si="18"/>
        <v>44287</v>
      </c>
      <c r="C440" s="6" t="s">
        <v>251</v>
      </c>
      <c r="D440" s="19" t="s">
        <v>252</v>
      </c>
      <c r="E440" s="20" t="s">
        <v>106</v>
      </c>
      <c r="F440" s="40" t="str">
        <f t="shared" si="19"/>
        <v>SANTA_FE_CHENA_220</v>
      </c>
      <c r="G440" s="21">
        <v>0</v>
      </c>
      <c r="H440" s="21">
        <v>0</v>
      </c>
      <c r="I440" s="22">
        <v>33477.998243831971</v>
      </c>
      <c r="J440" s="43">
        <f t="shared" si="20"/>
        <v>33478</v>
      </c>
      <c r="K440" s="44">
        <v>0</v>
      </c>
      <c r="L440" s="86"/>
      <c r="M440" s="86"/>
      <c r="N440" s="86"/>
    </row>
    <row r="441" spans="1:14" ht="15.75" thickBot="1" x14ac:dyDescent="0.3">
      <c r="A441" s="7" t="s">
        <v>128</v>
      </c>
      <c r="B441" s="6">
        <f t="shared" si="18"/>
        <v>44287</v>
      </c>
      <c r="C441" s="6" t="s">
        <v>251</v>
      </c>
      <c r="D441" s="19" t="s">
        <v>252</v>
      </c>
      <c r="E441" s="20" t="s">
        <v>107</v>
      </c>
      <c r="F441" s="40" t="str">
        <f t="shared" si="19"/>
        <v>SANTA_FE_LOS_MAQUIS_220</v>
      </c>
      <c r="G441" s="21">
        <v>0</v>
      </c>
      <c r="H441" s="21">
        <v>0</v>
      </c>
      <c r="I441" s="22">
        <v>35.15153983079302</v>
      </c>
      <c r="J441" s="43">
        <f t="shared" si="20"/>
        <v>35</v>
      </c>
      <c r="K441" s="44">
        <v>0</v>
      </c>
      <c r="L441" s="86"/>
      <c r="M441" s="86"/>
      <c r="N441" s="86"/>
    </row>
    <row r="442" spans="1:14" ht="15.75" thickBot="1" x14ac:dyDescent="0.3">
      <c r="A442" s="7" t="s">
        <v>128</v>
      </c>
      <c r="B442" s="6">
        <f t="shared" si="18"/>
        <v>44287</v>
      </c>
      <c r="C442" s="6" t="s">
        <v>251</v>
      </c>
      <c r="D442" s="19" t="s">
        <v>252</v>
      </c>
      <c r="E442" s="20" t="s">
        <v>108</v>
      </c>
      <c r="F442" s="40" t="str">
        <f t="shared" si="19"/>
        <v>SANTA_FE_NOGALES_220</v>
      </c>
      <c r="G442" s="21">
        <v>0</v>
      </c>
      <c r="H442" s="21">
        <v>0</v>
      </c>
      <c r="I442" s="22">
        <v>15.369421514412913</v>
      </c>
      <c r="J442" s="43">
        <f t="shared" si="20"/>
        <v>15</v>
      </c>
      <c r="K442" s="44">
        <v>0</v>
      </c>
      <c r="L442" s="86"/>
      <c r="M442" s="86"/>
      <c r="N442" s="86"/>
    </row>
    <row r="443" spans="1:14" ht="15.75" thickBot="1" x14ac:dyDescent="0.3">
      <c r="A443" s="7" t="s">
        <v>128</v>
      </c>
      <c r="B443" s="6">
        <f t="shared" si="18"/>
        <v>44287</v>
      </c>
      <c r="C443" s="6" t="s">
        <v>251</v>
      </c>
      <c r="D443" s="19" t="s">
        <v>252</v>
      </c>
      <c r="E443" s="20" t="s">
        <v>109</v>
      </c>
      <c r="F443" s="40" t="str">
        <f t="shared" si="19"/>
        <v>SANTA_FE_POLPAICO_220</v>
      </c>
      <c r="G443" s="21">
        <v>0</v>
      </c>
      <c r="H443" s="21">
        <v>0</v>
      </c>
      <c r="I443" s="22">
        <v>12075.553814504596</v>
      </c>
      <c r="J443" s="43">
        <f t="shared" si="20"/>
        <v>12076</v>
      </c>
      <c r="K443" s="44">
        <v>0</v>
      </c>
      <c r="L443" s="86"/>
      <c r="M443" s="86"/>
      <c r="N443" s="86"/>
    </row>
    <row r="444" spans="1:14" ht="15.75" thickBot="1" x14ac:dyDescent="0.3">
      <c r="A444" s="7" t="s">
        <v>128</v>
      </c>
      <c r="B444" s="6">
        <f t="shared" si="18"/>
        <v>44287</v>
      </c>
      <c r="C444" s="6" t="s">
        <v>251</v>
      </c>
      <c r="D444" s="19" t="s">
        <v>252</v>
      </c>
      <c r="E444" s="20" t="s">
        <v>110</v>
      </c>
      <c r="F444" s="40" t="str">
        <f t="shared" si="19"/>
        <v>SANTA_FE_QUILLOTA_220</v>
      </c>
      <c r="G444" s="21">
        <v>0</v>
      </c>
      <c r="H444" s="21">
        <v>0</v>
      </c>
      <c r="I444" s="22">
        <v>173.24982582454138</v>
      </c>
      <c r="J444" s="43">
        <f t="shared" si="20"/>
        <v>173</v>
      </c>
      <c r="K444" s="44">
        <v>0</v>
      </c>
      <c r="L444" s="86"/>
      <c r="M444" s="86"/>
      <c r="N444" s="86"/>
    </row>
    <row r="445" spans="1:14" ht="15.75" thickBot="1" x14ac:dyDescent="0.3">
      <c r="A445" s="7" t="s">
        <v>128</v>
      </c>
      <c r="B445" s="6">
        <f t="shared" si="18"/>
        <v>44287</v>
      </c>
      <c r="C445" s="6" t="s">
        <v>253</v>
      </c>
      <c r="D445" s="19" t="s">
        <v>254</v>
      </c>
      <c r="E445" s="20" t="s">
        <v>104</v>
      </c>
      <c r="F445" s="40" t="str">
        <f t="shared" si="19"/>
        <v>DUQUECO_C_ALTO_JAHUEL_220</v>
      </c>
      <c r="G445" s="21">
        <v>0</v>
      </c>
      <c r="H445" s="21">
        <v>0</v>
      </c>
      <c r="I445" s="22">
        <v>16659.623075634154</v>
      </c>
      <c r="J445" s="43">
        <f t="shared" si="20"/>
        <v>16660</v>
      </c>
      <c r="K445" s="44">
        <v>0</v>
      </c>
      <c r="L445" s="86"/>
      <c r="M445" s="86"/>
      <c r="N445" s="86"/>
    </row>
    <row r="446" spans="1:14" ht="15.75" thickBot="1" x14ac:dyDescent="0.3">
      <c r="A446" s="7" t="s">
        <v>128</v>
      </c>
      <c r="B446" s="6">
        <f t="shared" si="18"/>
        <v>44287</v>
      </c>
      <c r="C446" s="6" t="s">
        <v>253</v>
      </c>
      <c r="D446" s="19" t="s">
        <v>254</v>
      </c>
      <c r="E446" s="20" t="s">
        <v>105</v>
      </c>
      <c r="F446" s="40" t="str">
        <f t="shared" si="19"/>
        <v>DUQUECO_C_CERRO_NAVIA_220</v>
      </c>
      <c r="G446" s="21">
        <v>0</v>
      </c>
      <c r="H446" s="21">
        <v>0</v>
      </c>
      <c r="I446" s="22">
        <v>15400.500462155038</v>
      </c>
      <c r="J446" s="43">
        <f t="shared" si="20"/>
        <v>15401</v>
      </c>
      <c r="K446" s="44">
        <v>0</v>
      </c>
      <c r="L446" s="86"/>
      <c r="M446" s="86"/>
      <c r="N446" s="86"/>
    </row>
    <row r="447" spans="1:14" ht="15.75" thickBot="1" x14ac:dyDescent="0.3">
      <c r="A447" s="7" t="s">
        <v>128</v>
      </c>
      <c r="B447" s="6">
        <f t="shared" si="18"/>
        <v>44287</v>
      </c>
      <c r="C447" s="6" t="s">
        <v>253</v>
      </c>
      <c r="D447" s="19" t="s">
        <v>254</v>
      </c>
      <c r="E447" s="20" t="s">
        <v>106</v>
      </c>
      <c r="F447" s="40" t="str">
        <f t="shared" si="19"/>
        <v>DUQUECO_C_CHENA_220</v>
      </c>
      <c r="G447" s="21">
        <v>0</v>
      </c>
      <c r="H447" s="21">
        <v>0</v>
      </c>
      <c r="I447" s="22">
        <v>33438.261747400116</v>
      </c>
      <c r="J447" s="43">
        <f t="shared" si="20"/>
        <v>33438</v>
      </c>
      <c r="K447" s="44">
        <v>0</v>
      </c>
      <c r="L447" s="86"/>
      <c r="M447" s="86"/>
      <c r="N447" s="86"/>
    </row>
    <row r="448" spans="1:14" ht="15.75" thickBot="1" x14ac:dyDescent="0.3">
      <c r="A448" s="7" t="s">
        <v>128</v>
      </c>
      <c r="B448" s="6">
        <f t="shared" si="18"/>
        <v>44287</v>
      </c>
      <c r="C448" s="6" t="s">
        <v>253</v>
      </c>
      <c r="D448" s="19" t="s">
        <v>254</v>
      </c>
      <c r="E448" s="20" t="s">
        <v>107</v>
      </c>
      <c r="F448" s="40" t="str">
        <f t="shared" si="19"/>
        <v>DUQUECO_C_LOS_MAQUIS_220</v>
      </c>
      <c r="G448" s="21">
        <v>0</v>
      </c>
      <c r="H448" s="21">
        <v>0</v>
      </c>
      <c r="I448" s="22">
        <v>35.109816934851416</v>
      </c>
      <c r="J448" s="43">
        <f t="shared" si="20"/>
        <v>35</v>
      </c>
      <c r="K448" s="44">
        <v>0</v>
      </c>
      <c r="L448" s="86"/>
      <c r="M448" s="86"/>
      <c r="N448" s="86"/>
    </row>
    <row r="449" spans="1:14" ht="15.75" thickBot="1" x14ac:dyDescent="0.3">
      <c r="A449" s="7" t="s">
        <v>128</v>
      </c>
      <c r="B449" s="6">
        <f t="shared" si="18"/>
        <v>44287</v>
      </c>
      <c r="C449" s="6" t="s">
        <v>253</v>
      </c>
      <c r="D449" s="19" t="s">
        <v>254</v>
      </c>
      <c r="E449" s="20" t="s">
        <v>108</v>
      </c>
      <c r="F449" s="40" t="str">
        <f t="shared" si="19"/>
        <v>DUQUECO_C_NOGALES_220</v>
      </c>
      <c r="G449" s="21">
        <v>0</v>
      </c>
      <c r="H449" s="21">
        <v>0</v>
      </c>
      <c r="I449" s="22">
        <v>15.351178877600551</v>
      </c>
      <c r="J449" s="43">
        <f t="shared" si="20"/>
        <v>15</v>
      </c>
      <c r="K449" s="44">
        <v>0</v>
      </c>
      <c r="L449" s="86"/>
      <c r="M449" s="86"/>
      <c r="N449" s="86"/>
    </row>
    <row r="450" spans="1:14" ht="15.75" thickBot="1" x14ac:dyDescent="0.3">
      <c r="A450" s="7" t="s">
        <v>128</v>
      </c>
      <c r="B450" s="6">
        <f t="shared" si="18"/>
        <v>44287</v>
      </c>
      <c r="C450" s="6" t="s">
        <v>253</v>
      </c>
      <c r="D450" s="19" t="s">
        <v>254</v>
      </c>
      <c r="E450" s="20" t="s">
        <v>109</v>
      </c>
      <c r="F450" s="40" t="str">
        <f t="shared" si="19"/>
        <v>DUQUECO_C_POLPAICO_220</v>
      </c>
      <c r="G450" s="21">
        <v>0</v>
      </c>
      <c r="H450" s="21">
        <v>0</v>
      </c>
      <c r="I450" s="22">
        <v>12061.220812944352</v>
      </c>
      <c r="J450" s="43">
        <f t="shared" si="20"/>
        <v>12061</v>
      </c>
      <c r="K450" s="44">
        <v>0</v>
      </c>
      <c r="L450" s="86"/>
      <c r="M450" s="86"/>
      <c r="N450" s="86"/>
    </row>
    <row r="451" spans="1:14" ht="15.75" thickBot="1" x14ac:dyDescent="0.3">
      <c r="A451" s="7" t="s">
        <v>128</v>
      </c>
      <c r="B451" s="6">
        <f t="shared" si="18"/>
        <v>44287</v>
      </c>
      <c r="C451" s="6" t="s">
        <v>253</v>
      </c>
      <c r="D451" s="19" t="s">
        <v>254</v>
      </c>
      <c r="E451" s="20" t="s">
        <v>110</v>
      </c>
      <c r="F451" s="40" t="str">
        <f t="shared" si="19"/>
        <v>DUQUECO_C_QUILLOTA_220</v>
      </c>
      <c r="G451" s="21">
        <v>0</v>
      </c>
      <c r="H451" s="21">
        <v>0</v>
      </c>
      <c r="I451" s="22">
        <v>173.04418804908198</v>
      </c>
      <c r="J451" s="43">
        <f t="shared" si="20"/>
        <v>173</v>
      </c>
      <c r="K451" s="44">
        <v>0</v>
      </c>
      <c r="L451" s="86"/>
      <c r="M451" s="86"/>
      <c r="N451" s="86"/>
    </row>
    <row r="452" spans="1:14" ht="15.75" thickBot="1" x14ac:dyDescent="0.3">
      <c r="A452" s="7" t="s">
        <v>128</v>
      </c>
      <c r="B452" s="6">
        <f t="shared" si="18"/>
        <v>44287</v>
      </c>
      <c r="C452" s="6" t="s">
        <v>255</v>
      </c>
      <c r="D452" s="19" t="s">
        <v>256</v>
      </c>
      <c r="E452" s="20" t="s">
        <v>104</v>
      </c>
      <c r="F452" s="40" t="str">
        <f t="shared" si="19"/>
        <v>DUQUECO_ALTO_JAHUEL_220</v>
      </c>
      <c r="G452" s="21">
        <v>0</v>
      </c>
      <c r="H452" s="21">
        <v>0</v>
      </c>
      <c r="I452" s="22">
        <v>0</v>
      </c>
      <c r="J452" s="43">
        <f t="shared" si="20"/>
        <v>0</v>
      </c>
      <c r="K452" s="44">
        <v>0</v>
      </c>
      <c r="L452" s="86"/>
      <c r="M452" s="86"/>
      <c r="N452" s="86"/>
    </row>
    <row r="453" spans="1:14" ht="15.75" thickBot="1" x14ac:dyDescent="0.3">
      <c r="A453" s="7" t="s">
        <v>128</v>
      </c>
      <c r="B453" s="6">
        <f t="shared" ref="B453:B458" si="21">+$A$1</f>
        <v>44287</v>
      </c>
      <c r="C453" s="6" t="s">
        <v>255</v>
      </c>
      <c r="D453" s="19" t="s">
        <v>256</v>
      </c>
      <c r="E453" s="20" t="s">
        <v>105</v>
      </c>
      <c r="F453" s="40" t="str">
        <f t="shared" ref="F453:F458" si="22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f t="shared" ref="J453:J458" si="23">+ROUND(SUM(G453:I453),0)</f>
        <v>0</v>
      </c>
      <c r="K453" s="44">
        <v>0</v>
      </c>
      <c r="L453" s="86"/>
      <c r="M453" s="86"/>
      <c r="N453" s="86"/>
    </row>
    <row r="454" spans="1:14" ht="15.75" thickBot="1" x14ac:dyDescent="0.3">
      <c r="A454" s="7" t="s">
        <v>128</v>
      </c>
      <c r="B454" s="6">
        <f t="shared" si="21"/>
        <v>44287</v>
      </c>
      <c r="C454" s="6" t="s">
        <v>255</v>
      </c>
      <c r="D454" s="19" t="s">
        <v>256</v>
      </c>
      <c r="E454" s="20" t="s">
        <v>106</v>
      </c>
      <c r="F454" s="40" t="str">
        <f t="shared" si="22"/>
        <v>DUQUECO_CHENA_220</v>
      </c>
      <c r="G454" s="21">
        <v>0</v>
      </c>
      <c r="H454" s="21">
        <v>0</v>
      </c>
      <c r="I454" s="22">
        <v>0</v>
      </c>
      <c r="J454" s="43">
        <f t="shared" si="23"/>
        <v>0</v>
      </c>
      <c r="K454" s="44">
        <v>0</v>
      </c>
      <c r="L454" s="86"/>
      <c r="M454" s="86"/>
      <c r="N454" s="86"/>
    </row>
    <row r="455" spans="1:14" ht="15.75" thickBot="1" x14ac:dyDescent="0.3">
      <c r="A455" s="7" t="s">
        <v>128</v>
      </c>
      <c r="B455" s="6">
        <f t="shared" si="21"/>
        <v>44287</v>
      </c>
      <c r="C455" s="6" t="s">
        <v>255</v>
      </c>
      <c r="D455" s="19" t="s">
        <v>256</v>
      </c>
      <c r="E455" s="20" t="s">
        <v>107</v>
      </c>
      <c r="F455" s="40" t="str">
        <f t="shared" si="22"/>
        <v>DUQUECO_LOS_MAQUIS_220</v>
      </c>
      <c r="G455" s="21">
        <v>0</v>
      </c>
      <c r="H455" s="21">
        <v>0</v>
      </c>
      <c r="I455" s="22">
        <v>0</v>
      </c>
      <c r="J455" s="43">
        <f t="shared" si="23"/>
        <v>0</v>
      </c>
      <c r="K455" s="44">
        <v>0</v>
      </c>
      <c r="L455" s="86"/>
      <c r="M455" s="86"/>
      <c r="N455" s="86"/>
    </row>
    <row r="456" spans="1:14" ht="15.75" thickBot="1" x14ac:dyDescent="0.3">
      <c r="A456" s="7" t="s">
        <v>128</v>
      </c>
      <c r="B456" s="6">
        <f t="shared" si="21"/>
        <v>44287</v>
      </c>
      <c r="C456" s="6" t="s">
        <v>255</v>
      </c>
      <c r="D456" s="19" t="s">
        <v>256</v>
      </c>
      <c r="E456" s="20" t="s">
        <v>108</v>
      </c>
      <c r="F456" s="40" t="str">
        <f t="shared" si="22"/>
        <v>DUQUECO_NOGALES_220</v>
      </c>
      <c r="G456" s="21">
        <v>0</v>
      </c>
      <c r="H456" s="21">
        <v>0</v>
      </c>
      <c r="I456" s="22">
        <v>0</v>
      </c>
      <c r="J456" s="43">
        <f t="shared" si="23"/>
        <v>0</v>
      </c>
      <c r="K456" s="44">
        <v>0</v>
      </c>
      <c r="L456" s="86"/>
      <c r="M456" s="86"/>
      <c r="N456" s="86"/>
    </row>
    <row r="457" spans="1:14" ht="15.75" thickBot="1" x14ac:dyDescent="0.3">
      <c r="A457" s="7" t="s">
        <v>128</v>
      </c>
      <c r="B457" s="6">
        <f t="shared" si="21"/>
        <v>44287</v>
      </c>
      <c r="C457" s="6" t="s">
        <v>255</v>
      </c>
      <c r="D457" s="19" t="s">
        <v>256</v>
      </c>
      <c r="E457" s="20" t="s">
        <v>109</v>
      </c>
      <c r="F457" s="40" t="str">
        <f t="shared" si="22"/>
        <v>DUQUECO_POLPAICO_220</v>
      </c>
      <c r="G457" s="21">
        <v>0</v>
      </c>
      <c r="H457" s="21">
        <v>0</v>
      </c>
      <c r="I457" s="22">
        <v>0</v>
      </c>
      <c r="J457" s="43">
        <f t="shared" si="23"/>
        <v>0</v>
      </c>
      <c r="K457" s="44">
        <v>0</v>
      </c>
      <c r="L457" s="86"/>
      <c r="M457" s="86"/>
      <c r="N457" s="86"/>
    </row>
    <row r="458" spans="1:14" ht="15.75" thickBot="1" x14ac:dyDescent="0.3">
      <c r="A458" s="7" t="s">
        <v>128</v>
      </c>
      <c r="B458" s="6">
        <f t="shared" si="21"/>
        <v>44287</v>
      </c>
      <c r="C458" s="6" t="s">
        <v>255</v>
      </c>
      <c r="D458" s="23" t="s">
        <v>256</v>
      </c>
      <c r="E458" s="24" t="s">
        <v>110</v>
      </c>
      <c r="F458" s="40" t="str">
        <f t="shared" si="22"/>
        <v>DUQUECO_QUILLOTA_220</v>
      </c>
      <c r="G458" s="25">
        <v>0</v>
      </c>
      <c r="H458" s="25">
        <v>0</v>
      </c>
      <c r="I458" s="26">
        <v>0</v>
      </c>
      <c r="J458" s="43">
        <f t="shared" si="23"/>
        <v>0</v>
      </c>
      <c r="K458" s="45">
        <v>0</v>
      </c>
      <c r="L458" s="86"/>
      <c r="M458" s="86"/>
      <c r="N458" s="86"/>
    </row>
    <row r="459" spans="1:14" ht="15.75" thickBot="1" x14ac:dyDescent="0.3">
      <c r="D459"/>
      <c r="J459" s="38">
        <f>SUM(J4:J458)</f>
        <v>728145721</v>
      </c>
      <c r="K459" s="38">
        <f>SUM(K4:K458)</f>
        <v>1770549</v>
      </c>
      <c r="L459" s="87"/>
      <c r="M459" s="87"/>
      <c r="N459" s="87"/>
    </row>
    <row r="460" spans="1:14" x14ac:dyDescent="0.25">
      <c r="D460"/>
    </row>
    <row r="461" spans="1:14" x14ac:dyDescent="0.25">
      <c r="D461"/>
    </row>
    <row r="462" spans="1:14" x14ac:dyDescent="0.25">
      <c r="D462"/>
    </row>
    <row r="463" spans="1:14" x14ac:dyDescent="0.25">
      <c r="D463"/>
    </row>
    <row r="464" spans="1:1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zoomScale="90" zoomScaleNormal="90" workbookViewId="0">
      <selection activeCell="F10" sqref="F10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257</v>
      </c>
      <c r="B1" s="30" t="s">
        <v>121</v>
      </c>
      <c r="C1" s="30" t="s">
        <v>122</v>
      </c>
      <c r="D1" s="30" t="s">
        <v>123</v>
      </c>
      <c r="E1" s="30" t="s">
        <v>124</v>
      </c>
      <c r="F1" s="30" t="s">
        <v>258</v>
      </c>
    </row>
    <row r="2" spans="1:8" x14ac:dyDescent="0.25">
      <c r="A2" s="1" t="s">
        <v>127</v>
      </c>
      <c r="B2" s="27">
        <f ca="1">SUMIF('DESPACHO_PSxBH-'!$D$4:$D$2458,PRORRATA_Gral!A2,'DESPACHO_PSxBH-'!$G$4:$G$458)</f>
        <v>3247827.8986347867</v>
      </c>
      <c r="C2" s="27">
        <f>SUMIF('DESPACHO_PSxBH-'!$D$4:$D$458,PRORRATA_Gral!A2,'DESPACHO_PSxBH-'!$H$4:$H$458)</f>
        <v>5191945.2926075682</v>
      </c>
      <c r="D2" s="27">
        <f>SUMIF('DESPACHO_PSxBH-'!$D$4:$D$458,PRORRATA_Gral!A2,'DESPACHO_PSxBH-'!$I$4:$I$458)</f>
        <v>2866743.7191787045</v>
      </c>
      <c r="E2" s="2">
        <f>SUMIF('DESPACHO_PSxBH-'!$D$4:$D$458,PRORRATA_Gral!A2,'DESPACHO_PSxBH-'!$J$4:$J$458)</f>
        <v>11306516</v>
      </c>
      <c r="F2" s="3">
        <f t="shared" ref="F2:F40" si="0">E2/$E$67</f>
        <v>1.5527820426483012E-2</v>
      </c>
      <c r="G2" s="106">
        <f>VLOOKUP(A2,ENERGÍA_ANUAL!$A$3:$L$67,12,0)</f>
        <v>1.5516824976964888E-2</v>
      </c>
      <c r="H2" s="104"/>
    </row>
    <row r="3" spans="1:8" x14ac:dyDescent="0.25">
      <c r="A3" s="1" t="s">
        <v>130</v>
      </c>
      <c r="B3" s="27">
        <f ca="1">SUMIF('DESPACHO_PSxBH-'!$D$4:$D$2458,PRORRATA_Gral!A3,'DESPACHO_PSxBH-'!$G$4:$G$458)</f>
        <v>288440.25358975824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288441</v>
      </c>
      <c r="F3" s="3">
        <f t="shared" si="0"/>
        <v>3.9613087282016729E-4</v>
      </c>
      <c r="G3" s="106">
        <f>VLOOKUP(A3,ENERGÍA_ANUAL!$A$3:$L$67,12,0)</f>
        <v>4.2490514598085978E-4</v>
      </c>
      <c r="H3" s="104"/>
    </row>
    <row r="4" spans="1:8" x14ac:dyDescent="0.25">
      <c r="A4" s="1" t="s">
        <v>132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254598.38334790041</v>
      </c>
      <c r="E4" s="2">
        <f>SUMIF('DESPACHO_PSxBH-'!$D$4:$D$458,PRORRATA_Gral!A4,'DESPACHO_PSxBH-'!$J$4:$J$458)</f>
        <v>254599</v>
      </c>
      <c r="F4" s="3">
        <f t="shared" si="0"/>
        <v>3.4965391220090683E-4</v>
      </c>
      <c r="G4" s="106">
        <f>VLOOKUP(A4,ENERGÍA_ANUAL!$A$3:$L$67,12,0)</f>
        <v>3.2154952059128771E-4</v>
      </c>
      <c r="H4" s="104"/>
    </row>
    <row r="5" spans="1:8" x14ac:dyDescent="0.25">
      <c r="A5" s="1" t="s">
        <v>134</v>
      </c>
      <c r="B5" s="27">
        <f ca="1">SUMIF('DESPACHO_PSxBH-'!$D$4:$D$2458,PRORRATA_Gral!A5,'DESPACHO_PSxBH-'!$G$4:$G$458)</f>
        <v>2051284.4775981274</v>
      </c>
      <c r="C5" s="27">
        <f>SUMIF('DESPACHO_PSxBH-'!$D$4:$D$458,PRORRATA_Gral!A5,'DESPACHO_PSxBH-'!$H$4:$H$458)</f>
        <v>3279162.9112310191</v>
      </c>
      <c r="D5" s="27">
        <f>SUMIF('DESPACHO_PSxBH-'!$D$4:$D$458,PRORRATA_Gral!A5,'DESPACHO_PSxBH-'!$I$4:$I$458)</f>
        <v>1810596.8283833801</v>
      </c>
      <c r="E5" s="2">
        <f>SUMIF('DESPACHO_PSxBH-'!$D$4:$D$458,PRORRATA_Gral!A5,'DESPACHO_PSxBH-'!$J$4:$J$458)</f>
        <v>7141045</v>
      </c>
      <c r="F5" s="3">
        <f t="shared" si="0"/>
        <v>9.8071646842789045E-3</v>
      </c>
      <c r="G5" s="106">
        <f>VLOOKUP(A5,ENERGÍA_ANUAL!$A$3:$L$67,12,0)</f>
        <v>9.8002182413157984E-3</v>
      </c>
      <c r="H5" s="104"/>
    </row>
    <row r="6" spans="1:8" x14ac:dyDescent="0.25">
      <c r="A6" s="1" t="s">
        <v>136</v>
      </c>
      <c r="B6" s="27">
        <f ca="1">SUMIF('DESPACHO_PSxBH-'!$D$4:$D$2458,PRORRATA_Gral!A6,'DESPACHO_PSxBH-'!$G$4:$G$458)</f>
        <v>3076671.9554441669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3076672</v>
      </c>
      <c r="F6" s="3">
        <f t="shared" si="0"/>
        <v>4.2253520295012486E-3</v>
      </c>
      <c r="G6" s="106">
        <f>VLOOKUP(A6,ENERGÍA_ANUAL!$A$3:$L$67,12,0)</f>
        <v>4.5322860803698843E-3</v>
      </c>
      <c r="H6" s="104"/>
    </row>
    <row r="7" spans="1:8" x14ac:dyDescent="0.25">
      <c r="A7" s="1" t="s">
        <v>138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4918359.133954782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4918359</v>
      </c>
      <c r="F7" s="3">
        <f t="shared" si="0"/>
        <v>6.7546355875653082E-3</v>
      </c>
      <c r="G7" s="106">
        <f>VLOOKUP(A7,ENERGÍA_ANUAL!$A$3:$L$67,12,0)</f>
        <v>6.7371784956457553E-3</v>
      </c>
      <c r="H7" s="104"/>
    </row>
    <row r="8" spans="1:8" x14ac:dyDescent="0.25">
      <c r="A8" s="1" t="s">
        <v>140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2715698.9229340581</v>
      </c>
      <c r="E8" s="2">
        <f>SUMIF('DESPACHO_PSxBH-'!$D$4:$D$458,PRORRATA_Gral!A8,'DESPACHO_PSxBH-'!$J$4:$J$458)</f>
        <v>2715700</v>
      </c>
      <c r="F8" s="3">
        <f t="shared" si="0"/>
        <v>3.7296106008429045E-3</v>
      </c>
      <c r="G8" s="106">
        <f>VLOOKUP(A8,ENERGÍA_ANUAL!$A$3:$L$67,12,0)</f>
        <v>3.4298398727319493E-3</v>
      </c>
      <c r="H8" s="104"/>
    </row>
    <row r="9" spans="1:8" x14ac:dyDescent="0.25">
      <c r="A9" s="1" t="s">
        <v>142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1536987.2293608696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1536986</v>
      </c>
      <c r="F9" s="3">
        <f t="shared" si="0"/>
        <v>2.1108219902592823E-3</v>
      </c>
      <c r="G9" s="106">
        <f>VLOOKUP(A9,ENERGÍA_ANUAL!$A$3:$L$67,12,0)</f>
        <v>2.1053682798892982E-3</v>
      </c>
      <c r="H9" s="104"/>
    </row>
    <row r="10" spans="1:8" x14ac:dyDescent="0.25">
      <c r="A10" s="1" t="s">
        <v>144</v>
      </c>
      <c r="B10" s="27">
        <f ca="1">SUMIF('DESPACHO_PSxBH-'!$D$4:$D$2458,PRORRATA_Gral!A10,'DESPACHO_PSxBH-'!$G$4:$G$458)</f>
        <v>1442201.2679487914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1442202</v>
      </c>
      <c r="F10" s="3">
        <f t="shared" si="0"/>
        <v>1.9806502440464112E-3</v>
      </c>
      <c r="G10" s="106">
        <f>VLOOKUP(A10,ENERGÍA_ANUAL!$A$3:$L$67,12,0)</f>
        <v>2.1245257299042988E-3</v>
      </c>
      <c r="H10" s="104"/>
    </row>
    <row r="11" spans="1:8" x14ac:dyDescent="0.25">
      <c r="A11" s="1" t="s">
        <v>146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1272991.9167395022</v>
      </c>
      <c r="E11" s="2">
        <f>SUMIF('DESPACHO_PSxBH-'!$D$4:$D$458,PRORRATA_Gral!A11,'DESPACHO_PSxBH-'!$J$4:$J$458)</f>
        <v>1272992</v>
      </c>
      <c r="F11" s="3">
        <f t="shared" si="0"/>
        <v>1.748265440950109E-3</v>
      </c>
      <c r="G11" s="106">
        <f>VLOOKUP(A11,ENERGÍA_ANUAL!$A$3:$L$67,12,0)</f>
        <v>1.6077476029564385E-3</v>
      </c>
      <c r="H11" s="104"/>
    </row>
    <row r="12" spans="1:8" x14ac:dyDescent="0.25">
      <c r="A12" s="1" t="s">
        <v>148</v>
      </c>
      <c r="B12" s="27">
        <f ca="1">SUMIF('DESPACHO_PSxBH-'!$D$4:$D$2458,PRORRATA_Gral!A12,'DESPACHO_PSxBH-'!$G$4:$G$458)</f>
        <v>205133.39818872829</v>
      </c>
      <c r="C12" s="27">
        <f>SUMIF('DESPACHO_PSxBH-'!$D$4:$D$458,PRORRATA_Gral!A12,'DESPACHO_PSxBH-'!$H$4:$H$458)</f>
        <v>327924.20482940238</v>
      </c>
      <c r="D12" s="27">
        <f>SUMIF('DESPACHO_PSxBH-'!$D$4:$D$458,PRORRATA_Gral!A12,'DESPACHO_PSxBH-'!$I$4:$I$458)</f>
        <v>181064.05240823023</v>
      </c>
      <c r="E12" s="2">
        <f>SUMIF('DESPACHO_PSxBH-'!$D$4:$D$458,PRORRATA_Gral!A12,'DESPACHO_PSxBH-'!$J$4:$J$458)</f>
        <v>714123</v>
      </c>
      <c r="F12" s="3">
        <f t="shared" si="0"/>
        <v>9.8074187543017912E-4</v>
      </c>
      <c r="G12" s="106">
        <f>VLOOKUP(A12,ENERGÍA_ANUAL!$A$3:$L$67,12,0)</f>
        <v>9.8004547530443787E-4</v>
      </c>
      <c r="H12" s="104"/>
    </row>
    <row r="13" spans="1:8" x14ac:dyDescent="0.25">
      <c r="A13" s="1" t="s">
        <v>150</v>
      </c>
      <c r="B13" s="27">
        <f ca="1">SUMIF('DESPACHO_PSxBH-'!$D$4:$D$2458,PRORRATA_Gral!A13,'DESPACHO_PSxBH-'!$G$4:$G$458)</f>
        <v>136730.84664790772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136730</v>
      </c>
      <c r="F13" s="3">
        <f t="shared" si="0"/>
        <v>1.8777834718608475E-4</v>
      </c>
      <c r="G13" s="106">
        <f>VLOOKUP(A13,ENERGÍA_ANUAL!$A$3:$L$67,12,0)</f>
        <v>1.6331134858466712E-4</v>
      </c>
      <c r="H13" s="104"/>
    </row>
    <row r="14" spans="1:8" x14ac:dyDescent="0.25">
      <c r="A14" s="1" t="s">
        <v>152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109288.28401071607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109289</v>
      </c>
      <c r="F14" s="3">
        <f t="shared" si="0"/>
        <v>1.5009220935873632E-4</v>
      </c>
      <c r="G14" s="106">
        <f>VLOOKUP(A14,ENERGÍA_ANUAL!$A$3:$L$67,12,0)</f>
        <v>1.6331134858466712E-4</v>
      </c>
      <c r="H14" s="104"/>
    </row>
    <row r="15" spans="1:8" x14ac:dyDescent="0.25">
      <c r="A15" s="1" t="s">
        <v>154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60387.455910268276</v>
      </c>
      <c r="E15" s="2">
        <f>SUMIF('DESPACHO_PSxBH-'!$D$4:$D$458,PRORRATA_Gral!A15,'DESPACHO_PSxBH-'!$J$4:$J$458)</f>
        <v>60387</v>
      </c>
      <c r="F15" s="3">
        <f t="shared" si="0"/>
        <v>8.2932575524947711E-5</v>
      </c>
      <c r="G15" s="106">
        <f>VLOOKUP(A15,ENERGÍA_ANUAL!$A$3:$L$67,12,0)</f>
        <v>8.171480222447863E-5</v>
      </c>
      <c r="H15" s="104"/>
    </row>
    <row r="16" spans="1:8" x14ac:dyDescent="0.25">
      <c r="A16" s="1" t="s">
        <v>156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437232.27310587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437231</v>
      </c>
      <c r="F16" s="3">
        <f t="shared" si="0"/>
        <v>6.0047183879557541E-4</v>
      </c>
      <c r="G16" s="106">
        <f>VLOOKUP(A16,ENERGÍA_ANUAL!$A$3:$L$67,12,0)</f>
        <v>6.5336365020295865E-4</v>
      </c>
      <c r="H16" s="104"/>
    </row>
    <row r="17" spans="1:8" x14ac:dyDescent="0.25">
      <c r="A17" s="1" t="s">
        <v>158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2076793.9444556278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2076793</v>
      </c>
      <c r="F17" s="3">
        <f t="shared" si="0"/>
        <v>2.8521667299614604E-3</v>
      </c>
      <c r="G17" s="106">
        <f>VLOOKUP(A17,ENERGÍA_ANUAL!$A$3:$L$67,12,0)</f>
        <v>3.1033886465658359E-3</v>
      </c>
      <c r="H17" s="104"/>
    </row>
    <row r="18" spans="1:8" x14ac:dyDescent="0.25">
      <c r="A18" s="1" t="s">
        <v>160</v>
      </c>
      <c r="B18" s="27">
        <f ca="1">SUMIF('DESPACHO_PSxBH-'!$D$4:$D$2458,PRORRATA_Gral!A18,'DESPACHO_PSxBH-'!$G$4:$G$458)</f>
        <v>30486412.031808805</v>
      </c>
      <c r="C18" s="27">
        <f>SUMIF('DESPACHO_PSxBH-'!$D$4:$D$458,PRORRATA_Gral!A18,'DESPACHO_PSxBH-'!$H$4:$H$458)</f>
        <v>48735274.274717107</v>
      </c>
      <c r="D18" s="27">
        <f>SUMIF('DESPACHO_PSxBH-'!$D$4:$D$458,PRORRATA_Gral!A18,'DESPACHO_PSxBH-'!$I$4:$I$458)</f>
        <v>26909286.126034863</v>
      </c>
      <c r="E18" s="2">
        <f>SUMIF('DESPACHO_PSxBH-'!$D$4:$D$458,PRORRATA_Gral!A18,'DESPACHO_PSxBH-'!$J$4:$J$458)</f>
        <v>106130971</v>
      </c>
      <c r="F18" s="3">
        <f t="shared" si="0"/>
        <v>0.14575512557327794</v>
      </c>
      <c r="G18" s="106">
        <f>VLOOKUP(A18,ENERGÍA_ANUAL!$A$3:$L$67,12,0)</f>
        <v>0.14565190473056153</v>
      </c>
      <c r="H18" s="104"/>
    </row>
    <row r="19" spans="1:8" x14ac:dyDescent="0.25">
      <c r="A19" s="1" t="s">
        <v>162</v>
      </c>
      <c r="B19" s="27">
        <f ca="1">SUMIF('DESPACHO_PSxBH-'!$D$4:$D$2458,PRORRATA_Gral!A19,'DESPACHO_PSxBH-'!$G$4:$G$458)</f>
        <v>13675213.349224463</v>
      </c>
      <c r="C19" s="27">
        <f>SUMIF('DESPACHO_PSxBH-'!$D$4:$D$458,PRORRATA_Gral!A19,'DESPACHO_PSxBH-'!$H$4:$H$458)</f>
        <v>21861059.695852455</v>
      </c>
      <c r="D19" s="27">
        <f>SUMIF('DESPACHO_PSxBH-'!$D$4:$D$458,PRORRATA_Gral!A19,'DESPACHO_PSxBH-'!$I$4:$I$458)</f>
        <v>12070630.957322894</v>
      </c>
      <c r="E19" s="2">
        <f>SUMIF('DESPACHO_PSxBH-'!$D$4:$D$458,PRORRATA_Gral!A19,'DESPACHO_PSxBH-'!$J$4:$J$458)</f>
        <v>47606904</v>
      </c>
      <c r="F19" s="3">
        <f t="shared" si="0"/>
        <v>6.5381011831833591E-2</v>
      </c>
      <c r="G19" s="106">
        <f>VLOOKUP(A19,ENERGÍA_ANUAL!$A$3:$L$67,12,0)</f>
        <v>6.533470943819579E-2</v>
      </c>
      <c r="H19" s="104"/>
    </row>
    <row r="20" spans="1:8" x14ac:dyDescent="0.25">
      <c r="A20" s="1" t="s">
        <v>164</v>
      </c>
      <c r="B20" s="27">
        <f ca="1">SUMIF('DESPACHO_PSxBH-'!$D$4:$D$2458,PRORRATA_Gral!A20,'DESPACHO_PSxBH-'!$G$4:$G$458)</f>
        <v>15445338.216563072</v>
      </c>
      <c r="C20" s="27">
        <f>SUMIF('DESPACHO_PSxBH-'!$D$4:$D$458,PRORRATA_Gral!A20,'DESPACHO_PSxBH-'!$H$4:$H$458)</f>
        <v>24690763.657743238</v>
      </c>
      <c r="D20" s="27">
        <f>SUMIF('DESPACHO_PSxBH-'!$D$4:$D$458,PRORRATA_Gral!A20,'DESPACHO_PSxBH-'!$I$4:$I$458)</f>
        <v>13633058.063678512</v>
      </c>
      <c r="E20" s="2">
        <f>SUMIF('DESPACHO_PSxBH-'!$D$4:$D$458,PRORRATA_Gral!A20,'DESPACHO_PSxBH-'!$J$4:$J$458)</f>
        <v>53769159</v>
      </c>
      <c r="F20" s="3">
        <f t="shared" si="0"/>
        <v>7.3843953825830422E-2</v>
      </c>
      <c r="G20" s="106">
        <f>VLOOKUP(A20,ENERGÍA_ANUAL!$A$3:$L$67,12,0)</f>
        <v>7.3791659317040029E-2</v>
      </c>
      <c r="H20" s="104"/>
    </row>
    <row r="21" spans="1:8" x14ac:dyDescent="0.25">
      <c r="A21" s="1" t="s">
        <v>166</v>
      </c>
      <c r="B21" s="27">
        <f ca="1">SUMIF('DESPACHO_PSxBH-'!$D$4:$D$2458,PRORRATA_Gral!A21,'DESPACHO_PSxBH-'!$G$4:$G$458)</f>
        <v>39022572.747712865</v>
      </c>
      <c r="C21" s="27">
        <f>SUMIF('DESPACHO_PSxBH-'!$D$4:$D$458,PRORRATA_Gral!A21,'DESPACHO_PSxBH-'!$H$4:$H$458)</f>
        <v>62381095.675693795</v>
      </c>
      <c r="D21" s="27">
        <f>SUMIF('DESPACHO_PSxBH-'!$D$4:$D$458,PRORRATA_Gral!A21,'DESPACHO_PSxBH-'!$I$4:$I$458)</f>
        <v>34443855.654335372</v>
      </c>
      <c r="E21" s="2">
        <f>SUMIF('DESPACHO_PSxBH-'!$D$4:$D$458,PRORRATA_Gral!A21,'DESPACHO_PSxBH-'!$J$4:$J$458)</f>
        <v>135847524</v>
      </c>
      <c r="F21" s="3">
        <f t="shared" si="0"/>
        <v>0.18656639746977241</v>
      </c>
      <c r="G21" s="106">
        <f>VLOOKUP(A21,ENERGÍA_ANUAL!$A$3:$L$67,12,0)</f>
        <v>0.18643427249690875</v>
      </c>
      <c r="H21" s="104"/>
    </row>
    <row r="22" spans="1:8" x14ac:dyDescent="0.25">
      <c r="A22" s="1" t="s">
        <v>168</v>
      </c>
      <c r="B22" s="27">
        <f ca="1">SUMIF('DESPACHO_PSxBH-'!$D$4:$D$2458,PRORRATA_Gral!A22,'DESPACHO_PSxBH-'!$G$4:$G$458)</f>
        <v>18378467.349035386</v>
      </c>
      <c r="C22" s="27">
        <f>SUMIF('DESPACHO_PSxBH-'!$D$4:$D$458,PRORRATA_Gral!A22,'DESPACHO_PSxBH-'!$H$4:$H$458)</f>
        <v>29379634.640824284</v>
      </c>
      <c r="D22" s="27">
        <f>SUMIF('DESPACHO_PSxBH-'!$D$4:$D$458,PRORRATA_Gral!A22,'DESPACHO_PSxBH-'!$I$4:$I$458)</f>
        <v>16222028.224809766</v>
      </c>
      <c r="E22" s="2">
        <f>SUMIF('DESPACHO_PSxBH-'!$D$4:$D$458,PRORRATA_Gral!A22,'DESPACHO_PSxBH-'!$J$4:$J$458)</f>
        <v>63980130</v>
      </c>
      <c r="F22" s="3">
        <f t="shared" si="0"/>
        <v>8.7867205910559756E-2</v>
      </c>
      <c r="G22" s="106">
        <f>VLOOKUP(A22,ENERGÍA_ANUAL!$A$3:$L$67,12,0)</f>
        <v>8.780497923542023E-2</v>
      </c>
      <c r="H22" s="104"/>
    </row>
    <row r="23" spans="1:8" x14ac:dyDescent="0.25">
      <c r="A23" s="1" t="s">
        <v>170</v>
      </c>
      <c r="B23" s="27">
        <f ca="1">SUMIF('DESPACHO_PSxBH-'!$D$4:$D$2458,PRORRATA_Gral!A23,'DESPACHO_PSxBH-'!$G$4:$G$458)</f>
        <v>9101697.7152182143</v>
      </c>
      <c r="C23" s="27">
        <f>SUMIF('DESPACHO_PSxBH-'!$D$4:$D$458,PRORRATA_Gral!A23,'DESPACHO_PSxBH-'!$H$4:$H$458)</f>
        <v>14549883.208752517</v>
      </c>
      <c r="D23" s="27">
        <f>SUMIF('DESPACHO_PSxBH-'!$D$4:$D$458,PRORRATA_Gral!A23,'DESPACHO_PSxBH-'!$I$4:$I$458)</f>
        <v>8033749.1927859737</v>
      </c>
      <c r="E23" s="2">
        <f>SUMIF('DESPACHO_PSxBH-'!$D$4:$D$458,PRORRATA_Gral!A23,'DESPACHO_PSxBH-'!$J$4:$J$458)</f>
        <v>31685332</v>
      </c>
      <c r="F23" s="3">
        <f t="shared" si="0"/>
        <v>4.3515097440227898E-2</v>
      </c>
      <c r="G23" s="106">
        <f>VLOOKUP(A23,ENERGÍA_ANUAL!$A$3:$L$67,12,0)</f>
        <v>4.3484277753648076E-2</v>
      </c>
      <c r="H23" s="104"/>
    </row>
    <row r="24" spans="1:8" x14ac:dyDescent="0.25">
      <c r="A24" s="1" t="s">
        <v>172</v>
      </c>
      <c r="B24" s="27">
        <f ca="1">SUMIF('DESPACHO_PSxBH-'!$D$4:$D$2458,PRORRATA_Gral!A24,'DESPACHO_PSxBH-'!$G$4:$G$458)</f>
        <v>1864393.4099632564</v>
      </c>
      <c r="C24" s="27">
        <f>SUMIF('DESPACHO_PSxBH-'!$D$4:$D$458,PRORRATA_Gral!A24,'DESPACHO_PSxBH-'!$H$4:$H$458)</f>
        <v>2980400.714119175</v>
      </c>
      <c r="D24" s="27">
        <f>SUMIF('DESPACHO_PSxBH-'!$D$4:$D$458,PRORRATA_Gral!A24,'DESPACHO_PSxBH-'!$I$4:$I$458)</f>
        <v>1645634.6410279239</v>
      </c>
      <c r="E24" s="2">
        <f>SUMIF('DESPACHO_PSxBH-'!$D$4:$D$458,PRORRATA_Gral!A24,'DESPACHO_PSxBH-'!$J$4:$J$458)</f>
        <v>6490429</v>
      </c>
      <c r="F24" s="3">
        <f t="shared" si="0"/>
        <v>8.9136402409758855E-3</v>
      </c>
      <c r="G24" s="106">
        <f>VLOOKUP(A24,ENERGÍA_ANUAL!$A$3:$L$67,12,0)</f>
        <v>8.9073273379931834E-3</v>
      </c>
      <c r="H24" s="104"/>
    </row>
    <row r="25" spans="1:8" x14ac:dyDescent="0.25">
      <c r="A25" s="1" t="s">
        <v>174</v>
      </c>
      <c r="B25" s="27">
        <f ca="1">SUMIF('DESPACHO_PSxBH-'!$D$4:$D$2458,PRORRATA_Gral!A25,'DESPACHO_PSxBH-'!$G$4:$G$458)</f>
        <v>17230636.148527887</v>
      </c>
      <c r="C25" s="27">
        <f>SUMIF('DESPACHO_PSxBH-'!$D$4:$D$458,PRORRATA_Gral!A25,'DESPACHO_PSxBH-'!$H$4:$H$458)</f>
        <v>27544723.129445236</v>
      </c>
      <c r="D25" s="27">
        <f>SUMIF('DESPACHO_PSxBH-'!$D$4:$D$458,PRORRATA_Gral!A25,'DESPACHO_PSxBH-'!$I$4:$I$458)</f>
        <v>15208877.901753733</v>
      </c>
      <c r="E25" s="2">
        <f>SUMIF('DESPACHO_PSxBH-'!$D$4:$D$458,PRORRATA_Gral!A25,'DESPACHO_PSxBH-'!$J$4:$J$458)</f>
        <v>59984237</v>
      </c>
      <c r="F25" s="3">
        <f t="shared" si="0"/>
        <v>8.2379440364794776E-2</v>
      </c>
      <c r="G25" s="106">
        <f>VLOOKUP(A25,ENERGÍA_ANUAL!$A$3:$L$67,12,0)</f>
        <v>8.2321100040694095E-2</v>
      </c>
      <c r="H25" s="104"/>
    </row>
    <row r="26" spans="1:8" x14ac:dyDescent="0.25">
      <c r="A26" s="1" t="s">
        <v>176</v>
      </c>
      <c r="B26" s="27">
        <f ca="1">SUMIF('DESPACHO_PSxBH-'!$D$4:$D$2458,PRORRATA_Gral!A26,'DESPACHO_PSxBH-'!$G$4:$G$458)</f>
        <v>547022.39516994217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547023</v>
      </c>
      <c r="F26" s="3">
        <f t="shared" si="0"/>
        <v>7.5125484394627108E-4</v>
      </c>
      <c r="G26" s="106">
        <f>VLOOKUP(A26,ENERGÍA_ANUAL!$A$3:$L$67,12,0)</f>
        <v>6.5336365020295865E-4</v>
      </c>
      <c r="H26" s="104"/>
    </row>
    <row r="27" spans="1:8" x14ac:dyDescent="0.25">
      <c r="A27" s="1" t="s">
        <v>178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109288.28401071607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109289</v>
      </c>
      <c r="F27" s="3">
        <f t="shared" si="0"/>
        <v>1.5009220935873632E-4</v>
      </c>
      <c r="G27" s="106">
        <f>VLOOKUP(A27,ENERGÍA_ANUAL!$A$3:$L$67,12,0)</f>
        <v>1.6331134858466712E-4</v>
      </c>
      <c r="H27" s="104"/>
    </row>
    <row r="28" spans="1:8" x14ac:dyDescent="0.25">
      <c r="A28" s="1" t="s">
        <v>180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120687.52042269245</v>
      </c>
      <c r="E28" s="2">
        <f>SUMIF('DESPACHO_PSxBH-'!$D$4:$D$458,PRORRATA_Gral!A28,'DESPACHO_PSxBH-'!$J$4:$J$458)</f>
        <v>120686</v>
      </c>
      <c r="F28" s="3">
        <f t="shared" si="0"/>
        <v>1.6574429612008939E-4</v>
      </c>
      <c r="G28" s="106">
        <f>VLOOKUP(A28,ENERGÍA_ANUAL!$A$3:$L$67,12,0)</f>
        <v>1.6331134858466712E-4</v>
      </c>
      <c r="H28" s="104"/>
    </row>
    <row r="29" spans="1:8" x14ac:dyDescent="0.25">
      <c r="A29" s="1" t="s">
        <v>182</v>
      </c>
      <c r="B29" s="27">
        <f ca="1">SUMIF('DESPACHO_PSxBH-'!$D$4:$D$2458,PRORRATA_Gral!A29,'DESPACHO_PSxBH-'!$G$4:$G$458)</f>
        <v>10296892.14437538</v>
      </c>
      <c r="C29" s="27">
        <f>SUMIF('DESPACHO_PSxBH-'!$D$4:$D$458,PRORRATA_Gral!A29,'DESPACHO_PSxBH-'!$H$4:$H$458)</f>
        <v>16460509.10516216</v>
      </c>
      <c r="D29" s="27">
        <f>SUMIF('DESPACHO_PSxBH-'!$D$4:$D$458,PRORRATA_Gral!A29,'DESPACHO_PSxBH-'!$I$4:$I$458)</f>
        <v>9088705.375785673</v>
      </c>
      <c r="E29" s="2">
        <f>SUMIF('DESPACHO_PSxBH-'!$D$4:$D$458,PRORRATA_Gral!A29,'DESPACHO_PSxBH-'!$J$4:$J$458)</f>
        <v>35846106</v>
      </c>
      <c r="F29" s="3">
        <f t="shared" si="0"/>
        <v>4.9229302550553612E-2</v>
      </c>
      <c r="G29" s="106">
        <f>VLOOKUP(A29,ENERGÍA_ANUAL!$A$3:$L$67,12,0)</f>
        <v>4.9194439544693352E-2</v>
      </c>
      <c r="H29" s="104"/>
    </row>
    <row r="30" spans="1:8" x14ac:dyDescent="0.25">
      <c r="A30" s="1" t="s">
        <v>184</v>
      </c>
      <c r="B30" s="27">
        <f ca="1">SUMIF('DESPACHO_PSxBH-'!$D$4:$D$2458,PRORRATA_Gral!A30,'DESPACHO_PSxBH-'!$G$4:$G$458)</f>
        <v>21950201.811615594</v>
      </c>
      <c r="C30" s="27">
        <f>SUMIF('DESPACHO_PSxBH-'!$D$4:$D$458,PRORRATA_Gral!A30,'DESPACHO_PSxBH-'!$H$4:$H$458)</f>
        <v>35089373.736677408</v>
      </c>
      <c r="D30" s="27">
        <f>SUMIF('DESPACHO_PSxBH-'!$D$4:$D$458,PRORRATA_Gral!A30,'DESPACHO_PSxBH-'!$I$4:$I$458)</f>
        <v>19374672.902035419</v>
      </c>
      <c r="E30" s="2">
        <f>SUMIF('DESPACHO_PSxBH-'!$D$4:$D$458,PRORRATA_Gral!A30,'DESPACHO_PSxBH-'!$J$4:$J$458)</f>
        <v>76414248</v>
      </c>
      <c r="F30" s="3">
        <f t="shared" si="0"/>
        <v>0.10494362020703271</v>
      </c>
      <c r="G30" s="106">
        <f>VLOOKUP(A30,ENERGÍA_ANUAL!$A$3:$L$67,12,0)</f>
        <v>0.10486930045248573</v>
      </c>
      <c r="H30" s="104"/>
    </row>
    <row r="31" spans="1:8" x14ac:dyDescent="0.25">
      <c r="A31" s="1" t="s">
        <v>186</v>
      </c>
      <c r="B31" s="27">
        <f ca="1">SUMIF('DESPACHO_PSxBH-'!$D$4:$D$2458,PRORRATA_Gral!A31,'DESPACHO_PSxBH-'!$G$4:$G$458)</f>
        <v>170938.31045446245</v>
      </c>
      <c r="C31" s="27">
        <f>SUMIF('DESPACHO_PSxBH-'!$D$4:$D$458,PRORRATA_Gral!A31,'DESPACHO_PSxBH-'!$H$4:$H$458)</f>
        <v>273260.27855829301</v>
      </c>
      <c r="D31" s="27">
        <f>SUMIF('DESPACHO_PSxBH-'!$D$4:$D$458,PRORRATA_Gral!A31,'DESPACHO_PSxBH-'!$I$4:$I$458)</f>
        <v>150881.24837782659</v>
      </c>
      <c r="E31" s="2">
        <f>SUMIF('DESPACHO_PSxBH-'!$D$4:$D$458,PRORRATA_Gral!A31,'DESPACHO_PSxBH-'!$J$4:$J$458)</f>
        <v>595080</v>
      </c>
      <c r="F31" s="3">
        <f t="shared" si="0"/>
        <v>8.1725399578362699E-4</v>
      </c>
      <c r="G31" s="106">
        <f>VLOOKUP(A31,ENERGÍA_ANUAL!$A$3:$L$67,12,0)</f>
        <v>8.1667499878762561E-4</v>
      </c>
      <c r="H31" s="104"/>
    </row>
    <row r="32" spans="1:8" x14ac:dyDescent="0.25">
      <c r="A32" s="1" t="s">
        <v>188</v>
      </c>
      <c r="B32" s="27">
        <f ca="1">SUMIF('DESPACHO_PSxBH-'!$D$4:$D$2458,PRORRATA_Gral!A32,'DESPACHO_PSxBH-'!$G$4:$G$458)</f>
        <v>1040221.251955403</v>
      </c>
      <c r="C32" s="27">
        <f>SUMIF('DESPACHO_PSxBH-'!$D$4:$D$458,PRORRATA_Gral!A32,'DESPACHO_PSxBH-'!$H$4:$H$458)</f>
        <v>1662887.3206706545</v>
      </c>
      <c r="D32" s="27">
        <f>SUMIF('DESPACHO_PSxBH-'!$D$4:$D$458,PRORRATA_Gral!A32,'DESPACHO_PSxBH-'!$I$4:$I$458)</f>
        <v>918166.79752423277</v>
      </c>
      <c r="E32" s="2">
        <f>SUMIF('DESPACHO_PSxBH-'!$D$4:$D$458,PRORRATA_Gral!A32,'DESPACHO_PSxBH-'!$J$4:$J$458)</f>
        <v>3621276</v>
      </c>
      <c r="F32" s="3">
        <f t="shared" si="0"/>
        <v>4.9732847362293298E-3</v>
      </c>
      <c r="G32" s="106">
        <f>VLOOKUP(A32,ENERGÍA_ANUAL!$A$3:$L$67,12,0)</f>
        <v>4.9697618247247846E-3</v>
      </c>
      <c r="H32" s="104"/>
    </row>
    <row r="33" spans="1:8" x14ac:dyDescent="0.25">
      <c r="A33" s="1" t="s">
        <v>190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4152875.655344205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4152877</v>
      </c>
      <c r="F33" s="3">
        <f t="shared" si="0"/>
        <v>5.703359753727098E-3</v>
      </c>
      <c r="G33" s="106">
        <f>VLOOKUP(A33,ENERGÍA_ANUAL!$A$3:$L$67,12,0)</f>
        <v>6.2057129903530595E-3</v>
      </c>
      <c r="H33" s="104"/>
    </row>
    <row r="34" spans="1:8" x14ac:dyDescent="0.25">
      <c r="A34" s="1" t="s">
        <v>194</v>
      </c>
      <c r="B34" s="27">
        <f ca="1">SUMIF('DESPACHO_PSxBH-'!$D$4:$D$2458,PRORRATA_Gral!A34,'DESPACHO_PSxBH-'!$G$4:$G$458)</f>
        <v>1025642.2387990637</v>
      </c>
      <c r="C34" s="27">
        <f>SUMIF('DESPACHO_PSxBH-'!$D$4:$D$458,PRORRATA_Gral!A34,'DESPACHO_PSxBH-'!$H$4:$H$458)</f>
        <v>1639581.4556155095</v>
      </c>
      <c r="D34" s="27">
        <f>SUMIF('DESPACHO_PSxBH-'!$D$4:$D$458,PRORRATA_Gral!A34,'DESPACHO_PSxBH-'!$I$4:$I$458)</f>
        <v>905298.41419169004</v>
      </c>
      <c r="E34" s="2">
        <f>SUMIF('DESPACHO_PSxBH-'!$D$4:$D$458,PRORRATA_Gral!A34,'DESPACHO_PSxBH-'!$J$4:$J$458)</f>
        <v>3570522</v>
      </c>
      <c r="F34" s="3">
        <f t="shared" si="0"/>
        <v>4.9035816554637143E-3</v>
      </c>
      <c r="G34" s="106">
        <f>VLOOKUP(A34,ENERGÍA_ANUAL!$A$3:$L$67,12,0)</f>
        <v>4.9001091206578992E-3</v>
      </c>
      <c r="H34" s="104"/>
    </row>
    <row r="35" spans="1:8" x14ac:dyDescent="0.25">
      <c r="A35" s="1" t="s">
        <v>196</v>
      </c>
      <c r="B35" s="27">
        <f ca="1">SUMIF('DESPACHO_PSxBH-'!$D$4:$D$2458,PRORRATA_Gral!A35,'DESPACHO_PSxBH-'!$G$4:$G$458)</f>
        <v>1025629.8627267748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1025631</v>
      </c>
      <c r="F35" s="3">
        <f t="shared" si="0"/>
        <v>1.4085518467257462E-3</v>
      </c>
      <c r="G35" s="106">
        <f>VLOOKUP(A35,ENERGÍA_ANUAL!$A$3:$L$67,12,0)</f>
        <v>1.2250124981814385E-3</v>
      </c>
      <c r="H35" s="104"/>
    </row>
    <row r="36" spans="1:8" x14ac:dyDescent="0.25">
      <c r="A36" s="1" t="s">
        <v>198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543181.23329996015</v>
      </c>
      <c r="E36" s="2">
        <f>SUMIF('DESPACHO_PSxBH-'!$D$4:$D$458,PRORRATA_Gral!A36,'DESPACHO_PSxBH-'!$J$4:$J$458)</f>
        <v>543181</v>
      </c>
      <c r="F36" s="3">
        <f t="shared" si="0"/>
        <v>7.4597842757905875E-4</v>
      </c>
      <c r="G36" s="106">
        <f>VLOOKUP(A36,ENERGÍA_ANUAL!$A$3:$L$67,12,0)</f>
        <v>7.3501932449529213E-4</v>
      </c>
      <c r="H36" s="104"/>
    </row>
    <row r="37" spans="1:8" x14ac:dyDescent="0.25">
      <c r="A37" s="1" t="s">
        <v>192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1311657.2507861073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1311657</v>
      </c>
      <c r="F37" s="3">
        <f t="shared" si="0"/>
        <v>1.8013660757336236E-3</v>
      </c>
      <c r="G37" s="106">
        <f>VLOOKUP(A37,ENERGÍA_ANUAL!$A$3:$L$67,12,0)</f>
        <v>1.9600318226767307E-3</v>
      </c>
      <c r="H37" s="104"/>
    </row>
    <row r="38" spans="1:8" x14ac:dyDescent="0.25">
      <c r="A38" s="1" t="s">
        <v>200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1229589.7834886955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1229590</v>
      </c>
      <c r="F38" s="3">
        <f t="shared" si="0"/>
        <v>1.6886592402291958E-3</v>
      </c>
      <c r="G38" s="106">
        <f>VLOOKUP(A38,ENERGÍA_ANUAL!$A$3:$L$67,12,0)</f>
        <v>1.6842946239114388E-3</v>
      </c>
      <c r="H38" s="104"/>
    </row>
    <row r="39" spans="1:8" x14ac:dyDescent="0.25">
      <c r="A39" s="1" t="s">
        <v>202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109288.28401071607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109289</v>
      </c>
      <c r="F39" s="3">
        <f t="shared" si="0"/>
        <v>1.5009220935873632E-4</v>
      </c>
      <c r="G39" s="106">
        <f>VLOOKUP(A39,ENERGÍA_ANUAL!$A$3:$L$67,12,0)</f>
        <v>1.6331134858466712E-4</v>
      </c>
      <c r="H39" s="104"/>
    </row>
    <row r="40" spans="1:8" x14ac:dyDescent="0.25">
      <c r="A40" s="1" t="s">
        <v>204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109288.28401071607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109289</v>
      </c>
      <c r="F40" s="3">
        <f t="shared" si="0"/>
        <v>1.5009220935873632E-4</v>
      </c>
      <c r="G40" s="106">
        <f>VLOOKUP(A40,ENERGÍA_ANUAL!$A$3:$L$67,12,0)</f>
        <v>1.6331134858466712E-4</v>
      </c>
      <c r="H40" s="104"/>
    </row>
    <row r="41" spans="1:8" x14ac:dyDescent="0.25">
      <c r="A41" s="1" t="s">
        <v>206</v>
      </c>
      <c r="B41" s="27">
        <f ca="1">SUMIF('DESPACHO_PSxBH-'!$D$4:$D$2458,PRORRATA_Gral!A41,'DESPACHO_PSxBH-'!$G$4:$G$458)</f>
        <v>2556635.3997640712</v>
      </c>
      <c r="C41" s="27">
        <f>SUMIF('DESPACHO_PSxBH-'!$D$4:$D$458,PRORRATA_Gral!A41,'DESPACHO_PSxBH-'!$H$4:$H$458)</f>
        <v>4087011.8562312308</v>
      </c>
      <c r="D41" s="27">
        <f>SUMIF('DESPACHO_PSxBH-'!$D$4:$D$458,PRORRATA_Gral!A41,'DESPACHO_PSxBH-'!$I$4:$I$458)</f>
        <v>2256652.3545118887</v>
      </c>
      <c r="E41" s="2">
        <f>SUMIF('DESPACHO_PSxBH-'!$D$4:$D$458,PRORRATA_Gral!A41,'DESPACHO_PSxBH-'!$J$4:$J$458)</f>
        <v>8900301</v>
      </c>
      <c r="F41" s="3">
        <f t="shared" ref="F41:F66" si="1">E41/$E$67</f>
        <v>1.222324150690161E-2</v>
      </c>
      <c r="G41" s="106">
        <f>VLOOKUP(A41,ENERGÍA_ANUAL!$A$3:$L$67,12,0)</f>
        <v>1.2214583181801988E-2</v>
      </c>
      <c r="H41" s="104"/>
    </row>
    <row r="42" spans="1:8" x14ac:dyDescent="0.25">
      <c r="A42" s="1" t="s">
        <v>208</v>
      </c>
      <c r="B42" s="27">
        <f ca="1">SUMIF('DESPACHO_PSxBH-'!$D$4:$D$2458,PRORRATA_Gral!A42,'DESPACHO_PSxBH-'!$G$4:$G$458)</f>
        <v>0</v>
      </c>
      <c r="C42" s="27">
        <f>SUMIF('DESPACHO_PSxBH-'!$D$4:$D$458,PRORRATA_Gral!A42,'DESPACHO_PSxBH-'!$H$4:$H$458)</f>
        <v>0</v>
      </c>
      <c r="D42" s="27">
        <f>SUMIF('DESPACHO_PSxBH-'!$D$4:$D$458,PRORRATA_Gral!A42,'DESPACHO_PSxBH-'!$I$4:$I$458)</f>
        <v>0</v>
      </c>
      <c r="E42" s="2">
        <f>SUMIF('DESPACHO_PSxBH-'!$D$4:$D$458,PRORRATA_Gral!A42,'DESPACHO_PSxBH-'!$J$4:$J$458)</f>
        <v>0</v>
      </c>
      <c r="F42" s="3">
        <f t="shared" si="1"/>
        <v>0</v>
      </c>
      <c r="G42" s="106">
        <f>VLOOKUP(A42,ENERGÍA_ANUAL!$A$3:$L$67,12,0)</f>
        <v>0</v>
      </c>
      <c r="H42" s="104"/>
    </row>
    <row r="43" spans="1:8" x14ac:dyDescent="0.25">
      <c r="A43" s="1" t="s">
        <v>210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212</v>
      </c>
      <c r="B44" s="27">
        <f ca="1">SUMIF('DESPACHO_PSxBH-'!$D$4:$D$2458,PRORRATA_Gral!A44,'DESPACHO_PSxBH-'!$G$4:$G$458)</f>
        <v>2556635.3997640712</v>
      </c>
      <c r="C44" s="27">
        <f>SUMIF('DESPACHO_PSxBH-'!$D$4:$D$458,PRORRATA_Gral!A44,'DESPACHO_PSxBH-'!$H$4:$H$458)</f>
        <v>4087011.8562312308</v>
      </c>
      <c r="D44" s="27">
        <f>SUMIF('DESPACHO_PSxBH-'!$D$4:$D$458,PRORRATA_Gral!A44,'DESPACHO_PSxBH-'!$I$4:$I$458)</f>
        <v>2256652.3545118887</v>
      </c>
      <c r="E44" s="2">
        <f>SUMIF('DESPACHO_PSxBH-'!$D$4:$D$458,PRORRATA_Gral!A44,'DESPACHO_PSxBH-'!$J$4:$J$458)</f>
        <v>8900301</v>
      </c>
      <c r="F44" s="3">
        <f t="shared" si="1"/>
        <v>1.222324150690161E-2</v>
      </c>
      <c r="G44" s="106">
        <f>VLOOKUP(A44,ENERGÍA_ANUAL!$A$3:$L$67,12,0)</f>
        <v>1.2214583181801988E-2</v>
      </c>
      <c r="H44" s="104"/>
    </row>
    <row r="45" spans="1:8" x14ac:dyDescent="0.25">
      <c r="A45" s="1" t="s">
        <v>214</v>
      </c>
      <c r="B45" s="27">
        <f ca="1">SUMIF('DESPACHO_PSxBH-'!$D$4:$D$2458,PRORRATA_Gral!A45,'DESPACHO_PSxBH-'!$G$4:$G$458)</f>
        <v>0</v>
      </c>
      <c r="C45" s="27">
        <f>SUMIF('DESPACHO_PSxBH-'!$D$4:$D$458,PRORRATA_Gral!A45,'DESPACHO_PSxBH-'!$H$4:$H$458)</f>
        <v>0</v>
      </c>
      <c r="D45" s="27">
        <f>SUMIF('DESPACHO_PSxBH-'!$D$4:$D$458,PRORRATA_Gral!A45,'DESPACHO_PSxBH-'!$I$4:$I$458)</f>
        <v>0</v>
      </c>
      <c r="E45" s="2">
        <f>SUMIF('DESPACHO_PSxBH-'!$D$4:$D$458,PRORRATA_Gral!A45,'DESPACHO_PSxBH-'!$J$4:$J$458)</f>
        <v>0</v>
      </c>
      <c r="F45" s="3">
        <f t="shared" si="1"/>
        <v>0</v>
      </c>
      <c r="G45" s="106">
        <f>VLOOKUP(A45,ENERGÍA_ANUAL!$A$3:$L$67,12,0)</f>
        <v>0</v>
      </c>
      <c r="H45" s="104"/>
    </row>
    <row r="46" spans="1:8" x14ac:dyDescent="0.25">
      <c r="A46" s="1" t="s">
        <v>216</v>
      </c>
      <c r="B46" s="27">
        <f ca="1">SUMIF('DESPACHO_PSxBH-'!$D$4:$D$2458,PRORRATA_Gral!A46,'DESPACHO_PSxBH-'!$G$4:$G$458)</f>
        <v>705277.70674272685</v>
      </c>
      <c r="C46" s="27">
        <f>SUMIF('DESPACHO_PSxBH-'!$D$4:$D$458,PRORRATA_Gral!A46,'DESPACHO_PSxBH-'!$H$4:$H$458)</f>
        <v>1127449.9092280015</v>
      </c>
      <c r="D46" s="27">
        <f>SUMIF('DESPACHO_PSxBH-'!$D$4:$D$458,PRORRATA_Gral!A46,'DESPACHO_PSxBH-'!$I$4:$I$458)</f>
        <v>622523.88340261218</v>
      </c>
      <c r="E46" s="2">
        <f>SUMIF('DESPACHO_PSxBH-'!$D$4:$D$458,PRORRATA_Gral!A46,'DESPACHO_PSxBH-'!$J$4:$J$458)</f>
        <v>2455253</v>
      </c>
      <c r="F46" s="3">
        <f t="shared" si="1"/>
        <v>3.3719253292157987E-3</v>
      </c>
      <c r="G46" s="106">
        <f>VLOOKUP(A46,ENERGÍA_ANUAL!$A$3:$L$67,12,0)</f>
        <v>3.3695352947371985E-3</v>
      </c>
      <c r="H46" s="104"/>
    </row>
    <row r="47" spans="1:8" x14ac:dyDescent="0.25">
      <c r="A47" s="1" t="s">
        <v>218</v>
      </c>
      <c r="B47" s="27">
        <f ca="1">SUMIF('DESPACHO_PSxBH-'!$D$4:$D$2458,PRORRATA_Gral!A47,'DESPACHO_PSxBH-'!$G$4:$G$458)</f>
        <v>2115838.0706570959</v>
      </c>
      <c r="C47" s="27">
        <f>SUMIF('DESPACHO_PSxBH-'!$D$4:$D$458,PRORRATA_Gral!A47,'DESPACHO_PSxBH-'!$H$4:$H$458)</f>
        <v>3382357.641390305</v>
      </c>
      <c r="D47" s="27">
        <f>SUMIF('DESPACHO_PSxBH-'!$D$4:$D$458,PRORRATA_Gral!A47,'DESPACHO_PSxBH-'!$I$4:$I$458)</f>
        <v>1867576.0197777285</v>
      </c>
      <c r="E47" s="2">
        <f>SUMIF('DESPACHO_PSxBH-'!$D$4:$D$458,PRORRATA_Gral!A47,'DESPACHO_PSxBH-'!$J$4:$J$458)</f>
        <v>7365771</v>
      </c>
      <c r="F47" s="3">
        <f t="shared" si="1"/>
        <v>1.0115792467865096E-2</v>
      </c>
      <c r="G47" s="106">
        <f>VLOOKUP(A47,ENERGÍA_ANUAL!$A$3:$L$67,12,0)</f>
        <v>1.0108629535384453E-2</v>
      </c>
      <c r="H47" s="104"/>
    </row>
    <row r="48" spans="1:8" x14ac:dyDescent="0.25">
      <c r="A48" s="1" t="s">
        <v>220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155723.8223319473</v>
      </c>
      <c r="E48" s="2">
        <f>SUMIF('DESPACHO_PSxBH-'!$D$4:$D$458,PRORRATA_Gral!A48,'DESPACHO_PSxBH-'!$J$4:$J$458)</f>
        <v>155723</v>
      </c>
      <c r="F48" s="3">
        <f t="shared" si="1"/>
        <v>2.1386241175205643E-4</v>
      </c>
      <c r="G48" s="106">
        <f>VLOOKUP(A48,ENERGÍA_ANUAL!$A$3:$L$67,12,0)</f>
        <v>1.992262458489005E-4</v>
      </c>
      <c r="H48" s="104"/>
    </row>
    <row r="49" spans="1:8" x14ac:dyDescent="0.25">
      <c r="A49" s="1" t="s">
        <v>222</v>
      </c>
      <c r="B49" s="27">
        <f ca="1">SUMIF('DESPACHO_PSxBH-'!$D$4:$D$2458,PRORRATA_Gral!A49,'DESPACHO_PSxBH-'!$G$4:$G$458)</f>
        <v>3438221.3947274201</v>
      </c>
      <c r="C49" s="27">
        <f>SUMIF('DESPACHO_PSxBH-'!$D$4:$D$458,PRORRATA_Gral!A49,'DESPACHO_PSxBH-'!$H$4:$H$458)</f>
        <v>5496306.4369270569</v>
      </c>
      <c r="D49" s="27">
        <f>SUMIF('DESPACHO_PSxBH-'!$D$4:$D$458,PRORRATA_Gral!A49,'DESPACHO_PSxBH-'!$I$4:$I$458)</f>
        <v>3034797.3772328962</v>
      </c>
      <c r="E49" s="2">
        <f>SUMIF('DESPACHO_PSxBH-'!$D$4:$D$458,PRORRATA_Gral!A49,'DESPACHO_PSxBH-'!$J$4:$J$458)</f>
        <v>11969325</v>
      </c>
      <c r="F49" s="3">
        <f t="shared" si="1"/>
        <v>1.6438090144321536E-2</v>
      </c>
      <c r="G49" s="106">
        <f>VLOOKUP(A49,ENERGÍA_ANUAL!$A$3:$L$67,12,0)</f>
        <v>1.6426449085084557E-2</v>
      </c>
      <c r="H49" s="104"/>
    </row>
    <row r="50" spans="1:8" x14ac:dyDescent="0.25">
      <c r="A50" s="1" t="s">
        <v>224</v>
      </c>
      <c r="B50" s="27">
        <f ca="1">SUMIF('DESPACHO_PSxBH-'!$D$4:$D$2458,PRORRATA_Gral!A50,'DESPACHO_PSxBH-'!$G$4:$G$458)</f>
        <v>881607.4723991988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881608</v>
      </c>
      <c r="F50" s="3">
        <f t="shared" si="1"/>
        <v>1.2107576472319885E-3</v>
      </c>
      <c r="G50" s="106">
        <f>VLOOKUP(A50,ENERGÍA_ANUAL!$A$3:$L$67,12,0)</f>
        <v>1.3018788099700218E-3</v>
      </c>
      <c r="H50" s="104"/>
    </row>
    <row r="51" spans="1:8" x14ac:dyDescent="0.25">
      <c r="A51" s="1" t="s">
        <v>226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933813.28785069077</v>
      </c>
      <c r="E51" s="2">
        <f>SUMIF('DESPACHO_PSxBH-'!$D$4:$D$458,PRORRATA_Gral!A51,'DESPACHO_PSxBH-'!$J$4:$J$458)</f>
        <v>933813</v>
      </c>
      <c r="F51" s="3">
        <f t="shared" si="1"/>
        <v>1.2824534609879278E-3</v>
      </c>
      <c r="G51" s="106">
        <f>VLOOKUP(A51,ENERGÍA_ANUAL!$A$3:$L$67,12,0)</f>
        <v>1.1946798689910206E-3</v>
      </c>
      <c r="H51" s="104"/>
    </row>
    <row r="52" spans="1:8" x14ac:dyDescent="0.25">
      <c r="A52" s="1" t="s">
        <v>228</v>
      </c>
      <c r="B52" s="27">
        <f ca="1">SUMIF('DESPACHO_PSxBH-'!$D$4:$D$2458,PRORRATA_Gral!A52,'DESPACHO_PSxBH-'!$G$4:$G$458)</f>
        <v>264466.2255970891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264466</v>
      </c>
      <c r="F52" s="3">
        <f t="shared" si="1"/>
        <v>3.6320477120540547E-4</v>
      </c>
      <c r="G52" s="106">
        <f>VLOOKUP(A52,ENERGÍA_ANUAL!$A$3:$L$67,12,0)</f>
        <v>3.9053999181814852E-4</v>
      </c>
      <c r="H52" s="104"/>
    </row>
    <row r="53" spans="1:8" x14ac:dyDescent="0.25">
      <c r="A53" s="1" t="s">
        <v>230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389100.4241729753</v>
      </c>
      <c r="E53" s="2">
        <f>SUMIF('DESPACHO_PSxBH-'!$D$4:$D$458,PRORRATA_Gral!A53,'DESPACHO_PSxBH-'!$J$4:$J$458)</f>
        <v>389102</v>
      </c>
      <c r="F53" s="3">
        <f t="shared" si="1"/>
        <v>5.3437380565201449E-4</v>
      </c>
      <c r="G53" s="106">
        <f>VLOOKUP(A53,ENERGÍA_ANUAL!$A$3:$L$67,12,0)</f>
        <v>4.9779806072929489E-4</v>
      </c>
      <c r="H53" s="104"/>
    </row>
    <row r="54" spans="1:8" x14ac:dyDescent="0.25">
      <c r="A54" s="1" t="s">
        <v>232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3946074.484455348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3946074</v>
      </c>
      <c r="F54" s="3">
        <f t="shared" si="1"/>
        <v>5.4193465486285543E-3</v>
      </c>
      <c r="G54" s="106">
        <f>VLOOKUP(A54,ENERGÍA_ANUAL!$A$3:$L$67,12,0)</f>
        <v>5.3606211073765168E-3</v>
      </c>
      <c r="H54" s="104"/>
    </row>
    <row r="55" spans="1:8" x14ac:dyDescent="0.25">
      <c r="A55" s="1" t="s">
        <v>234</v>
      </c>
      <c r="B55" s="27">
        <f ca="1">SUMIF('DESPACHO_PSxBH-'!$D$4:$D$2458,PRORRATA_Gral!A55,'DESPACHO_PSxBH-'!$G$4:$G$458)</f>
        <v>617120.46861434379</v>
      </c>
      <c r="C55" s="27">
        <f>SUMIF('DESPACHO_PSxBH-'!$D$4:$D$458,PRORRATA_Gral!A55,'DESPACHO_PSxBH-'!$H$4:$H$458)</f>
        <v>986522.62742765155</v>
      </c>
      <c r="D55" s="27">
        <f>SUMIF('DESPACHO_PSxBH-'!$D$4:$D$458,PRORRATA_Gral!A55,'DESPACHO_PSxBH-'!$I$4:$I$458)</f>
        <v>544710.58276223182</v>
      </c>
      <c r="E55" s="2">
        <f>SUMIF('DESPACHO_PSxBH-'!$D$4:$D$458,PRORRATA_Gral!A55,'DESPACHO_PSxBH-'!$J$4:$J$458)</f>
        <v>2148354</v>
      </c>
      <c r="F55" s="3">
        <f t="shared" si="1"/>
        <v>2.9504451348688213E-3</v>
      </c>
      <c r="G55" s="106">
        <f>VLOOKUP(A55,ENERGÍA_ANUAL!$A$3:$L$67,12,0)</f>
        <v>2.9483552084814779E-3</v>
      </c>
      <c r="H55" s="104"/>
    </row>
    <row r="56" spans="1:8" x14ac:dyDescent="0.25">
      <c r="A56" s="1" t="s">
        <v>236</v>
      </c>
      <c r="B56" s="27">
        <f ca="1">SUMIF('DESPACHO_PSxBH-'!$D$4:$D$2458,PRORRATA_Gral!A56,'DESPACHO_PSxBH-'!$G$4:$G$458)</f>
        <v>1234240.9372286876</v>
      </c>
      <c r="C56" s="27">
        <f>SUMIF('DESPACHO_PSxBH-'!$D$4:$D$458,PRORRATA_Gral!A56,'DESPACHO_PSxBH-'!$H$4:$H$458)</f>
        <v>1973045.2548553031</v>
      </c>
      <c r="D56" s="27">
        <f>SUMIF('DESPACHO_PSxBH-'!$D$4:$D$458,PRORRATA_Gral!A56,'DESPACHO_PSxBH-'!$I$4:$I$458)</f>
        <v>1089421.1655244636</v>
      </c>
      <c r="E56" s="2">
        <f>SUMIF('DESPACHO_PSxBH-'!$D$4:$D$458,PRORRATA_Gral!A56,'DESPACHO_PSxBH-'!$J$4:$J$458)</f>
        <v>4296706</v>
      </c>
      <c r="F56" s="3">
        <f t="shared" si="1"/>
        <v>5.9008875230346924E-3</v>
      </c>
      <c r="G56" s="106">
        <f>VLOOKUP(A56,ENERGÍA_ANUAL!$A$3:$L$67,12,0)</f>
        <v>5.8967104169629558E-3</v>
      </c>
      <c r="H56" s="104"/>
    </row>
    <row r="57" spans="1:8" x14ac:dyDescent="0.25">
      <c r="A57" s="1" t="s">
        <v>238</v>
      </c>
      <c r="B57" s="27">
        <f ca="1">SUMIF('DESPACHO_PSxBH-'!$D$4:$D$2458,PRORRATA_Gral!A57,'DESPACHO_PSxBH-'!$G$4:$G$458)</f>
        <v>352634.98089834425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352635</v>
      </c>
      <c r="F57" s="3">
        <f t="shared" si="1"/>
        <v>4.8429179741069989E-4</v>
      </c>
      <c r="G57" s="106">
        <f>VLOOKUP(A57,ENERGÍA_ANUAL!$A$3:$L$67,12,0)</f>
        <v>5.2073969840157972E-4</v>
      </c>
      <c r="H57" s="104"/>
    </row>
    <row r="58" spans="1:8" x14ac:dyDescent="0.25">
      <c r="A58" s="1" t="s">
        <v>240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155612.43950474021</v>
      </c>
      <c r="E58" s="2">
        <f>SUMIF('DESPACHO_PSxBH-'!$D$4:$D$458,PRORRATA_Gral!A58,'DESPACHO_PSxBH-'!$J$4:$J$458)</f>
        <v>155612</v>
      </c>
      <c r="F58" s="3">
        <f t="shared" si="1"/>
        <v>2.1370996973832384E-4</v>
      </c>
      <c r="G58" s="106">
        <f>VLOOKUP(A58,ENERGÍA_ANUAL!$A$3:$L$67,12,0)</f>
        <v>1.9908374753243091E-4</v>
      </c>
      <c r="H58" s="104"/>
    </row>
    <row r="59" spans="1:8" x14ac:dyDescent="0.25">
      <c r="A59" s="1" t="s">
        <v>242</v>
      </c>
      <c r="B59" s="27">
        <f ca="1">SUMIF('DESPACHO_PSxBH-'!$D$4:$D$2458,PRORRATA_Gral!A59,'DESPACHO_PSxBH-'!$G$4:$G$458)</f>
        <v>881607.4723991988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881608</v>
      </c>
      <c r="F59" s="3">
        <f t="shared" si="1"/>
        <v>1.2107576472319885E-3</v>
      </c>
      <c r="G59" s="106">
        <f>VLOOKUP(A59,ENERGÍA_ANUAL!$A$3:$L$67,12,0)</f>
        <v>1.3018788099700218E-3</v>
      </c>
      <c r="H59" s="104"/>
    </row>
    <row r="60" spans="1:8" x14ac:dyDescent="0.25">
      <c r="A60" s="1" t="s">
        <v>244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311271.0959502302</v>
      </c>
      <c r="E60" s="2">
        <f>SUMIF('DESPACHO_PSxBH-'!$D$4:$D$458,PRORRATA_Gral!A60,'DESPACHO_PSxBH-'!$J$4:$J$458)</f>
        <v>311270</v>
      </c>
      <c r="F60" s="3">
        <f t="shared" si="1"/>
        <v>4.2748311364450086E-4</v>
      </c>
      <c r="G60" s="106">
        <f>VLOOKUP(A60,ENERGÍA_ANUAL!$A$3:$L$67,12,0)</f>
        <v>3.9822662299700691E-4</v>
      </c>
      <c r="H60" s="104"/>
    </row>
    <row r="61" spans="1:8" x14ac:dyDescent="0.25">
      <c r="A61" s="1" t="s">
        <v>246</v>
      </c>
      <c r="B61" s="27">
        <f ca="1">SUMIF('DESPACHO_PSxBH-'!$D$4:$D$2458,PRORRATA_Gral!A61,'DESPACHO_PSxBH-'!$G$4:$G$458)</f>
        <v>88128.714994578811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88128</v>
      </c>
      <c r="F61" s="3">
        <f t="shared" si="1"/>
        <v>1.2103071879481662E-4</v>
      </c>
      <c r="G61" s="106">
        <f>VLOOKUP(A61,ENERGÍA_ANUAL!$A$3:$L$67,12,0)</f>
        <v>1.3014057865128615E-4</v>
      </c>
      <c r="H61" s="104"/>
    </row>
    <row r="62" spans="1:8" x14ac:dyDescent="0.25">
      <c r="A62" s="1" t="s">
        <v>248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77875.545163494913</v>
      </c>
      <c r="E62" s="2">
        <f>SUMIF('DESPACHO_PSxBH-'!$D$4:$D$458,PRORRATA_Gral!A62,'DESPACHO_PSxBH-'!$J$4:$J$458)</f>
        <v>77875</v>
      </c>
      <c r="F62" s="3">
        <f t="shared" si="1"/>
        <v>1.0694974612094164E-4</v>
      </c>
      <c r="G62" s="106">
        <f>VLOOKUP(A62,ENERGÍA_ANUAL!$A$3:$L$67,12,0)</f>
        <v>9.9630565664433066E-5</v>
      </c>
      <c r="H62" s="104"/>
    </row>
    <row r="63" spans="1:8" x14ac:dyDescent="0.25">
      <c r="A63" s="1" t="s">
        <v>250</v>
      </c>
      <c r="B63" s="27">
        <f ca="1">SUMIF('DESPACHO_PSxBH-'!$D$4:$D$2458,PRORRATA_Gral!A63,'DESPACHO_PSxBH-'!$G$4:$G$458)</f>
        <v>352643.80380027904</v>
      </c>
      <c r="C63" s="27">
        <f>SUMIF('DESPACHO_PSxBH-'!$D$4:$D$458,PRORRATA_Gral!A63,'DESPACHO_PSxBH-'!$H$4:$H$458)</f>
        <v>563732.86832030129</v>
      </c>
      <c r="D63" s="27">
        <f>SUMIF('DESPACHO_PSxBH-'!$D$4:$D$458,PRORRATA_Gral!A63,'DESPACHO_PSxBH-'!$I$4:$I$458)</f>
        <v>311266.31127119833</v>
      </c>
      <c r="E63" s="2">
        <f>SUMIF('DESPACHO_PSxBH-'!$D$4:$D$458,PRORRATA_Gral!A63,'DESPACHO_PSxBH-'!$J$4:$J$458)</f>
        <v>1227643</v>
      </c>
      <c r="F63" s="3">
        <f t="shared" si="1"/>
        <v>1.6859853249072379E-3</v>
      </c>
      <c r="G63" s="106">
        <f>VLOOKUP(A63,ENERGÍA_ANUAL!$A$3:$L$67,12,0)</f>
        <v>1.6847912985414571E-3</v>
      </c>
      <c r="H63" s="104"/>
    </row>
    <row r="64" spans="1:8" x14ac:dyDescent="0.25">
      <c r="A64" s="1" t="s">
        <v>252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77875.545163494913</v>
      </c>
      <c r="E64" s="2">
        <f>SUMIF('DESPACHO_PSxBH-'!$D$4:$D$458,PRORRATA_Gral!A64,'DESPACHO_PSxBH-'!$J$4:$J$458)</f>
        <v>77875</v>
      </c>
      <c r="F64" s="3">
        <f t="shared" si="1"/>
        <v>1.0694974612094164E-4</v>
      </c>
      <c r="G64" s="106">
        <f>VLOOKUP(A64,ENERGÍA_ANUAL!$A$3:$L$67,12,0)</f>
        <v>9.9630565664433066E-5</v>
      </c>
      <c r="H64" s="104"/>
    </row>
    <row r="65" spans="1:8" x14ac:dyDescent="0.25">
      <c r="A65" s="1" t="s">
        <v>254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77783.111281995181</v>
      </c>
      <c r="E65" s="2">
        <f>SUMIF('DESPACHO_PSxBH-'!$D$4:$D$458,PRORRATA_Gral!A65,'DESPACHO_PSxBH-'!$J$4:$J$458)</f>
        <v>77783</v>
      </c>
      <c r="F65" s="3">
        <f t="shared" si="1"/>
        <v>1.0682339778523535E-4</v>
      </c>
      <c r="G65" s="106">
        <f>VLOOKUP(A65,ENERGÍA_ANUAL!$A$3:$L$67,12,0)</f>
        <v>9.9512309800142942E-5</v>
      </c>
      <c r="H65" s="104"/>
    </row>
    <row r="66" spans="1:8" x14ac:dyDescent="0.25">
      <c r="A66" s="1" t="s">
        <v>256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207754627.1287899</v>
      </c>
      <c r="C67" s="5">
        <f>SUM(C2:C66)</f>
        <v>337797640.64410526</v>
      </c>
      <c r="D67" s="5">
        <f>SUM(D2:D66)</f>
        <v>182593450.85270301</v>
      </c>
      <c r="E67" s="5">
        <f>SUM(E2:E66)</f>
        <v>728145721</v>
      </c>
      <c r="F67" s="28">
        <f>SUM(F2:F66)</f>
        <v>0.99999999999999956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zoomScale="90" zoomScaleNormal="90" workbookViewId="0">
      <pane ySplit="2" topLeftCell="A3" activePane="bottomLeft" state="frozen"/>
      <selection pane="bottomLeft" activeCell="D22" sqref="D22"/>
    </sheetView>
  </sheetViews>
  <sheetFormatPr baseColWidth="10" defaultColWidth="11.42578125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0">
        <v>2021</v>
      </c>
      <c r="I1" s="110"/>
      <c r="J1" s="47"/>
    </row>
    <row r="2" spans="1:17" ht="34.5" customHeight="1" x14ac:dyDescent="0.25">
      <c r="A2" s="51" t="s">
        <v>118</v>
      </c>
      <c r="B2" s="52" t="s">
        <v>259</v>
      </c>
      <c r="C2" s="52" t="s">
        <v>260</v>
      </c>
      <c r="D2" s="53" t="s">
        <v>117</v>
      </c>
      <c r="E2" s="53" t="s">
        <v>261</v>
      </c>
      <c r="F2" s="53" t="s">
        <v>262</v>
      </c>
      <c r="G2" s="53" t="s">
        <v>263</v>
      </c>
      <c r="H2" s="53" t="s">
        <v>264</v>
      </c>
      <c r="I2" s="53" t="s">
        <v>265</v>
      </c>
      <c r="J2" s="53" t="s">
        <v>266</v>
      </c>
      <c r="K2" s="53" t="s">
        <v>267</v>
      </c>
      <c r="L2" s="53" t="s">
        <v>258</v>
      </c>
    </row>
    <row r="3" spans="1:17" x14ac:dyDescent="0.25">
      <c r="A3" s="79" t="s">
        <v>130</v>
      </c>
      <c r="B3" s="56" t="s">
        <v>268</v>
      </c>
      <c r="C3" s="56" t="str">
        <f t="shared" ref="C3:C65" si="0">CONCATENATE(B3,"_",F3)</f>
        <v>GRUPO_3_A</v>
      </c>
      <c r="D3" s="88" t="s">
        <v>269</v>
      </c>
      <c r="E3" s="88" t="s">
        <v>270</v>
      </c>
      <c r="F3" s="88" t="s">
        <v>121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4.2490514598085978E-4</v>
      </c>
      <c r="M3" s="99"/>
      <c r="N3" s="54"/>
    </row>
    <row r="4" spans="1:17" x14ac:dyDescent="0.25">
      <c r="A4" s="79" t="s">
        <v>132</v>
      </c>
      <c r="B4" s="56" t="s">
        <v>268</v>
      </c>
      <c r="C4" s="56" t="str">
        <f t="shared" si="0"/>
        <v>GRUPO_3_C</v>
      </c>
      <c r="D4" s="80" t="s">
        <v>269</v>
      </c>
      <c r="E4" s="80" t="s">
        <v>270</v>
      </c>
      <c r="F4" s="80" t="s">
        <v>123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3.2154952059128771E-4</v>
      </c>
      <c r="M4" s="99"/>
    </row>
    <row r="5" spans="1:17" x14ac:dyDescent="0.25">
      <c r="A5" s="79" t="s">
        <v>127</v>
      </c>
      <c r="B5" s="56" t="s">
        <v>268</v>
      </c>
      <c r="C5" s="56" t="str">
        <f t="shared" si="0"/>
        <v>GRUPO_3_ABC</v>
      </c>
      <c r="D5" s="80" t="s">
        <v>271</v>
      </c>
      <c r="E5" s="80" t="s">
        <v>272</v>
      </c>
      <c r="F5" s="80" t="s">
        <v>273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1.5516824976964888E-2</v>
      </c>
      <c r="M5" s="99"/>
    </row>
    <row r="6" spans="1:17" x14ac:dyDescent="0.25">
      <c r="A6" s="79" t="s">
        <v>134</v>
      </c>
      <c r="B6" s="56" t="s">
        <v>268</v>
      </c>
      <c r="C6" s="56" t="str">
        <f t="shared" si="0"/>
        <v>GRUPO_3_ABC</v>
      </c>
      <c r="D6" s="80" t="s">
        <v>274</v>
      </c>
      <c r="E6" s="80" t="s">
        <v>275</v>
      </c>
      <c r="F6" s="80" t="s">
        <v>273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9.8002182413157984E-3</v>
      </c>
      <c r="M6" s="99"/>
    </row>
    <row r="7" spans="1:17" x14ac:dyDescent="0.25">
      <c r="A7" s="55" t="s">
        <v>136</v>
      </c>
      <c r="B7" s="56" t="s">
        <v>268</v>
      </c>
      <c r="C7" s="56" t="str">
        <f t="shared" si="0"/>
        <v>GRUPO_3_A</v>
      </c>
      <c r="D7" s="80" t="s">
        <v>276</v>
      </c>
      <c r="E7" s="80" t="s">
        <v>270</v>
      </c>
      <c r="F7" s="80" t="s">
        <v>121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4.5322860803698843E-3</v>
      </c>
      <c r="M7" s="99"/>
    </row>
    <row r="8" spans="1:17" x14ac:dyDescent="0.25">
      <c r="A8" s="55" t="s">
        <v>138</v>
      </c>
      <c r="B8" s="56" t="s">
        <v>268</v>
      </c>
      <c r="C8" s="56" t="str">
        <f t="shared" si="0"/>
        <v>GRUPO_3_B</v>
      </c>
      <c r="D8" s="80" t="s">
        <v>276</v>
      </c>
      <c r="E8" s="80" t="s">
        <v>270</v>
      </c>
      <c r="F8" s="80" t="s">
        <v>122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6.7371784956457553E-3</v>
      </c>
      <c r="M8" s="99"/>
    </row>
    <row r="9" spans="1:17" x14ac:dyDescent="0.25">
      <c r="A9" s="55" t="s">
        <v>140</v>
      </c>
      <c r="B9" s="56" t="s">
        <v>268</v>
      </c>
      <c r="C9" s="56" t="str">
        <f t="shared" si="0"/>
        <v>GRUPO_3_C</v>
      </c>
      <c r="D9" s="80" t="s">
        <v>276</v>
      </c>
      <c r="E9" s="80" t="s">
        <v>270</v>
      </c>
      <c r="F9" s="80" t="s">
        <v>123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3.4298398727319493E-3</v>
      </c>
      <c r="M9" s="99"/>
    </row>
    <row r="10" spans="1:17" x14ac:dyDescent="0.25">
      <c r="A10" s="55" t="s">
        <v>182</v>
      </c>
      <c r="B10" s="56" t="s">
        <v>277</v>
      </c>
      <c r="C10" s="56" t="str">
        <f t="shared" si="0"/>
        <v>GRUPO_1_ABC</v>
      </c>
      <c r="D10" s="80" t="s">
        <v>278</v>
      </c>
      <c r="E10" s="80" t="s">
        <v>279</v>
      </c>
      <c r="F10" s="80" t="s">
        <v>273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4.9194439544693352E-2</v>
      </c>
      <c r="M10" s="99"/>
    </row>
    <row r="11" spans="1:17" x14ac:dyDescent="0.25">
      <c r="A11" s="55" t="s">
        <v>184</v>
      </c>
      <c r="B11" s="56" t="s">
        <v>277</v>
      </c>
      <c r="C11" s="56" t="str">
        <f t="shared" si="0"/>
        <v>GRUPO_1_ABC</v>
      </c>
      <c r="D11" s="80" t="s">
        <v>278</v>
      </c>
      <c r="E11" s="80" t="s">
        <v>280</v>
      </c>
      <c r="F11" s="80" t="s">
        <v>273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0.10486930045248573</v>
      </c>
      <c r="M11" s="99"/>
    </row>
    <row r="12" spans="1:17" x14ac:dyDescent="0.25">
      <c r="A12" s="55" t="s">
        <v>142</v>
      </c>
      <c r="B12" s="56" t="s">
        <v>268</v>
      </c>
      <c r="C12" s="56" t="str">
        <f t="shared" si="0"/>
        <v>GRUPO_3_B</v>
      </c>
      <c r="D12" s="80" t="s">
        <v>281</v>
      </c>
      <c r="E12" s="80" t="s">
        <v>270</v>
      </c>
      <c r="F12" s="80" t="s">
        <v>122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2.1053682798892982E-3</v>
      </c>
      <c r="M12" s="99"/>
      <c r="N12"/>
      <c r="O12"/>
      <c r="P12"/>
      <c r="Q12"/>
    </row>
    <row r="13" spans="1:17" x14ac:dyDescent="0.25">
      <c r="A13" s="55" t="s">
        <v>162</v>
      </c>
      <c r="B13" s="56" t="s">
        <v>268</v>
      </c>
      <c r="C13" s="56" t="str">
        <f t="shared" si="0"/>
        <v>GRUPO_3_ABC</v>
      </c>
      <c r="D13" s="80" t="s">
        <v>282</v>
      </c>
      <c r="E13" s="80" t="s">
        <v>272</v>
      </c>
      <c r="F13" s="80" t="s">
        <v>273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6.533470943819579E-2</v>
      </c>
      <c r="M13" s="99"/>
    </row>
    <row r="14" spans="1:17" x14ac:dyDescent="0.25">
      <c r="A14" s="55" t="s">
        <v>158</v>
      </c>
      <c r="B14" s="56" t="s">
        <v>268</v>
      </c>
      <c r="C14" s="56" t="str">
        <f t="shared" si="0"/>
        <v>GRUPO_3_B</v>
      </c>
      <c r="D14" s="80" t="s">
        <v>158</v>
      </c>
      <c r="E14" s="80" t="s">
        <v>283</v>
      </c>
      <c r="F14" s="80" t="s">
        <v>122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3.1033886465658359E-3</v>
      </c>
      <c r="M14" s="99"/>
    </row>
    <row r="15" spans="1:17" x14ac:dyDescent="0.25">
      <c r="A15" s="55" t="s">
        <v>160</v>
      </c>
      <c r="B15" s="56" t="s">
        <v>277</v>
      </c>
      <c r="C15" s="56" t="str">
        <f t="shared" si="0"/>
        <v>GRUPO_1_ABC</v>
      </c>
      <c r="D15" s="80" t="s">
        <v>284</v>
      </c>
      <c r="E15" s="80" t="s">
        <v>285</v>
      </c>
      <c r="F15" s="80" t="s">
        <v>273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0.14565190473056153</v>
      </c>
      <c r="M15" s="99"/>
    </row>
    <row r="16" spans="1:17" x14ac:dyDescent="0.25">
      <c r="A16" s="79" t="s">
        <v>150</v>
      </c>
      <c r="B16" s="56" t="s">
        <v>268</v>
      </c>
      <c r="C16" s="56" t="str">
        <f t="shared" si="0"/>
        <v>GRUPO_3_A</v>
      </c>
      <c r="D16" s="80" t="s">
        <v>286</v>
      </c>
      <c r="E16" s="80" t="s">
        <v>283</v>
      </c>
      <c r="F16" s="80" t="s">
        <v>121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1.6331134858466712E-4</v>
      </c>
      <c r="M16" s="99"/>
    </row>
    <row r="17" spans="1:17" x14ac:dyDescent="0.25">
      <c r="A17" s="79" t="s">
        <v>152</v>
      </c>
      <c r="B17" s="56" t="s">
        <v>268</v>
      </c>
      <c r="C17" s="56" t="str">
        <f t="shared" si="0"/>
        <v>GRUPO_3_B</v>
      </c>
      <c r="D17" s="80" t="s">
        <v>286</v>
      </c>
      <c r="E17" s="80" t="s">
        <v>283</v>
      </c>
      <c r="F17" s="80" t="s">
        <v>122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1.6331134858466712E-4</v>
      </c>
      <c r="M17" s="99"/>
    </row>
    <row r="18" spans="1:17" x14ac:dyDescent="0.25">
      <c r="A18" s="79" t="s">
        <v>154</v>
      </c>
      <c r="B18" s="56" t="s">
        <v>268</v>
      </c>
      <c r="C18" s="56" t="str">
        <f t="shared" si="0"/>
        <v>GRUPO_3_C</v>
      </c>
      <c r="D18" s="80" t="s">
        <v>286</v>
      </c>
      <c r="E18" s="80" t="s">
        <v>283</v>
      </c>
      <c r="F18" s="80" t="s">
        <v>123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8.171480222447863E-5</v>
      </c>
      <c r="M18" s="99"/>
    </row>
    <row r="19" spans="1:17" x14ac:dyDescent="0.25">
      <c r="A19" s="79" t="s">
        <v>148</v>
      </c>
      <c r="B19" s="56" t="s">
        <v>268</v>
      </c>
      <c r="C19" s="56" t="str">
        <f t="shared" si="0"/>
        <v>GRUPO_3_ABC</v>
      </c>
      <c r="D19" s="80" t="s">
        <v>286</v>
      </c>
      <c r="E19" s="80" t="s">
        <v>283</v>
      </c>
      <c r="F19" s="80" t="s">
        <v>273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9.8004547530443787E-4</v>
      </c>
      <c r="M19" s="99"/>
    </row>
    <row r="20" spans="1:17" x14ac:dyDescent="0.25">
      <c r="A20" s="79" t="s">
        <v>176</v>
      </c>
      <c r="B20" s="56" t="s">
        <v>268</v>
      </c>
      <c r="C20" s="56" t="str">
        <f t="shared" si="0"/>
        <v>GRUPO_3_A</v>
      </c>
      <c r="D20" s="80" t="s">
        <v>287</v>
      </c>
      <c r="E20" s="80" t="s">
        <v>283</v>
      </c>
      <c r="F20" s="80" t="s">
        <v>121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6.5336365020295865E-4</v>
      </c>
      <c r="M20" s="99"/>
    </row>
    <row r="21" spans="1:17" x14ac:dyDescent="0.25">
      <c r="A21" s="79" t="s">
        <v>178</v>
      </c>
      <c r="B21" s="56" t="s">
        <v>268</v>
      </c>
      <c r="C21" s="56" t="str">
        <f t="shared" si="0"/>
        <v>GRUPO_3_B</v>
      </c>
      <c r="D21" s="80" t="s">
        <v>287</v>
      </c>
      <c r="E21" s="80" t="s">
        <v>283</v>
      </c>
      <c r="F21" s="80" t="s">
        <v>122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1.6331134858466712E-4</v>
      </c>
      <c r="M21" s="99"/>
    </row>
    <row r="22" spans="1:17" x14ac:dyDescent="0.25">
      <c r="A22" s="79" t="s">
        <v>180</v>
      </c>
      <c r="B22" s="56" t="s">
        <v>268</v>
      </c>
      <c r="C22" s="56" t="str">
        <f t="shared" si="0"/>
        <v>GRUPO_3_C</v>
      </c>
      <c r="D22" s="80" t="s">
        <v>287</v>
      </c>
      <c r="E22" s="80" t="s">
        <v>283</v>
      </c>
      <c r="F22" s="80" t="s">
        <v>123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1.6331134858466712E-4</v>
      </c>
      <c r="M22" s="99"/>
    </row>
    <row r="23" spans="1:17" x14ac:dyDescent="0.25">
      <c r="A23" s="79" t="s">
        <v>164</v>
      </c>
      <c r="B23" s="56" t="s">
        <v>277</v>
      </c>
      <c r="C23" s="56" t="str">
        <f t="shared" si="0"/>
        <v>GRUPO_1_ABC</v>
      </c>
      <c r="D23" s="80" t="s">
        <v>288</v>
      </c>
      <c r="E23" s="80" t="s">
        <v>279</v>
      </c>
      <c r="F23" s="80" t="s">
        <v>273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7.3791659317040029E-2</v>
      </c>
      <c r="M23" s="99"/>
    </row>
    <row r="24" spans="1:17" x14ac:dyDescent="0.25">
      <c r="A24" s="79" t="s">
        <v>166</v>
      </c>
      <c r="B24" s="56" t="s">
        <v>277</v>
      </c>
      <c r="C24" s="56" t="str">
        <f t="shared" si="0"/>
        <v>GRUPO_1_ABC</v>
      </c>
      <c r="D24" s="80" t="s">
        <v>288</v>
      </c>
      <c r="E24" s="80" t="s">
        <v>285</v>
      </c>
      <c r="F24" s="80" t="s">
        <v>273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0.18643427249690875</v>
      </c>
      <c r="M24" s="99"/>
    </row>
    <row r="25" spans="1:17" x14ac:dyDescent="0.25">
      <c r="A25" s="79" t="s">
        <v>168</v>
      </c>
      <c r="B25" s="56" t="s">
        <v>289</v>
      </c>
      <c r="C25" s="56" t="str">
        <f t="shared" si="0"/>
        <v>GRUPO_2_ABC</v>
      </c>
      <c r="D25" s="80" t="s">
        <v>288</v>
      </c>
      <c r="E25" s="80" t="s">
        <v>290</v>
      </c>
      <c r="F25" s="80" t="s">
        <v>273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8.780497923542023E-2</v>
      </c>
      <c r="M25" s="99"/>
    </row>
    <row r="26" spans="1:17" x14ac:dyDescent="0.25">
      <c r="A26" s="79" t="s">
        <v>170</v>
      </c>
      <c r="B26" s="56" t="s">
        <v>289</v>
      </c>
      <c r="C26" s="56" t="str">
        <f t="shared" si="0"/>
        <v>GRUPO_2_ABC</v>
      </c>
      <c r="D26" s="80" t="s">
        <v>288</v>
      </c>
      <c r="E26" s="80" t="s">
        <v>291</v>
      </c>
      <c r="F26" s="80" t="s">
        <v>273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4.3484277753648076E-2</v>
      </c>
      <c r="M26" s="99"/>
    </row>
    <row r="27" spans="1:17" x14ac:dyDescent="0.25">
      <c r="A27" s="79" t="s">
        <v>172</v>
      </c>
      <c r="B27" s="56" t="s">
        <v>289</v>
      </c>
      <c r="C27" s="56" t="str">
        <f t="shared" si="0"/>
        <v>GRUPO_2_ABC</v>
      </c>
      <c r="D27" s="80" t="s">
        <v>288</v>
      </c>
      <c r="E27" s="80" t="s">
        <v>283</v>
      </c>
      <c r="F27" s="80" t="s">
        <v>273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8.9073273379931834E-3</v>
      </c>
      <c r="M27" s="99"/>
    </row>
    <row r="28" spans="1:17" x14ac:dyDescent="0.25">
      <c r="A28" s="79" t="s">
        <v>156</v>
      </c>
      <c r="B28" s="56" t="s">
        <v>268</v>
      </c>
      <c r="C28" s="56" t="str">
        <f t="shared" si="0"/>
        <v>GRUPO_3_B</v>
      </c>
      <c r="D28" s="80" t="s">
        <v>292</v>
      </c>
      <c r="E28" s="80" t="s">
        <v>283</v>
      </c>
      <c r="F28" s="80" t="s">
        <v>122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6.5336365020295865E-4</v>
      </c>
      <c r="M28" s="99"/>
    </row>
    <row r="29" spans="1:17" x14ac:dyDescent="0.25">
      <c r="A29" s="79" t="s">
        <v>174</v>
      </c>
      <c r="B29" s="56" t="s">
        <v>268</v>
      </c>
      <c r="C29" s="56" t="str">
        <f t="shared" si="0"/>
        <v>GRUPO_3_ABC</v>
      </c>
      <c r="D29" s="80" t="s">
        <v>293</v>
      </c>
      <c r="E29" s="80" t="s">
        <v>275</v>
      </c>
      <c r="F29" s="80" t="s">
        <v>273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8.2321100040694095E-2</v>
      </c>
      <c r="M29" s="99"/>
    </row>
    <row r="30" spans="1:17" x14ac:dyDescent="0.25">
      <c r="A30" s="79" t="s">
        <v>144</v>
      </c>
      <c r="B30" s="56" t="s">
        <v>268</v>
      </c>
      <c r="C30" s="56" t="str">
        <f t="shared" si="0"/>
        <v>GRUPO_3_A</v>
      </c>
      <c r="D30" s="80" t="s">
        <v>294</v>
      </c>
      <c r="E30" s="80" t="s">
        <v>270</v>
      </c>
      <c r="F30" s="80" t="s">
        <v>121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2.1245257299042988E-3</v>
      </c>
      <c r="M30" s="99"/>
      <c r="N30"/>
      <c r="O30"/>
      <c r="P30"/>
      <c r="Q30"/>
    </row>
    <row r="31" spans="1:17" x14ac:dyDescent="0.25">
      <c r="A31" s="79" t="s">
        <v>146</v>
      </c>
      <c r="B31" s="56" t="s">
        <v>268</v>
      </c>
      <c r="C31" s="56" t="str">
        <f t="shared" si="0"/>
        <v>GRUPO_3_C</v>
      </c>
      <c r="D31" s="80" t="s">
        <v>294</v>
      </c>
      <c r="E31" s="80" t="s">
        <v>270</v>
      </c>
      <c r="F31" s="80" t="s">
        <v>123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1.6077476029564385E-3</v>
      </c>
      <c r="M31" s="99"/>
      <c r="N31"/>
      <c r="O31"/>
      <c r="P31"/>
      <c r="Q31"/>
    </row>
    <row r="32" spans="1:17" x14ac:dyDescent="0.25">
      <c r="A32" s="79" t="s">
        <v>186</v>
      </c>
      <c r="B32" s="56" t="s">
        <v>268</v>
      </c>
      <c r="C32" s="56" t="str">
        <f t="shared" si="0"/>
        <v>GRUPO_3_ABC</v>
      </c>
      <c r="D32" s="80" t="s">
        <v>295</v>
      </c>
      <c r="E32" s="80" t="s">
        <v>272</v>
      </c>
      <c r="F32" s="80" t="s">
        <v>273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8.1667499878762561E-4</v>
      </c>
      <c r="M32" s="99"/>
    </row>
    <row r="33" spans="1:17" x14ac:dyDescent="0.25">
      <c r="A33" s="79" t="s">
        <v>188</v>
      </c>
      <c r="B33" s="56" t="s">
        <v>289</v>
      </c>
      <c r="C33" s="56" t="str">
        <f t="shared" si="0"/>
        <v>GRUPO_2_ABC</v>
      </c>
      <c r="D33" s="80" t="s">
        <v>296</v>
      </c>
      <c r="E33" s="80" t="s">
        <v>291</v>
      </c>
      <c r="F33" s="80" t="s">
        <v>273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4.9697618247247846E-3</v>
      </c>
      <c r="M33" s="99"/>
    </row>
    <row r="34" spans="1:17" x14ac:dyDescent="0.25">
      <c r="A34" s="79" t="s">
        <v>190</v>
      </c>
      <c r="B34" s="56" t="s">
        <v>268</v>
      </c>
      <c r="C34" s="56" t="str">
        <f t="shared" si="0"/>
        <v>GRUPO_3_B</v>
      </c>
      <c r="D34" s="80" t="s">
        <v>297</v>
      </c>
      <c r="E34" s="80" t="s">
        <v>283</v>
      </c>
      <c r="F34" s="80" t="s">
        <v>122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6.2057129903530595E-3</v>
      </c>
      <c r="M34" s="99"/>
    </row>
    <row r="35" spans="1:17" x14ac:dyDescent="0.25">
      <c r="A35" s="79" t="s">
        <v>196</v>
      </c>
      <c r="B35" s="56" t="s">
        <v>268</v>
      </c>
      <c r="C35" s="56" t="str">
        <f t="shared" si="0"/>
        <v>GRUPO_3_A</v>
      </c>
      <c r="D35" s="80" t="s">
        <v>298</v>
      </c>
      <c r="E35" s="80" t="s">
        <v>283</v>
      </c>
      <c r="F35" s="80" t="s">
        <v>121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1.2250124981814385E-3</v>
      </c>
      <c r="M35" s="99"/>
    </row>
    <row r="36" spans="1:17" x14ac:dyDescent="0.25">
      <c r="A36" s="79" t="s">
        <v>198</v>
      </c>
      <c r="B36" s="56" t="s">
        <v>268</v>
      </c>
      <c r="C36" s="56" t="str">
        <f t="shared" si="0"/>
        <v>GRUPO_3_C</v>
      </c>
      <c r="D36" s="80" t="s">
        <v>298</v>
      </c>
      <c r="E36" s="80" t="s">
        <v>283</v>
      </c>
      <c r="F36" s="80" t="s">
        <v>123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7.3501932449529213E-4</v>
      </c>
      <c r="M36" s="99"/>
    </row>
    <row r="37" spans="1:17" x14ac:dyDescent="0.25">
      <c r="A37" s="79" t="s">
        <v>194</v>
      </c>
      <c r="B37" s="56" t="s">
        <v>268</v>
      </c>
      <c r="C37" s="56" t="str">
        <f t="shared" si="0"/>
        <v>GRUPO_3_ABC</v>
      </c>
      <c r="D37" s="80" t="s">
        <v>298</v>
      </c>
      <c r="E37" s="80" t="s">
        <v>283</v>
      </c>
      <c r="F37" s="80" t="s">
        <v>273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4.9001091206578992E-3</v>
      </c>
      <c r="M37" s="99"/>
    </row>
    <row r="38" spans="1:17" x14ac:dyDescent="0.25">
      <c r="A38" s="79" t="s">
        <v>192</v>
      </c>
      <c r="B38" s="56" t="s">
        <v>268</v>
      </c>
      <c r="C38" s="56" t="str">
        <f t="shared" si="0"/>
        <v>GRUPO_3_B</v>
      </c>
      <c r="D38" s="80" t="s">
        <v>299</v>
      </c>
      <c r="E38" s="80" t="s">
        <v>283</v>
      </c>
      <c r="F38" s="80" t="s">
        <v>122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1.9600318226767307E-3</v>
      </c>
      <c r="M38" s="99"/>
    </row>
    <row r="39" spans="1:17" x14ac:dyDescent="0.25">
      <c r="A39" s="79" t="s">
        <v>200</v>
      </c>
      <c r="B39" s="56" t="s">
        <v>268</v>
      </c>
      <c r="C39" s="56" t="str">
        <f t="shared" si="0"/>
        <v>GRUPO_3_B</v>
      </c>
      <c r="D39" s="80" t="s">
        <v>300</v>
      </c>
      <c r="E39" s="80" t="s">
        <v>270</v>
      </c>
      <c r="F39" s="80" t="s">
        <v>122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1.6842946239114388E-3</v>
      </c>
      <c r="M39" s="99"/>
      <c r="N39"/>
      <c r="O39"/>
      <c r="P39"/>
      <c r="Q39"/>
    </row>
    <row r="40" spans="1:17" x14ac:dyDescent="0.25">
      <c r="A40" s="79" t="s">
        <v>202</v>
      </c>
      <c r="B40" s="56" t="s">
        <v>268</v>
      </c>
      <c r="C40" s="56" t="str">
        <f t="shared" si="0"/>
        <v>GRUPO_3_B</v>
      </c>
      <c r="D40" s="80" t="s">
        <v>301</v>
      </c>
      <c r="E40" s="80" t="s">
        <v>283</v>
      </c>
      <c r="F40" s="80" t="s">
        <v>122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1.6331134858466712E-4</v>
      </c>
      <c r="M40" s="99"/>
      <c r="P40" s="98"/>
    </row>
    <row r="41" spans="1:17" x14ac:dyDescent="0.25">
      <c r="A41" s="79" t="s">
        <v>204</v>
      </c>
      <c r="B41" s="56" t="s">
        <v>268</v>
      </c>
      <c r="C41" s="56" t="str">
        <f t="shared" si="0"/>
        <v>GRUPO_3_B</v>
      </c>
      <c r="D41" s="80" t="s">
        <v>301</v>
      </c>
      <c r="E41" s="80" t="s">
        <v>283</v>
      </c>
      <c r="F41" s="80" t="s">
        <v>122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1.6331134858466712E-4</v>
      </c>
      <c r="M41" s="99"/>
      <c r="P41" s="98"/>
    </row>
    <row r="42" spans="1:17" x14ac:dyDescent="0.25">
      <c r="A42" s="79" t="s">
        <v>206</v>
      </c>
      <c r="B42" s="56" t="s">
        <v>302</v>
      </c>
      <c r="C42" s="56" t="str">
        <f t="shared" si="0"/>
        <v>GRUPO_4_ABC</v>
      </c>
      <c r="D42" s="80" t="s">
        <v>303</v>
      </c>
      <c r="E42" s="80" t="s">
        <v>304</v>
      </c>
      <c r="F42" s="80" t="s">
        <v>273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1.2214583181801988E-2</v>
      </c>
      <c r="M42" s="99"/>
      <c r="P42" s="98"/>
    </row>
    <row r="43" spans="1:17" x14ac:dyDescent="0.25">
      <c r="A43" s="79" t="s">
        <v>208</v>
      </c>
      <c r="B43" s="56" t="s">
        <v>302</v>
      </c>
      <c r="C43" s="56" t="str">
        <f t="shared" si="0"/>
        <v>GRUPO_4_ABC</v>
      </c>
      <c r="D43" s="80" t="s">
        <v>305</v>
      </c>
      <c r="E43" s="80" t="s">
        <v>304</v>
      </c>
      <c r="F43" s="80" t="s">
        <v>273</v>
      </c>
      <c r="G43" s="95">
        <v>1</v>
      </c>
      <c r="H43" s="96">
        <f>135.992*0</f>
        <v>0</v>
      </c>
      <c r="I43" s="96">
        <f>13.5992*0</f>
        <v>0</v>
      </c>
      <c r="J43" s="94">
        <f t="shared" si="1"/>
        <v>0</v>
      </c>
      <c r="K43" s="94">
        <f t="shared" si="2"/>
        <v>0</v>
      </c>
      <c r="L43" s="92">
        <f t="shared" si="4"/>
        <v>0</v>
      </c>
      <c r="M43" s="99"/>
      <c r="P43" s="98"/>
    </row>
    <row r="44" spans="1:17" x14ac:dyDescent="0.25">
      <c r="A44" s="79" t="s">
        <v>210</v>
      </c>
      <c r="B44" s="56" t="s">
        <v>302</v>
      </c>
      <c r="C44" s="56" t="str">
        <f t="shared" si="0"/>
        <v>GRUPO_4_ABC</v>
      </c>
      <c r="D44" s="80" t="s">
        <v>306</v>
      </c>
      <c r="E44" s="80" t="s">
        <v>304</v>
      </c>
      <c r="F44" s="80" t="s">
        <v>273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212</v>
      </c>
      <c r="B45" s="56" t="s">
        <v>302</v>
      </c>
      <c r="C45" s="56" t="str">
        <f t="shared" si="0"/>
        <v>GRUPO_4_ABC</v>
      </c>
      <c r="D45" s="80" t="s">
        <v>307</v>
      </c>
      <c r="E45" s="80" t="s">
        <v>304</v>
      </c>
      <c r="F45" s="80" t="s">
        <v>273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1.2214583181801988E-2</v>
      </c>
      <c r="M45" s="99"/>
      <c r="P45" s="98"/>
    </row>
    <row r="46" spans="1:17" x14ac:dyDescent="0.25">
      <c r="A46" s="79" t="s">
        <v>214</v>
      </c>
      <c r="B46" s="56" t="s">
        <v>302</v>
      </c>
      <c r="C46" s="56" t="str">
        <f t="shared" si="0"/>
        <v>GRUPO_4_ABC</v>
      </c>
      <c r="D46" s="80" t="s">
        <v>308</v>
      </c>
      <c r="E46" s="80" t="s">
        <v>304</v>
      </c>
      <c r="F46" s="80" t="s">
        <v>273</v>
      </c>
      <c r="G46" s="95">
        <v>1</v>
      </c>
      <c r="H46" s="96">
        <f>129.516*0</f>
        <v>0</v>
      </c>
      <c r="I46" s="96">
        <f>12.9516*0</f>
        <v>0</v>
      </c>
      <c r="J46" s="94">
        <f t="shared" si="1"/>
        <v>0</v>
      </c>
      <c r="K46" s="94">
        <f t="shared" si="2"/>
        <v>0</v>
      </c>
      <c r="L46" s="92">
        <f t="shared" si="4"/>
        <v>0</v>
      </c>
      <c r="M46" s="99"/>
      <c r="P46" s="98"/>
    </row>
    <row r="47" spans="1:17" x14ac:dyDescent="0.25">
      <c r="A47" s="79" t="s">
        <v>216</v>
      </c>
      <c r="B47" s="56" t="s">
        <v>302</v>
      </c>
      <c r="C47" s="56" t="str">
        <f t="shared" si="0"/>
        <v>GRUPO_4_ABC</v>
      </c>
      <c r="D47" s="80" t="s">
        <v>309</v>
      </c>
      <c r="E47" s="80" t="s">
        <v>304</v>
      </c>
      <c r="F47" s="80" t="s">
        <v>273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3.3695352947371985E-3</v>
      </c>
      <c r="M47" s="99"/>
      <c r="P47" s="98"/>
    </row>
    <row r="48" spans="1:17" x14ac:dyDescent="0.25">
      <c r="A48" s="79" t="s">
        <v>218</v>
      </c>
      <c r="B48" s="56" t="s">
        <v>302</v>
      </c>
      <c r="C48" s="56" t="str">
        <f t="shared" si="0"/>
        <v>GRUPO_4_ABC</v>
      </c>
      <c r="D48" s="80" t="s">
        <v>310</v>
      </c>
      <c r="E48" s="80" t="s">
        <v>304</v>
      </c>
      <c r="F48" s="80" t="s">
        <v>273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1.0108629535384453E-2</v>
      </c>
      <c r="M48" s="99"/>
      <c r="P48" s="98"/>
    </row>
    <row r="49" spans="1:14" x14ac:dyDescent="0.25">
      <c r="A49" s="79" t="s">
        <v>220</v>
      </c>
      <c r="B49" s="56" t="s">
        <v>302</v>
      </c>
      <c r="C49" s="56" t="str">
        <f t="shared" si="0"/>
        <v>GRUPO_4_C</v>
      </c>
      <c r="D49" s="80" t="s">
        <v>311</v>
      </c>
      <c r="E49" s="80" t="s">
        <v>304</v>
      </c>
      <c r="F49" s="80" t="s">
        <v>123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1.992262458489005E-4</v>
      </c>
      <c r="M49" s="99"/>
      <c r="N49"/>
    </row>
    <row r="50" spans="1:14" x14ac:dyDescent="0.25">
      <c r="A50" s="79" t="s">
        <v>222</v>
      </c>
      <c r="B50" s="56" t="s">
        <v>302</v>
      </c>
      <c r="C50" s="56" t="str">
        <f t="shared" si="0"/>
        <v>GRUPO_4_ABC</v>
      </c>
      <c r="D50" s="80" t="s">
        <v>312</v>
      </c>
      <c r="E50" s="80" t="s">
        <v>304</v>
      </c>
      <c r="F50" s="80" t="s">
        <v>273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1.6426449085084557E-2</v>
      </c>
      <c r="M50" s="99"/>
      <c r="N50"/>
    </row>
    <row r="51" spans="1:14" x14ac:dyDescent="0.25">
      <c r="A51" s="79" t="s">
        <v>224</v>
      </c>
      <c r="B51" s="56" t="s">
        <v>302</v>
      </c>
      <c r="C51" s="56" t="str">
        <f t="shared" si="0"/>
        <v>GRUPO_4_A</v>
      </c>
      <c r="D51" s="80" t="s">
        <v>313</v>
      </c>
      <c r="E51" s="80" t="s">
        <v>304</v>
      </c>
      <c r="F51" s="80" t="s">
        <v>121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1.3018788099700218E-3</v>
      </c>
      <c r="M51" s="99"/>
      <c r="N51"/>
    </row>
    <row r="52" spans="1:14" x14ac:dyDescent="0.25">
      <c r="A52" s="79" t="s">
        <v>226</v>
      </c>
      <c r="B52" s="56" t="s">
        <v>302</v>
      </c>
      <c r="C52" s="56" t="str">
        <f t="shared" si="0"/>
        <v>GRUPO_4_C</v>
      </c>
      <c r="D52" s="80" t="s">
        <v>313</v>
      </c>
      <c r="E52" s="80" t="s">
        <v>304</v>
      </c>
      <c r="F52" s="80" t="s">
        <v>123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1.1946798689910206E-3</v>
      </c>
      <c r="M52" s="99"/>
      <c r="N52"/>
    </row>
    <row r="53" spans="1:14" x14ac:dyDescent="0.25">
      <c r="A53" s="79" t="s">
        <v>228</v>
      </c>
      <c r="B53" s="56" t="s">
        <v>302</v>
      </c>
      <c r="C53" s="56" t="str">
        <f t="shared" si="0"/>
        <v>GRUPO_4_A</v>
      </c>
      <c r="D53" s="80" t="s">
        <v>314</v>
      </c>
      <c r="E53" s="80" t="s">
        <v>304</v>
      </c>
      <c r="F53" s="80" t="s">
        <v>121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3.9053999181814852E-4</v>
      </c>
      <c r="M53" s="99"/>
      <c r="N53"/>
    </row>
    <row r="54" spans="1:14" x14ac:dyDescent="0.25">
      <c r="A54" s="79" t="s">
        <v>230</v>
      </c>
      <c r="B54" s="56" t="s">
        <v>302</v>
      </c>
      <c r="C54" s="56" t="str">
        <f t="shared" si="0"/>
        <v>GRUPO_4_C</v>
      </c>
      <c r="D54" s="80" t="s">
        <v>314</v>
      </c>
      <c r="E54" s="80" t="s">
        <v>304</v>
      </c>
      <c r="F54" s="80" t="s">
        <v>123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4.9779806072929489E-4</v>
      </c>
      <c r="M54" s="99"/>
      <c r="N54"/>
    </row>
    <row r="55" spans="1:14" x14ac:dyDescent="0.25">
      <c r="A55" s="79" t="s">
        <v>232</v>
      </c>
      <c r="B55" s="56" t="s">
        <v>302</v>
      </c>
      <c r="C55" s="56" t="str">
        <f t="shared" si="0"/>
        <v>GRUPO_4_B</v>
      </c>
      <c r="D55" s="80" t="s">
        <v>315</v>
      </c>
      <c r="E55" s="80" t="s">
        <v>304</v>
      </c>
      <c r="F55" s="80" t="s">
        <v>122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5.3606211073765168E-3</v>
      </c>
      <c r="M55" s="99"/>
      <c r="N55"/>
    </row>
    <row r="56" spans="1:14" x14ac:dyDescent="0.25">
      <c r="A56" s="79" t="s">
        <v>234</v>
      </c>
      <c r="B56" s="56" t="s">
        <v>302</v>
      </c>
      <c r="C56" s="56" t="str">
        <f t="shared" si="0"/>
        <v>GRUPO_4_ABC</v>
      </c>
      <c r="D56" s="80" t="s">
        <v>316</v>
      </c>
      <c r="E56" s="80" t="s">
        <v>304</v>
      </c>
      <c r="F56" s="80" t="s">
        <v>273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2.9483552084814779E-3</v>
      </c>
      <c r="M56" s="99"/>
      <c r="N56"/>
    </row>
    <row r="57" spans="1:14" x14ac:dyDescent="0.25">
      <c r="A57" s="79" t="s">
        <v>236</v>
      </c>
      <c r="B57" s="56" t="s">
        <v>302</v>
      </c>
      <c r="C57" s="56" t="str">
        <f t="shared" si="0"/>
        <v>GRUPO_4_ABC</v>
      </c>
      <c r="D57" s="80" t="s">
        <v>317</v>
      </c>
      <c r="E57" s="80" t="s">
        <v>304</v>
      </c>
      <c r="F57" s="80" t="s">
        <v>273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5.8967104169629558E-3</v>
      </c>
      <c r="M57" s="99"/>
      <c r="N57"/>
    </row>
    <row r="58" spans="1:14" x14ac:dyDescent="0.25">
      <c r="A58" s="79" t="s">
        <v>238</v>
      </c>
      <c r="B58" s="56" t="s">
        <v>302</v>
      </c>
      <c r="C58" s="56" t="str">
        <f t="shared" si="0"/>
        <v>GRUPO_4_A</v>
      </c>
      <c r="D58" s="80" t="s">
        <v>316</v>
      </c>
      <c r="E58" s="80" t="s">
        <v>304</v>
      </c>
      <c r="F58" s="80" t="s">
        <v>121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5.2073969840157972E-4</v>
      </c>
      <c r="M58" s="99"/>
      <c r="N58"/>
    </row>
    <row r="59" spans="1:14" x14ac:dyDescent="0.25">
      <c r="A59" s="79" t="s">
        <v>240</v>
      </c>
      <c r="B59" s="56" t="s">
        <v>302</v>
      </c>
      <c r="C59" s="56" t="str">
        <f t="shared" si="0"/>
        <v>GRUPO_4_C</v>
      </c>
      <c r="D59" s="80" t="s">
        <v>316</v>
      </c>
      <c r="E59" s="80" t="s">
        <v>304</v>
      </c>
      <c r="F59" s="80" t="s">
        <v>123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1.9908374753243091E-4</v>
      </c>
      <c r="M59" s="99"/>
      <c r="N59"/>
    </row>
    <row r="60" spans="1:14" x14ac:dyDescent="0.25">
      <c r="A60" s="79" t="s">
        <v>242</v>
      </c>
      <c r="B60" s="56" t="s">
        <v>302</v>
      </c>
      <c r="C60" s="56" t="str">
        <f t="shared" si="0"/>
        <v>GRUPO_4_A</v>
      </c>
      <c r="D60" s="80" t="s">
        <v>317</v>
      </c>
      <c r="E60" s="80" t="s">
        <v>304</v>
      </c>
      <c r="F60" s="80" t="s">
        <v>121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1.3018788099700218E-3</v>
      </c>
      <c r="M60" s="99"/>
      <c r="N60"/>
    </row>
    <row r="61" spans="1:14" x14ac:dyDescent="0.25">
      <c r="A61" s="79" t="s">
        <v>244</v>
      </c>
      <c r="B61" s="56" t="s">
        <v>302</v>
      </c>
      <c r="C61" s="56" t="str">
        <f t="shared" si="0"/>
        <v>GRUPO_4_C</v>
      </c>
      <c r="D61" s="80" t="s">
        <v>317</v>
      </c>
      <c r="E61" s="80" t="s">
        <v>304</v>
      </c>
      <c r="F61" s="80" t="s">
        <v>123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3.9822662299700691E-4</v>
      </c>
      <c r="M61" s="99"/>
      <c r="N61"/>
    </row>
    <row r="62" spans="1:14" x14ac:dyDescent="0.25">
      <c r="A62" s="79" t="s">
        <v>246</v>
      </c>
      <c r="B62" s="56" t="s">
        <v>302</v>
      </c>
      <c r="C62" s="56" t="str">
        <f t="shared" si="0"/>
        <v>GRUPO_4_A</v>
      </c>
      <c r="D62" s="80" t="s">
        <v>318</v>
      </c>
      <c r="E62" s="80" t="s">
        <v>304</v>
      </c>
      <c r="F62" s="80" t="s">
        <v>121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1.3014057865128615E-4</v>
      </c>
      <c r="M62" s="99"/>
      <c r="N62"/>
    </row>
    <row r="63" spans="1:14" x14ac:dyDescent="0.25">
      <c r="A63" s="79" t="s">
        <v>248</v>
      </c>
      <c r="B63" s="56" t="s">
        <v>302</v>
      </c>
      <c r="C63" s="56" t="str">
        <f t="shared" si="0"/>
        <v>GRUPO_4_C</v>
      </c>
      <c r="D63" s="80" t="s">
        <v>318</v>
      </c>
      <c r="E63" s="80" t="s">
        <v>304</v>
      </c>
      <c r="F63" s="80" t="s">
        <v>123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9.9630565664433066E-5</v>
      </c>
      <c r="M63" s="99"/>
      <c r="N63"/>
    </row>
    <row r="64" spans="1:14" x14ac:dyDescent="0.25">
      <c r="A64" s="79" t="s">
        <v>250</v>
      </c>
      <c r="B64" s="56" t="s">
        <v>302</v>
      </c>
      <c r="C64" s="56" t="str">
        <f t="shared" si="0"/>
        <v>GRUPO_4_ABC</v>
      </c>
      <c r="D64" s="80" t="s">
        <v>318</v>
      </c>
      <c r="E64" s="80" t="s">
        <v>304</v>
      </c>
      <c r="F64" s="80" t="s">
        <v>273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1.6847912985414571E-3</v>
      </c>
      <c r="M64" s="99"/>
      <c r="N64"/>
    </row>
    <row r="65" spans="1:17" x14ac:dyDescent="0.25">
      <c r="A65" s="79" t="s">
        <v>252</v>
      </c>
      <c r="B65" s="56" t="s">
        <v>302</v>
      </c>
      <c r="C65" s="56" t="str">
        <f t="shared" si="0"/>
        <v>GRUPO_4_C</v>
      </c>
      <c r="D65" s="80" t="s">
        <v>319</v>
      </c>
      <c r="E65" s="80" t="s">
        <v>304</v>
      </c>
      <c r="F65" s="80" t="s">
        <v>123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9.9630565664433066E-5</v>
      </c>
      <c r="M65" s="99"/>
      <c r="N65"/>
    </row>
    <row r="66" spans="1:17" x14ac:dyDescent="0.25">
      <c r="A66" s="79" t="s">
        <v>254</v>
      </c>
      <c r="B66" s="56" t="s">
        <v>302</v>
      </c>
      <c r="C66" s="56" t="str">
        <f t="shared" ref="C66:C67" si="5">CONCATENATE(B66,"_",F66)</f>
        <v>GRUPO_4_C</v>
      </c>
      <c r="D66" s="80" t="s">
        <v>320</v>
      </c>
      <c r="E66" s="80" t="s">
        <v>304</v>
      </c>
      <c r="F66" s="80" t="s">
        <v>123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9.9512309800142942E-5</v>
      </c>
      <c r="M66" s="99"/>
      <c r="N66"/>
    </row>
    <row r="67" spans="1:17" x14ac:dyDescent="0.25">
      <c r="A67" s="79" t="s">
        <v>256</v>
      </c>
      <c r="B67" s="56" t="s">
        <v>302</v>
      </c>
      <c r="C67" s="56" t="str">
        <f t="shared" si="5"/>
        <v>GRUPO_4_ABC</v>
      </c>
      <c r="D67" s="80" t="s">
        <v>320</v>
      </c>
      <c r="E67" s="80" t="s">
        <v>304</v>
      </c>
      <c r="F67" s="80" t="s">
        <v>273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16912.480510000009</v>
      </c>
      <c r="K68" s="63">
        <f>+SUM(K3:K67)</f>
        <v>18454.279454717995</v>
      </c>
      <c r="L68" s="64">
        <f>+SUM(L3:L67)</f>
        <v>0.99999999999999933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1"/>
      <c r="J71" s="47"/>
      <c r="M71"/>
      <c r="N71"/>
      <c r="O71"/>
      <c r="P71"/>
      <c r="Q71"/>
    </row>
    <row r="72" spans="1:17" x14ac:dyDescent="0.25">
      <c r="C72" s="112"/>
      <c r="E72" s="66" t="s">
        <v>321</v>
      </c>
      <c r="F72" s="66" t="s">
        <v>258</v>
      </c>
      <c r="G72" s="67"/>
      <c r="H72" s="68" t="s">
        <v>322</v>
      </c>
      <c r="I72" s="68" t="s">
        <v>323</v>
      </c>
      <c r="J72" s="47"/>
      <c r="K72" s="100"/>
      <c r="M72"/>
      <c r="N72"/>
      <c r="O72"/>
      <c r="P72"/>
      <c r="Q72"/>
    </row>
    <row r="73" spans="1:17" x14ac:dyDescent="0.25">
      <c r="C73" s="69" t="s">
        <v>262</v>
      </c>
      <c r="D73" s="69" t="s">
        <v>121</v>
      </c>
      <c r="E73" s="70" t="s">
        <v>324</v>
      </c>
      <c r="F73" s="70" t="s">
        <v>325</v>
      </c>
      <c r="G73" s="70"/>
      <c r="H73" s="70" t="s">
        <v>326</v>
      </c>
      <c r="I73" s="70" t="s">
        <v>325</v>
      </c>
      <c r="J73" s="47"/>
      <c r="M73"/>
      <c r="N73"/>
      <c r="O73"/>
      <c r="P73"/>
      <c r="Q73"/>
    </row>
    <row r="74" spans="1:17" x14ac:dyDescent="0.25">
      <c r="C74" s="57" t="s">
        <v>327</v>
      </c>
      <c r="D74" s="57" t="s">
        <v>130</v>
      </c>
      <c r="E74" s="71">
        <f>VLOOKUP(D74,$A$3:$K$67,11,0)</f>
        <v>23.306283839999999</v>
      </c>
      <c r="F74" s="72">
        <f t="shared" ref="F74:F112" si="8">E74/SUM($E$74:$E$112)</f>
        <v>1.3883698167210989E-3</v>
      </c>
      <c r="H74" s="54">
        <f ca="1">VLOOKUP(D74,PRORRATA_Gral!$A$2:$D$66,2,0)</f>
        <v>288440.25358975824</v>
      </c>
      <c r="I74" s="72">
        <f t="shared" ref="I74:I112" ca="1" si="9">H74/SUM($H$74:$H$112)</f>
        <v>1.3883698167210987E-3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327</v>
      </c>
      <c r="D75" s="47" t="s">
        <v>136</v>
      </c>
      <c r="E75" s="71">
        <f t="shared" ref="E75:E112" si="11">VLOOKUP(D75,$A$3:$K$67,11,0)</f>
        <v>248.59841504000002</v>
      </c>
      <c r="F75" s="72">
        <f t="shared" si="8"/>
        <v>1.4809162125360974E-2</v>
      </c>
      <c r="H75" s="54">
        <f ca="1">VLOOKUP(D75,PRORRATA_Gral!$A$2:$D$66,2,0)</f>
        <v>3076671.9554441669</v>
      </c>
      <c r="I75" s="72">
        <f t="shared" ca="1" si="9"/>
        <v>1.4809162125360974E-2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327</v>
      </c>
      <c r="D76" s="57" t="s">
        <v>150</v>
      </c>
      <c r="E76" s="71">
        <f t="shared" si="11"/>
        <v>11.048</v>
      </c>
      <c r="F76" s="72">
        <f t="shared" si="8"/>
        <v>6.58136227999131E-4</v>
      </c>
      <c r="H76" s="54">
        <f ca="1">VLOOKUP(D76,PRORRATA_Gral!$A$2:$D$66,2,0)</f>
        <v>136730.84664790772</v>
      </c>
      <c r="I76" s="72">
        <f t="shared" ca="1" si="9"/>
        <v>6.58136227999131E-4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327</v>
      </c>
      <c r="D77" s="57" t="s">
        <v>176</v>
      </c>
      <c r="E77" s="71">
        <f t="shared" si="11"/>
        <v>44.2</v>
      </c>
      <c r="F77" s="72">
        <f t="shared" si="8"/>
        <v>2.6330214769697312E-3</v>
      </c>
      <c r="H77" s="54">
        <f ca="1">VLOOKUP(D77,PRORRATA_Gral!$A$2:$D$66,2,0)</f>
        <v>547022.39516994217</v>
      </c>
      <c r="I77" s="72">
        <f t="shared" ca="1" si="9"/>
        <v>2.6330214769697312E-3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327</v>
      </c>
      <c r="D78" s="57" t="s">
        <v>144</v>
      </c>
      <c r="E78" s="71">
        <f t="shared" si="11"/>
        <v>116.53141919999999</v>
      </c>
      <c r="F78" s="72">
        <f t="shared" si="8"/>
        <v>6.941849083605494E-3</v>
      </c>
      <c r="H78" s="54">
        <f ca="1">VLOOKUP(D78,PRORRATA_Gral!$A$2:$D$66,2,0)</f>
        <v>1442201.2679487914</v>
      </c>
      <c r="I78" s="72">
        <f t="shared" ca="1" si="9"/>
        <v>6.9418490836054949E-3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327</v>
      </c>
      <c r="D79" s="57" t="s">
        <v>196</v>
      </c>
      <c r="E79" s="71">
        <f t="shared" si="11"/>
        <v>82.872</v>
      </c>
      <c r="F79" s="72">
        <f t="shared" si="8"/>
        <v>4.9367365574532933E-3</v>
      </c>
      <c r="H79" s="54">
        <f ca="1">VLOOKUP(D79,PRORRATA_Gral!$A$2:$D$66,2,0)</f>
        <v>1025629.8627267748</v>
      </c>
      <c r="I79" s="72">
        <f t="shared" ca="1" si="9"/>
        <v>4.9367365574532933E-3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328</v>
      </c>
      <c r="D80" s="57" t="s">
        <v>224</v>
      </c>
      <c r="E80" s="71">
        <f t="shared" si="11"/>
        <v>71.234835400000009</v>
      </c>
      <c r="F80" s="72">
        <f t="shared" si="8"/>
        <v>4.2435034279774591E-3</v>
      </c>
      <c r="H80" s="54">
        <f ca="1">VLOOKUP(D80,PRORRATA_Gral!$A$2:$D$66,2,0)</f>
        <v>881607.4723991988</v>
      </c>
      <c r="I80" s="72">
        <f t="shared" ca="1" si="9"/>
        <v>4.2435034279774591E-3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328</v>
      </c>
      <c r="D81" s="57" t="s">
        <v>228</v>
      </c>
      <c r="E81" s="71">
        <f t="shared" si="11"/>
        <v>21.369156499999999</v>
      </c>
      <c r="F81" s="72">
        <f t="shared" si="8"/>
        <v>1.2729739368603468E-3</v>
      </c>
      <c r="H81" s="54">
        <f ca="1">VLOOKUP(D81,PRORRATA_Gral!$A$2:$D$66,2,0)</f>
        <v>264466.2255970891</v>
      </c>
      <c r="I81" s="72">
        <f t="shared" ca="1" si="9"/>
        <v>1.2729739368603468E-3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328</v>
      </c>
      <c r="D82" s="57" t="s">
        <v>238</v>
      </c>
      <c r="E82" s="71">
        <f t="shared" si="11"/>
        <v>28.493287100000003</v>
      </c>
      <c r="F82" s="102">
        <f t="shared" si="8"/>
        <v>1.6973628254245384E-3</v>
      </c>
      <c r="H82" s="54">
        <f ca="1">VLOOKUP(D82,PRORRATA_Gral!$A$2:$D$66,2,0)</f>
        <v>352634.98089834425</v>
      </c>
      <c r="I82" s="102">
        <f t="shared" ca="1" si="9"/>
        <v>1.6973628254245382E-3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328</v>
      </c>
      <c r="D83" s="57" t="s">
        <v>242</v>
      </c>
      <c r="E83" s="71">
        <f t="shared" si="11"/>
        <v>71.234835400000009</v>
      </c>
      <c r="F83" s="102">
        <f t="shared" si="8"/>
        <v>4.2435034279774591E-3</v>
      </c>
      <c r="H83" s="54">
        <f ca="1">VLOOKUP(D83,PRORRATA_Gral!$A$2:$D$66,2,0)</f>
        <v>881607.4723991988</v>
      </c>
      <c r="I83" s="102">
        <f t="shared" ca="1" si="9"/>
        <v>4.2435034279774591E-3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328</v>
      </c>
      <c r="D84" s="57" t="s">
        <v>246</v>
      </c>
      <c r="E84" s="71">
        <f t="shared" si="11"/>
        <v>7.1208952999999999</v>
      </c>
      <c r="F84" s="72">
        <f t="shared" si="8"/>
        <v>4.2419615973196415E-4</v>
      </c>
      <c r="H84" s="54">
        <f ca="1">VLOOKUP(D84,PRORRATA_Gral!$A$2:$D$66,2,0)</f>
        <v>88128.714994578811</v>
      </c>
      <c r="I84" s="72">
        <f t="shared" ca="1" si="9"/>
        <v>4.2419615973196415E-4</v>
      </c>
      <c r="J84" s="83">
        <f t="shared" ca="1" si="10"/>
        <v>0</v>
      </c>
      <c r="N84"/>
    </row>
    <row r="85" spans="3:17" x14ac:dyDescent="0.25">
      <c r="C85" s="57" t="s">
        <v>329</v>
      </c>
      <c r="D85" s="57" t="s">
        <v>182</v>
      </c>
      <c r="E85" s="71">
        <f t="shared" si="11"/>
        <v>832</v>
      </c>
      <c r="F85" s="72">
        <f t="shared" si="8"/>
        <v>4.956275721354788E-2</v>
      </c>
      <c r="H85" s="54">
        <f ca="1">VLOOKUP(D85,PRORRATA_Gral!$A$2:$D$66,2,0)</f>
        <v>10296892.14437538</v>
      </c>
      <c r="I85" s="72">
        <f t="shared" ca="1" si="9"/>
        <v>4.9562757213547873E-2</v>
      </c>
      <c r="J85" s="83">
        <f t="shared" ca="1" si="10"/>
        <v>0</v>
      </c>
      <c r="N85"/>
    </row>
    <row r="86" spans="3:17" x14ac:dyDescent="0.25">
      <c r="C86" s="57" t="s">
        <v>329</v>
      </c>
      <c r="D86" s="57" t="s">
        <v>184</v>
      </c>
      <c r="E86" s="71">
        <f t="shared" si="11"/>
        <v>1773.6</v>
      </c>
      <c r="F86" s="72">
        <f t="shared" si="8"/>
        <v>0.10565445456003428</v>
      </c>
      <c r="H86" s="54">
        <f ca="1">VLOOKUP(D86,PRORRATA_Gral!$A$2:$D$66,2,0)</f>
        <v>21950201.811615594</v>
      </c>
      <c r="I86" s="72">
        <f t="shared" ca="1" si="9"/>
        <v>0.10565445456003426</v>
      </c>
      <c r="J86" s="83">
        <f t="shared" ca="1" si="10"/>
        <v>0</v>
      </c>
      <c r="N86"/>
    </row>
    <row r="87" spans="3:17" x14ac:dyDescent="0.25">
      <c r="C87" s="57" t="s">
        <v>329</v>
      </c>
      <c r="D87" s="57" t="s">
        <v>160</v>
      </c>
      <c r="E87" s="71">
        <f t="shared" si="11"/>
        <v>2463.335</v>
      </c>
      <c r="F87" s="72">
        <f t="shared" si="8"/>
        <v>0.14674239728441701</v>
      </c>
      <c r="H87" s="54">
        <f ca="1">VLOOKUP(D87,PRORRATA_Gral!$A$2:$D$66,2,0)</f>
        <v>30486412.031808805</v>
      </c>
      <c r="I87" s="72">
        <f t="shared" ca="1" si="9"/>
        <v>0.14674239728441699</v>
      </c>
      <c r="J87" s="83">
        <f t="shared" ca="1" si="10"/>
        <v>0</v>
      </c>
      <c r="N87"/>
    </row>
    <row r="88" spans="3:17" x14ac:dyDescent="0.25">
      <c r="C88" s="57" t="s">
        <v>329</v>
      </c>
      <c r="D88" s="57" t="s">
        <v>164</v>
      </c>
      <c r="E88" s="71">
        <f t="shared" si="11"/>
        <v>1248</v>
      </c>
      <c r="F88" s="72">
        <f t="shared" si="8"/>
        <v>7.4344135820321816E-2</v>
      </c>
      <c r="H88" s="54">
        <f ca="1">VLOOKUP(D88,PRORRATA_Gral!$A$2:$D$66,2,0)</f>
        <v>15445338.216563072</v>
      </c>
      <c r="I88" s="72">
        <f t="shared" ca="1" si="9"/>
        <v>7.4344135820321816E-2</v>
      </c>
      <c r="J88" s="83">
        <f t="shared" ca="1" si="10"/>
        <v>0</v>
      </c>
      <c r="N88"/>
    </row>
    <row r="89" spans="3:17" x14ac:dyDescent="0.25">
      <c r="C89" s="57" t="s">
        <v>329</v>
      </c>
      <c r="D89" s="47" t="s">
        <v>166</v>
      </c>
      <c r="E89" s="71">
        <f t="shared" si="11"/>
        <v>3153.0659999999998</v>
      </c>
      <c r="F89" s="72">
        <f t="shared" si="8"/>
        <v>0.18783010172631315</v>
      </c>
      <c r="H89" s="54">
        <f ca="1">VLOOKUP(D89,PRORRATA_Gral!$A$2:$D$66,2,0)</f>
        <v>39022572.747712865</v>
      </c>
      <c r="I89" s="72">
        <f t="shared" ca="1" si="9"/>
        <v>0.18783010172631315</v>
      </c>
      <c r="J89" s="83">
        <f t="shared" ca="1" si="10"/>
        <v>0</v>
      </c>
      <c r="N89"/>
    </row>
    <row r="90" spans="3:17" x14ac:dyDescent="0.25">
      <c r="C90" s="57" t="s">
        <v>330</v>
      </c>
      <c r="D90" s="57" t="s">
        <v>168</v>
      </c>
      <c r="E90" s="71">
        <f t="shared" si="11"/>
        <v>1485</v>
      </c>
      <c r="F90" s="72">
        <f t="shared" si="8"/>
        <v>8.8462373151584853E-2</v>
      </c>
      <c r="H90" s="54">
        <f ca="1">VLOOKUP(D90,PRORRATA_Gral!$A$2:$D$66,2,0)</f>
        <v>18378467.349035386</v>
      </c>
      <c r="I90" s="72">
        <f t="shared" ca="1" si="9"/>
        <v>8.8462373151584853E-2</v>
      </c>
      <c r="J90" s="83">
        <f t="shared" ca="1" si="10"/>
        <v>0</v>
      </c>
      <c r="N90"/>
    </row>
    <row r="91" spans="3:17" x14ac:dyDescent="0.25">
      <c r="C91" s="57" t="s">
        <v>330</v>
      </c>
      <c r="D91" s="57" t="s">
        <v>170</v>
      </c>
      <c r="E91" s="71">
        <f t="shared" si="11"/>
        <v>735.42700000000002</v>
      </c>
      <c r="F91" s="72">
        <f t="shared" si="8"/>
        <v>4.3809843568855623E-2</v>
      </c>
      <c r="H91" s="54">
        <f ca="1">VLOOKUP(D91,PRORRATA_Gral!$A$2:$D$66,2,0)</f>
        <v>9101697.7152182143</v>
      </c>
      <c r="I91" s="72">
        <f t="shared" ca="1" si="9"/>
        <v>4.3809843568855623E-2</v>
      </c>
      <c r="J91" s="83">
        <f t="shared" ca="1" si="10"/>
        <v>0</v>
      </c>
      <c r="N91"/>
    </row>
    <row r="92" spans="3:17" x14ac:dyDescent="0.25">
      <c r="C92" s="57" t="s">
        <v>330</v>
      </c>
      <c r="D92" s="57" t="s">
        <v>172</v>
      </c>
      <c r="E92" s="71">
        <f t="shared" si="11"/>
        <v>150.64499999999998</v>
      </c>
      <c r="F92" s="72">
        <f t="shared" si="8"/>
        <v>8.9740162985996619E-3</v>
      </c>
      <c r="H92" s="54">
        <f ca="1">VLOOKUP(D92,PRORRATA_Gral!$A$2:$D$66,2,0)</f>
        <v>1864393.4099632564</v>
      </c>
      <c r="I92" s="72">
        <f t="shared" ca="1" si="9"/>
        <v>8.9740162985996637E-3</v>
      </c>
      <c r="J92" s="83">
        <f t="shared" ca="1" si="10"/>
        <v>0</v>
      </c>
      <c r="N92"/>
    </row>
    <row r="93" spans="3:17" x14ac:dyDescent="0.25">
      <c r="C93" s="57" t="s">
        <v>330</v>
      </c>
      <c r="D93" s="57" t="s">
        <v>188</v>
      </c>
      <c r="E93" s="71">
        <f t="shared" si="11"/>
        <v>84.051000000000002</v>
      </c>
      <c r="F93" s="72">
        <f t="shared" si="8"/>
        <v>5.0069703203797031E-3</v>
      </c>
      <c r="H93" s="54">
        <f ca="1">VLOOKUP(D93,PRORRATA_Gral!$A$2:$D$66,2,0)</f>
        <v>1040221.251955403</v>
      </c>
      <c r="I93" s="72">
        <f t="shared" ca="1" si="9"/>
        <v>5.0069703203797031E-3</v>
      </c>
      <c r="J93" s="83">
        <f t="shared" ca="1" si="10"/>
        <v>0</v>
      </c>
      <c r="N93"/>
    </row>
    <row r="94" spans="3:17" x14ac:dyDescent="0.25">
      <c r="C94" s="57" t="s">
        <v>331</v>
      </c>
      <c r="D94" s="57" t="s">
        <v>127</v>
      </c>
      <c r="E94" s="71">
        <f t="shared" si="11"/>
        <v>262.428</v>
      </c>
      <c r="F94" s="72">
        <f t="shared" si="8"/>
        <v>1.5632999098602093E-2</v>
      </c>
      <c r="H94" s="54">
        <f ca="1">VLOOKUP(D94,PRORRATA_Gral!$A$2:$D$66,2,0)</f>
        <v>3247827.8986347867</v>
      </c>
      <c r="I94" s="72">
        <f t="shared" ca="1" si="9"/>
        <v>1.5632999098602093E-2</v>
      </c>
      <c r="J94" s="83">
        <f t="shared" ca="1" si="10"/>
        <v>0</v>
      </c>
      <c r="N94"/>
    </row>
    <row r="95" spans="3:17" x14ac:dyDescent="0.25">
      <c r="C95" s="57" t="s">
        <v>331</v>
      </c>
      <c r="D95" s="57" t="s">
        <v>134</v>
      </c>
      <c r="E95" s="71">
        <f t="shared" si="11"/>
        <v>165.74600000000001</v>
      </c>
      <c r="F95" s="72">
        <f t="shared" si="8"/>
        <v>9.8735922561498882E-3</v>
      </c>
      <c r="H95" s="54">
        <f ca="1">VLOOKUP(D95,PRORRATA_Gral!$A$2:$D$66,2,0)</f>
        <v>2051284.4775981274</v>
      </c>
      <c r="I95" s="72">
        <f t="shared" ca="1" si="9"/>
        <v>9.8735922561498882E-3</v>
      </c>
      <c r="J95" s="83">
        <f t="shared" ca="1" si="10"/>
        <v>0</v>
      </c>
      <c r="N95"/>
    </row>
    <row r="96" spans="3:17" x14ac:dyDescent="0.25">
      <c r="C96" s="57" t="s">
        <v>331</v>
      </c>
      <c r="D96" s="47" t="s">
        <v>162</v>
      </c>
      <c r="E96" s="71">
        <f t="shared" si="11"/>
        <v>1104.972</v>
      </c>
      <c r="F96" s="72">
        <f t="shared" si="8"/>
        <v>6.5823868946837047E-2</v>
      </c>
      <c r="H96" s="54">
        <f ca="1">VLOOKUP(D96,PRORRATA_Gral!$A$2:$D$66,2,0)</f>
        <v>13675213.349224463</v>
      </c>
      <c r="I96" s="72">
        <f t="shared" ca="1" si="9"/>
        <v>6.5823868946837047E-2</v>
      </c>
      <c r="J96" s="83">
        <f t="shared" ca="1" si="10"/>
        <v>0</v>
      </c>
      <c r="N96"/>
    </row>
    <row r="97" spans="3:14" x14ac:dyDescent="0.25">
      <c r="C97" s="57" t="s">
        <v>331</v>
      </c>
      <c r="D97" s="57" t="s">
        <v>148</v>
      </c>
      <c r="E97" s="71">
        <f t="shared" si="11"/>
        <v>16.574999999999999</v>
      </c>
      <c r="F97" s="72">
        <f t="shared" si="8"/>
        <v>9.873830538636491E-4</v>
      </c>
      <c r="H97" s="54">
        <f ca="1">VLOOKUP(D97,PRORRATA_Gral!$A$2:$D$66,2,0)</f>
        <v>205133.39818872829</v>
      </c>
      <c r="I97" s="72">
        <f t="shared" ca="1" si="9"/>
        <v>9.873830538636491E-4</v>
      </c>
      <c r="J97" s="83">
        <f t="shared" ca="1" si="10"/>
        <v>0</v>
      </c>
      <c r="N97"/>
    </row>
    <row r="98" spans="3:14" x14ac:dyDescent="0.25">
      <c r="C98" s="57" t="s">
        <v>331</v>
      </c>
      <c r="D98" s="57" t="s">
        <v>174</v>
      </c>
      <c r="E98" s="71">
        <f t="shared" si="11"/>
        <v>1392.2539999999999</v>
      </c>
      <c r="F98" s="72">
        <f t="shared" si="8"/>
        <v>8.2937436275950585E-2</v>
      </c>
      <c r="H98" s="54">
        <f ca="1">VLOOKUP(D98,PRORRATA_Gral!$A$2:$D$66,2,0)</f>
        <v>17230636.148527887</v>
      </c>
      <c r="I98" s="72">
        <f t="shared" ca="1" si="9"/>
        <v>8.2937436275950585E-2</v>
      </c>
      <c r="J98" s="83">
        <f t="shared" ca="1" si="10"/>
        <v>0</v>
      </c>
      <c r="N98"/>
    </row>
    <row r="99" spans="3:14" x14ac:dyDescent="0.25">
      <c r="C99" s="57" t="s">
        <v>331</v>
      </c>
      <c r="D99" s="57" t="s">
        <v>186</v>
      </c>
      <c r="E99" s="71">
        <f t="shared" si="11"/>
        <v>13.811999999999999</v>
      </c>
      <c r="F99" s="72">
        <f t="shared" si="8"/>
        <v>8.2278942624221545E-4</v>
      </c>
      <c r="H99" s="54">
        <f ca="1">VLOOKUP(D99,PRORRATA_Gral!$A$2:$D$66,2,0)</f>
        <v>170938.31045446245</v>
      </c>
      <c r="I99" s="72">
        <f t="shared" ca="1" si="9"/>
        <v>8.2278942624221545E-4</v>
      </c>
      <c r="J99" s="83">
        <f t="shared" ca="1" si="10"/>
        <v>0</v>
      </c>
      <c r="N99"/>
    </row>
    <row r="100" spans="3:14" x14ac:dyDescent="0.25">
      <c r="C100" s="57" t="s">
        <v>331</v>
      </c>
      <c r="D100" s="57" t="s">
        <v>194</v>
      </c>
      <c r="E100" s="71">
        <f t="shared" si="11"/>
        <v>82.873000000000005</v>
      </c>
      <c r="F100" s="72">
        <f t="shared" si="8"/>
        <v>4.9367961280749441E-3</v>
      </c>
      <c r="H100" s="54">
        <f ca="1">VLOOKUP(D100,PRORRATA_Gral!$A$2:$D$66,2,0)</f>
        <v>1025642.2387990637</v>
      </c>
      <c r="I100" s="72">
        <f t="shared" ca="1" si="9"/>
        <v>4.9367961280749441E-3</v>
      </c>
      <c r="J100" s="83">
        <f t="shared" ca="1" si="10"/>
        <v>0</v>
      </c>
      <c r="N100"/>
    </row>
    <row r="101" spans="3:14" x14ac:dyDescent="0.25">
      <c r="C101" s="57" t="s">
        <v>332</v>
      </c>
      <c r="D101" s="57" t="s">
        <v>206</v>
      </c>
      <c r="E101" s="71">
        <f t="shared" si="11"/>
        <v>206.5789</v>
      </c>
      <c r="F101" s="72">
        <f t="shared" si="8"/>
        <v>1.2306033492958878E-2</v>
      </c>
      <c r="H101" s="54">
        <f ca="1">VLOOKUP(D101,PRORRATA_Gral!$A$2:$D$66,2,0)</f>
        <v>2556635.3997640712</v>
      </c>
      <c r="I101" s="72">
        <f t="shared" ca="1" si="9"/>
        <v>1.2306033492958876E-2</v>
      </c>
      <c r="J101" s="83">
        <f t="shared" ca="1" si="10"/>
        <v>0</v>
      </c>
      <c r="N101"/>
    </row>
    <row r="102" spans="3:14" x14ac:dyDescent="0.25">
      <c r="C102" s="57" t="s">
        <v>332</v>
      </c>
      <c r="D102" s="57" t="s">
        <v>208</v>
      </c>
      <c r="E102" s="71">
        <f t="shared" si="11"/>
        <v>0</v>
      </c>
      <c r="F102" s="72">
        <f t="shared" si="8"/>
        <v>0</v>
      </c>
      <c r="H102" s="54">
        <f ca="1">VLOOKUP(D102,PRORRATA_Gral!$A$2:$D$66,2,0)</f>
        <v>0</v>
      </c>
      <c r="I102" s="72">
        <f t="shared" ca="1" si="9"/>
        <v>0</v>
      </c>
      <c r="J102" s="83">
        <f t="shared" ca="1" si="10"/>
        <v>0</v>
      </c>
      <c r="N102"/>
    </row>
    <row r="103" spans="3:14" x14ac:dyDescent="0.25">
      <c r="C103" s="57" t="s">
        <v>332</v>
      </c>
      <c r="D103" s="57" t="s">
        <v>210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332</v>
      </c>
      <c r="D104" s="57" t="s">
        <v>212</v>
      </c>
      <c r="E104" s="71">
        <f t="shared" si="11"/>
        <v>206.5789</v>
      </c>
      <c r="F104" s="72">
        <f t="shared" si="8"/>
        <v>1.2306033492958878E-2</v>
      </c>
      <c r="H104" s="54">
        <f ca="1">VLOOKUP(D104,PRORRATA_Gral!$A$2:$D$66,2,0)</f>
        <v>2556635.3997640712</v>
      </c>
      <c r="I104" s="72">
        <f t="shared" ca="1" si="9"/>
        <v>1.2306033492958876E-2</v>
      </c>
      <c r="J104" s="83">
        <f t="shared" ca="1" si="10"/>
        <v>0</v>
      </c>
      <c r="N104"/>
    </row>
    <row r="105" spans="3:14" x14ac:dyDescent="0.25">
      <c r="C105" s="57" t="s">
        <v>332</v>
      </c>
      <c r="D105" s="57" t="s">
        <v>214</v>
      </c>
      <c r="E105" s="71">
        <f t="shared" si="11"/>
        <v>0</v>
      </c>
      <c r="F105" s="72">
        <f t="shared" si="8"/>
        <v>0</v>
      </c>
      <c r="H105" s="54">
        <f ca="1">VLOOKUP(D105,PRORRATA_Gral!$A$2:$D$66,2,0)</f>
        <v>0</v>
      </c>
      <c r="I105" s="72">
        <f t="shared" ca="1" si="9"/>
        <v>0</v>
      </c>
      <c r="J105" s="83">
        <f t="shared" ca="1" si="10"/>
        <v>0</v>
      </c>
      <c r="N105"/>
    </row>
    <row r="106" spans="3:14" x14ac:dyDescent="0.25">
      <c r="C106" s="57" t="s">
        <v>332</v>
      </c>
      <c r="D106" s="57" t="s">
        <v>216</v>
      </c>
      <c r="E106" s="71">
        <f t="shared" si="11"/>
        <v>56.987200000000001</v>
      </c>
      <c r="F106" s="72">
        <f t="shared" si="8"/>
        <v>3.3947629301441054E-3</v>
      </c>
      <c r="H106" s="54">
        <f ca="1">VLOOKUP(D106,PRORRATA_Gral!$A$2:$D$66,2,0)</f>
        <v>705277.70674272685</v>
      </c>
      <c r="I106" s="72">
        <f t="shared" ca="1" si="9"/>
        <v>3.3947629301441054E-3</v>
      </c>
      <c r="J106" s="83">
        <f t="shared" ca="1" si="10"/>
        <v>0</v>
      </c>
      <c r="N106"/>
    </row>
    <row r="107" spans="3:14" x14ac:dyDescent="0.25">
      <c r="C107" s="57" t="s">
        <v>332</v>
      </c>
      <c r="D107" s="57" t="s">
        <v>218</v>
      </c>
      <c r="E107" s="71">
        <f t="shared" si="11"/>
        <v>170.96199999999999</v>
      </c>
      <c r="F107" s="72">
        <f t="shared" si="8"/>
        <v>1.0184312618680975E-2</v>
      </c>
      <c r="H107" s="54">
        <f ca="1">VLOOKUP(D107,PRORRATA_Gral!$A$2:$D$66,2,0)</f>
        <v>2115838.0706570959</v>
      </c>
      <c r="I107" s="72">
        <f t="shared" ca="1" si="9"/>
        <v>1.0184312618680975E-2</v>
      </c>
      <c r="J107" s="83">
        <f t="shared" ca="1" si="10"/>
        <v>0</v>
      </c>
      <c r="N107"/>
    </row>
    <row r="108" spans="3:14" x14ac:dyDescent="0.25">
      <c r="C108" s="57" t="s">
        <v>332</v>
      </c>
      <c r="D108" s="57" t="s">
        <v>222</v>
      </c>
      <c r="E108" s="71">
        <f t="shared" si="11"/>
        <v>277.81200000000001</v>
      </c>
      <c r="F108" s="72">
        <f t="shared" si="8"/>
        <v>1.6549433542079522E-2</v>
      </c>
      <c r="H108" s="54">
        <f ca="1">VLOOKUP(D108,PRORRATA_Gral!$A$2:$D$66,2,0)</f>
        <v>3438221.3947274201</v>
      </c>
      <c r="I108" s="72">
        <f t="shared" ca="1" si="9"/>
        <v>1.6549433542079522E-2</v>
      </c>
      <c r="J108" s="83">
        <f t="shared" ca="1" si="10"/>
        <v>0</v>
      </c>
      <c r="N108"/>
    </row>
    <row r="109" spans="3:14" x14ac:dyDescent="0.25">
      <c r="C109" s="57" t="s">
        <v>332</v>
      </c>
      <c r="D109" s="57" t="s">
        <v>234</v>
      </c>
      <c r="E109" s="71">
        <f t="shared" si="11"/>
        <v>49.864000000000004</v>
      </c>
      <c r="F109" s="102">
        <f t="shared" si="8"/>
        <v>2.9704294780004228E-3</v>
      </c>
      <c r="H109" s="54">
        <f ca="1">VLOOKUP(D109,PRORRATA_Gral!$A$2:$D$66,2,0)</f>
        <v>617120.46861434379</v>
      </c>
      <c r="I109" s="102">
        <f t="shared" ca="1" si="9"/>
        <v>2.9704294780004224E-3</v>
      </c>
      <c r="J109" s="83">
        <f t="shared" ca="1" si="10"/>
        <v>0</v>
      </c>
      <c r="N109"/>
    </row>
    <row r="110" spans="3:14" x14ac:dyDescent="0.25">
      <c r="C110" s="57" t="s">
        <v>332</v>
      </c>
      <c r="D110" s="57" t="s">
        <v>236</v>
      </c>
      <c r="E110" s="71">
        <f t="shared" si="11"/>
        <v>99.728000000000009</v>
      </c>
      <c r="F110" s="102">
        <f t="shared" si="8"/>
        <v>5.9408589560008456E-3</v>
      </c>
      <c r="H110" s="54">
        <f ca="1">VLOOKUP(D110,PRORRATA_Gral!$A$2:$D$66,2,0)</f>
        <v>1234240.9372286876</v>
      </c>
      <c r="I110" s="102">
        <f t="shared" ca="1" si="9"/>
        <v>5.9408589560008447E-3</v>
      </c>
      <c r="J110" s="83">
        <f t="shared" ca="1" si="10"/>
        <v>0</v>
      </c>
      <c r="N110"/>
    </row>
    <row r="111" spans="3:14" x14ac:dyDescent="0.25">
      <c r="C111" s="57" t="s">
        <v>332</v>
      </c>
      <c r="D111" s="57" t="s">
        <v>250</v>
      </c>
      <c r="E111" s="71">
        <f t="shared" si="11"/>
        <v>28.494</v>
      </c>
      <c r="F111" s="72">
        <f t="shared" si="8"/>
        <v>1.6974052933207131E-3</v>
      </c>
      <c r="H111" s="54">
        <f ca="1">VLOOKUP(D111,PRORRATA_Gral!$A$2:$D$66,2,0)</f>
        <v>352643.80380027904</v>
      </c>
      <c r="I111" s="72">
        <f t="shared" ca="1" si="9"/>
        <v>1.6974052933207133E-3</v>
      </c>
      <c r="J111" s="83">
        <f t="shared" ca="1" si="10"/>
        <v>0</v>
      </c>
      <c r="N111"/>
    </row>
    <row r="112" spans="3:14" x14ac:dyDescent="0.25">
      <c r="C112" s="57" t="s">
        <v>332</v>
      </c>
      <c r="D112" s="57" t="s">
        <v>256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262</v>
      </c>
      <c r="D113" s="73" t="s">
        <v>122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333</v>
      </c>
      <c r="D114" s="47" t="s">
        <v>138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1.456007554186348E-2</v>
      </c>
      <c r="H114" s="54">
        <f>VLOOKUP(D114,PRORRATA_Gral!$A$2:$D$66,3,0)</f>
        <v>4918359.133954782</v>
      </c>
      <c r="I114" s="72">
        <f t="shared" ref="I114:I153" si="14">H114/SUM($H$114:$H$153)</f>
        <v>1.456007544805985E-2</v>
      </c>
      <c r="J114" s="83">
        <f t="shared" ref="J114:J174" si="15">F114-I114</f>
        <v>9.38036297942757E-11</v>
      </c>
      <c r="N114"/>
    </row>
    <row r="115" spans="3:14" x14ac:dyDescent="0.25">
      <c r="C115" s="57" t="s">
        <v>333</v>
      </c>
      <c r="D115" s="47" t="s">
        <v>142</v>
      </c>
      <c r="E115" s="71">
        <f t="shared" si="12"/>
        <v>77.687352599999997</v>
      </c>
      <c r="F115" s="72">
        <f t="shared" si="13"/>
        <v>4.5500236068323372E-3</v>
      </c>
      <c r="H115" s="54">
        <f>VLOOKUP(D115,PRORRATA_Gral!$A$2:$D$66,3,0)</f>
        <v>1536987.2293608696</v>
      </c>
      <c r="I115" s="72">
        <f t="shared" si="14"/>
        <v>4.5500235775187041E-3</v>
      </c>
      <c r="J115" s="83">
        <f t="shared" si="15"/>
        <v>2.9313633118088767E-11</v>
      </c>
      <c r="N115"/>
    </row>
    <row r="116" spans="3:14" x14ac:dyDescent="0.25">
      <c r="C116" s="57" t="s">
        <v>333</v>
      </c>
      <c r="D116" s="47" t="s">
        <v>158</v>
      </c>
      <c r="E116" s="71">
        <f t="shared" si="12"/>
        <v>104.97200000000001</v>
      </c>
      <c r="F116" s="72">
        <f t="shared" si="13"/>
        <v>6.1480416318936849E-3</v>
      </c>
      <c r="H116" s="54">
        <f>VLOOKUP(D116,PRORRATA_Gral!$A$2:$D$66,3,0)</f>
        <v>2076793.9444556278</v>
      </c>
      <c r="I116" s="72">
        <f t="shared" si="14"/>
        <v>6.1480415922847819E-3</v>
      </c>
      <c r="J116" s="83">
        <f t="shared" si="15"/>
        <v>3.9608902963061965E-11</v>
      </c>
      <c r="N116"/>
    </row>
    <row r="117" spans="3:14" x14ac:dyDescent="0.25">
      <c r="C117" s="57" t="s">
        <v>333</v>
      </c>
      <c r="D117" s="57" t="s">
        <v>152</v>
      </c>
      <c r="E117" s="71">
        <f t="shared" si="12"/>
        <v>5.524</v>
      </c>
      <c r="F117" s="72">
        <f t="shared" si="13"/>
        <v>3.2353181776645883E-4</v>
      </c>
      <c r="H117" s="54">
        <f>VLOOKUP(D117,PRORRATA_Gral!$A$2:$D$66,3,0)</f>
        <v>109288.28401071607</v>
      </c>
      <c r="I117" s="72">
        <f t="shared" si="14"/>
        <v>3.2353181568209744E-4</v>
      </c>
      <c r="J117" s="83">
        <f t="shared" si="15"/>
        <v>2.0843613835787311E-12</v>
      </c>
      <c r="N117"/>
    </row>
    <row r="118" spans="3:14" x14ac:dyDescent="0.25">
      <c r="C118" s="57" t="s">
        <v>333</v>
      </c>
      <c r="D118" s="57" t="s">
        <v>178</v>
      </c>
      <c r="E118" s="71">
        <f t="shared" si="12"/>
        <v>5.524</v>
      </c>
      <c r="F118" s="72">
        <f t="shared" si="13"/>
        <v>3.2353181776645883E-4</v>
      </c>
      <c r="H118" s="54">
        <f>VLOOKUP(D118,PRORRATA_Gral!$A$2:$D$66,3,0)</f>
        <v>109288.28401071607</v>
      </c>
      <c r="I118" s="72">
        <f t="shared" si="14"/>
        <v>3.2353181568209744E-4</v>
      </c>
      <c r="J118" s="83">
        <f t="shared" si="15"/>
        <v>2.0843613835787311E-12</v>
      </c>
      <c r="N118"/>
    </row>
    <row r="119" spans="3:14" x14ac:dyDescent="0.25">
      <c r="C119" s="57" t="s">
        <v>333</v>
      </c>
      <c r="D119" s="57" t="s">
        <v>156</v>
      </c>
      <c r="E119" s="71">
        <f t="shared" si="12"/>
        <v>22.1</v>
      </c>
      <c r="F119" s="72">
        <f t="shared" si="13"/>
        <v>1.2943615446485771E-3</v>
      </c>
      <c r="H119" s="54">
        <f>VLOOKUP(D119,PRORRATA_Gral!$A$2:$D$66,3,0)</f>
        <v>437232.27310587</v>
      </c>
      <c r="I119" s="72">
        <f t="shared" si="14"/>
        <v>1.2943615363096227E-3</v>
      </c>
      <c r="J119" s="83">
        <f t="shared" si="15"/>
        <v>8.3389543100581554E-12</v>
      </c>
      <c r="N119"/>
    </row>
    <row r="120" spans="3:14" x14ac:dyDescent="0.25">
      <c r="C120" s="57" t="s">
        <v>333</v>
      </c>
      <c r="D120" s="57" t="s">
        <v>190</v>
      </c>
      <c r="E120" s="71">
        <f t="shared" si="12"/>
        <v>209.90799999999999</v>
      </c>
      <c r="F120" s="72">
        <f t="shared" si="13"/>
        <v>1.2293974801542693E-2</v>
      </c>
      <c r="H120" s="54">
        <f>VLOOKUP(D120,PRORRATA_Gral!$A$2:$D$66,3,0)</f>
        <v>4152875.655344205</v>
      </c>
      <c r="I120" s="72">
        <f t="shared" si="14"/>
        <v>1.2293974722338469E-2</v>
      </c>
      <c r="J120" s="83">
        <f t="shared" si="15"/>
        <v>7.9204223041307031E-11</v>
      </c>
      <c r="N120"/>
    </row>
    <row r="121" spans="3:14" x14ac:dyDescent="0.25">
      <c r="C121" s="57" t="s">
        <v>333</v>
      </c>
      <c r="D121" s="57" t="s">
        <v>192</v>
      </c>
      <c r="E121" s="71">
        <f t="shared" si="12"/>
        <v>66.298000000000002</v>
      </c>
      <c r="F121" s="72">
        <f t="shared" si="13"/>
        <v>3.8829674971543604E-3</v>
      </c>
      <c r="H121" s="54">
        <f>VLOOKUP(D121,PRORRATA_Gral!$A$2:$D$66,3,0)</f>
        <v>1311657.2507861073</v>
      </c>
      <c r="I121" s="72">
        <f t="shared" si="14"/>
        <v>3.8829674721382519E-3</v>
      </c>
      <c r="J121" s="83">
        <f t="shared" si="15"/>
        <v>2.5016108542302851E-11</v>
      </c>
      <c r="N121"/>
    </row>
    <row r="122" spans="3:14" x14ac:dyDescent="0.25">
      <c r="C122" s="57" t="s">
        <v>333</v>
      </c>
      <c r="D122" s="57" t="s">
        <v>200</v>
      </c>
      <c r="E122" s="71">
        <f t="shared" si="12"/>
        <v>62.149882080000005</v>
      </c>
      <c r="F122" s="72">
        <f t="shared" si="13"/>
        <v>3.64001888546587E-3</v>
      </c>
      <c r="H122" s="54">
        <f>VLOOKUP(D122,PRORRATA_Gral!$A$2:$D$66,3,0)</f>
        <v>1229589.7834886955</v>
      </c>
      <c r="I122" s="72">
        <f t="shared" si="14"/>
        <v>3.6400188620149625E-3</v>
      </c>
      <c r="J122" s="83">
        <f t="shared" si="15"/>
        <v>2.3450907448568925E-11</v>
      </c>
      <c r="N122"/>
    </row>
    <row r="123" spans="3:14" x14ac:dyDescent="0.25">
      <c r="C123" s="57" t="s">
        <v>333</v>
      </c>
      <c r="D123" s="57" t="s">
        <v>202</v>
      </c>
      <c r="E123" s="71">
        <f t="shared" si="12"/>
        <v>5.524</v>
      </c>
      <c r="F123" s="72">
        <f t="shared" si="13"/>
        <v>3.2353181776645883E-4</v>
      </c>
      <c r="H123" s="54">
        <f>VLOOKUP(D123,PRORRATA_Gral!$A$2:$D$66,3,0)</f>
        <v>109288.28401071607</v>
      </c>
      <c r="I123" s="72">
        <f t="shared" si="14"/>
        <v>3.2353181568209744E-4</v>
      </c>
      <c r="J123" s="83">
        <f t="shared" si="15"/>
        <v>2.0843613835787311E-12</v>
      </c>
      <c r="N123"/>
    </row>
    <row r="124" spans="3:14" x14ac:dyDescent="0.25">
      <c r="C124" s="57" t="s">
        <v>333</v>
      </c>
      <c r="D124" s="57" t="s">
        <v>204</v>
      </c>
      <c r="E124" s="71">
        <f t="shared" si="12"/>
        <v>5.524</v>
      </c>
      <c r="F124" s="72">
        <f t="shared" si="13"/>
        <v>3.2353181776645883E-4</v>
      </c>
      <c r="H124" s="54">
        <f>VLOOKUP(D124,PRORRATA_Gral!$A$2:$D$66,3,0)</f>
        <v>109288.28401071607</v>
      </c>
      <c r="I124" s="72">
        <f t="shared" si="14"/>
        <v>3.2353181568209744E-4</v>
      </c>
      <c r="J124" s="83">
        <f t="shared" si="15"/>
        <v>2.0843613835787311E-12</v>
      </c>
      <c r="N124"/>
    </row>
    <row r="125" spans="3:14" x14ac:dyDescent="0.25">
      <c r="C125" s="57" t="s">
        <v>329</v>
      </c>
      <c r="D125" s="57" t="s">
        <v>182</v>
      </c>
      <c r="E125" s="71">
        <f t="shared" si="12"/>
        <v>832</v>
      </c>
      <c r="F125" s="72">
        <f t="shared" si="13"/>
        <v>4.8728905210299371E-2</v>
      </c>
      <c r="H125" s="54">
        <f>VLOOKUP(D125,PRORRATA_Gral!$A$2:$D$66,3,0)</f>
        <v>16460509.10516216</v>
      </c>
      <c r="I125" s="72">
        <f t="shared" si="14"/>
        <v>4.8728904896362252E-2</v>
      </c>
      <c r="J125" s="83">
        <f t="shared" si="15"/>
        <v>3.1393711935612245E-10</v>
      </c>
      <c r="N125"/>
    </row>
    <row r="126" spans="3:14" x14ac:dyDescent="0.25">
      <c r="C126" s="57" t="s">
        <v>329</v>
      </c>
      <c r="D126" s="57" t="s">
        <v>184</v>
      </c>
      <c r="E126" s="71">
        <f t="shared" si="12"/>
        <v>1773.6</v>
      </c>
      <c r="F126" s="72">
        <f t="shared" si="13"/>
        <v>0.10387690658772471</v>
      </c>
      <c r="H126" s="54">
        <f>VLOOKUP(D126,PRORRATA_Gral!$A$2:$D$66,3,0)</f>
        <v>35089373.736677408</v>
      </c>
      <c r="I126" s="72">
        <f t="shared" si="14"/>
        <v>0.10387690591849529</v>
      </c>
      <c r="J126" s="83">
        <f t="shared" si="15"/>
        <v>6.6922942187908063E-10</v>
      </c>
      <c r="N126"/>
    </row>
    <row r="127" spans="3:14" x14ac:dyDescent="0.25">
      <c r="C127" s="57" t="s">
        <v>329</v>
      </c>
      <c r="D127" s="57" t="s">
        <v>160</v>
      </c>
      <c r="E127" s="71">
        <f t="shared" si="12"/>
        <v>2463.335</v>
      </c>
      <c r="F127" s="72">
        <f t="shared" si="13"/>
        <v>0.14427357898583271</v>
      </c>
      <c r="H127" s="54">
        <f>VLOOKUP(D127,PRORRATA_Gral!$A$2:$D$66,3,0)</f>
        <v>48735274.274717107</v>
      </c>
      <c r="I127" s="72">
        <f t="shared" si="14"/>
        <v>0.14427357805634677</v>
      </c>
      <c r="J127" s="83">
        <f t="shared" si="15"/>
        <v>9.2948593266584112E-10</v>
      </c>
      <c r="N127"/>
    </row>
    <row r="128" spans="3:14" x14ac:dyDescent="0.25">
      <c r="C128" s="57" t="s">
        <v>329</v>
      </c>
      <c r="D128" s="57" t="s">
        <v>164</v>
      </c>
      <c r="E128" s="71">
        <f t="shared" si="12"/>
        <v>1248</v>
      </c>
      <c r="F128" s="72">
        <f t="shared" si="13"/>
        <v>7.3093357815449053E-2</v>
      </c>
      <c r="H128" s="54">
        <f>VLOOKUP(D128,PRORRATA_Gral!$A$2:$D$66,3,0)</f>
        <v>24690763.657743238</v>
      </c>
      <c r="I128" s="72">
        <f t="shared" si="14"/>
        <v>7.3093357344543378E-2</v>
      </c>
      <c r="J128" s="83">
        <f t="shared" si="15"/>
        <v>4.7090567556473673E-10</v>
      </c>
      <c r="N128"/>
    </row>
    <row r="129" spans="3:14" x14ac:dyDescent="0.25">
      <c r="C129" s="57" t="s">
        <v>329</v>
      </c>
      <c r="D129" s="47" t="s">
        <v>166</v>
      </c>
      <c r="E129" s="71">
        <f t="shared" si="12"/>
        <v>3153.0659999999998</v>
      </c>
      <c r="F129" s="72">
        <f t="shared" si="13"/>
        <v>0.18467001711035791</v>
      </c>
      <c r="H129" s="54">
        <f>VLOOKUP(D129,PRORRATA_Gral!$A$2:$D$66,3,0)</f>
        <v>62381095.675693795</v>
      </c>
      <c r="I129" s="72">
        <f t="shared" si="14"/>
        <v>0.18467001592061702</v>
      </c>
      <c r="J129" s="83">
        <f t="shared" si="15"/>
        <v>1.1897408891403671E-9</v>
      </c>
      <c r="N129"/>
    </row>
    <row r="130" spans="3:14" x14ac:dyDescent="0.25">
      <c r="C130" s="57" t="s">
        <v>330</v>
      </c>
      <c r="D130" s="57" t="s">
        <v>168</v>
      </c>
      <c r="E130" s="71">
        <f t="shared" si="12"/>
        <v>1485</v>
      </c>
      <c r="F130" s="72">
        <f t="shared" si="13"/>
        <v>8.6974067592902118E-2</v>
      </c>
      <c r="H130" s="54">
        <f>VLOOKUP(D130,PRORRATA_Gral!$A$2:$D$66,3,0)</f>
        <v>29379634.640824284</v>
      </c>
      <c r="I130" s="72">
        <f t="shared" si="14"/>
        <v>8.697406703256963E-2</v>
      </c>
      <c r="J130" s="83">
        <f t="shared" si="15"/>
        <v>5.6033248874154395E-10</v>
      </c>
      <c r="N130"/>
    </row>
    <row r="131" spans="3:14" x14ac:dyDescent="0.25">
      <c r="C131" s="57" t="s">
        <v>330</v>
      </c>
      <c r="D131" s="57" t="s">
        <v>170</v>
      </c>
      <c r="E131" s="71">
        <f t="shared" si="12"/>
        <v>735.42700000000002</v>
      </c>
      <c r="F131" s="72">
        <f t="shared" si="13"/>
        <v>4.3072779533767834E-2</v>
      </c>
      <c r="H131" s="54">
        <f>VLOOKUP(D131,PRORRATA_Gral!$A$2:$D$66,3,0)</f>
        <v>14549883.208752517</v>
      </c>
      <c r="I131" s="72">
        <f t="shared" si="14"/>
        <v>4.3072779256270441E-2</v>
      </c>
      <c r="J131" s="83">
        <f t="shared" si="15"/>
        <v>2.7749739311966337E-10</v>
      </c>
      <c r="N131"/>
    </row>
    <row r="132" spans="3:14" x14ac:dyDescent="0.25">
      <c r="C132" s="57" t="s">
        <v>330</v>
      </c>
      <c r="D132" s="57" t="s">
        <v>172</v>
      </c>
      <c r="E132" s="71">
        <f t="shared" si="12"/>
        <v>150.64499999999998</v>
      </c>
      <c r="F132" s="72">
        <f t="shared" si="13"/>
        <v>8.8230359680355145E-3</v>
      </c>
      <c r="H132" s="54">
        <f>VLOOKUP(D132,PRORRATA_Gral!$A$2:$D$66,3,0)</f>
        <v>2980400.714119175</v>
      </c>
      <c r="I132" s="72">
        <f t="shared" si="14"/>
        <v>8.8230359111928988E-3</v>
      </c>
      <c r="J132" s="83">
        <f t="shared" si="15"/>
        <v>5.6842615683838638E-11</v>
      </c>
      <c r="N132"/>
    </row>
    <row r="133" spans="3:14" x14ac:dyDescent="0.25">
      <c r="C133" s="57" t="s">
        <v>330</v>
      </c>
      <c r="D133" s="57" t="s">
        <v>188</v>
      </c>
      <c r="E133" s="71">
        <f t="shared" si="12"/>
        <v>84.051000000000002</v>
      </c>
      <c r="F133" s="72">
        <f t="shared" si="13"/>
        <v>4.9227322257582602E-3</v>
      </c>
      <c r="H133" s="54">
        <f>VLOOKUP(D133,PRORRATA_Gral!$A$2:$D$66,3,0)</f>
        <v>1662887.3206706545</v>
      </c>
      <c r="I133" s="72">
        <f t="shared" si="14"/>
        <v>4.922732194043441E-3</v>
      </c>
      <c r="J133" s="83">
        <f t="shared" si="15"/>
        <v>3.1714819138939365E-11</v>
      </c>
      <c r="N133"/>
    </row>
    <row r="134" spans="3:14" x14ac:dyDescent="0.25">
      <c r="C134" s="57" t="s">
        <v>331</v>
      </c>
      <c r="D134" s="57" t="s">
        <v>127</v>
      </c>
      <c r="E134" s="71">
        <f t="shared" si="12"/>
        <v>262.428</v>
      </c>
      <c r="F134" s="72">
        <f t="shared" si="13"/>
        <v>1.5369986942942841E-2</v>
      </c>
      <c r="H134" s="54">
        <f>VLOOKUP(D134,PRORRATA_Gral!$A$2:$D$66,3,0)</f>
        <v>5191945.2926075682</v>
      </c>
      <c r="I134" s="72">
        <f t="shared" si="14"/>
        <v>1.5369986843921343E-2</v>
      </c>
      <c r="J134" s="83">
        <f t="shared" si="15"/>
        <v>9.9021497598772434E-11</v>
      </c>
      <c r="N134"/>
    </row>
    <row r="135" spans="3:14" x14ac:dyDescent="0.25">
      <c r="C135" s="57" t="s">
        <v>331</v>
      </c>
      <c r="D135" s="57" t="s">
        <v>134</v>
      </c>
      <c r="E135" s="71">
        <f t="shared" si="12"/>
        <v>165.74600000000001</v>
      </c>
      <c r="F135" s="72">
        <f t="shared" si="13"/>
        <v>9.7074773112815864E-3</v>
      </c>
      <c r="H135" s="54">
        <f>VLOOKUP(D135,PRORRATA_Gral!$A$2:$D$66,3,0)</f>
        <v>3279162.9112310191</v>
      </c>
      <c r="I135" s="72">
        <f t="shared" si="14"/>
        <v>9.7074772487409366E-3</v>
      </c>
      <c r="J135" s="83">
        <f t="shared" si="15"/>
        <v>6.2540649742315324E-11</v>
      </c>
      <c r="N135"/>
    </row>
    <row r="136" spans="3:14" x14ac:dyDescent="0.25">
      <c r="C136" s="57" t="s">
        <v>331</v>
      </c>
      <c r="D136" s="47" t="s">
        <v>162</v>
      </c>
      <c r="E136" s="71">
        <f t="shared" si="12"/>
        <v>1104.972</v>
      </c>
      <c r="F136" s="72">
        <f t="shared" si="13"/>
        <v>6.4716437317349662E-2</v>
      </c>
      <c r="H136" s="54">
        <f>VLOOKUP(D136,PRORRATA_Gral!$A$2:$D$66,3,0)</f>
        <v>21861059.695852455</v>
      </c>
      <c r="I136" s="72">
        <f t="shared" si="14"/>
        <v>6.4716436900412483E-2</v>
      </c>
      <c r="J136" s="83">
        <f t="shared" si="15"/>
        <v>4.1693717922619555E-10</v>
      </c>
      <c r="N136"/>
    </row>
    <row r="137" spans="3:14" x14ac:dyDescent="0.25">
      <c r="C137" s="57" t="s">
        <v>331</v>
      </c>
      <c r="D137" s="57" t="s">
        <v>148</v>
      </c>
      <c r="E137" s="71">
        <f t="shared" si="12"/>
        <v>16.574999999999999</v>
      </c>
      <c r="F137" s="72">
        <f t="shared" si="13"/>
        <v>9.7077115848643279E-4</v>
      </c>
      <c r="H137" s="54">
        <f>VLOOKUP(D137,PRORRATA_Gral!$A$2:$D$66,3,0)</f>
        <v>327924.20482940238</v>
      </c>
      <c r="I137" s="72">
        <f t="shared" si="14"/>
        <v>9.7077115223221668E-4</v>
      </c>
      <c r="J137" s="83">
        <f t="shared" si="15"/>
        <v>6.2542161120143769E-12</v>
      </c>
      <c r="N137"/>
    </row>
    <row r="138" spans="3:14" x14ac:dyDescent="0.25">
      <c r="C138" s="78" t="s">
        <v>331</v>
      </c>
      <c r="D138" s="57" t="s">
        <v>174</v>
      </c>
      <c r="E138" s="71">
        <f t="shared" si="12"/>
        <v>1392.2539999999999</v>
      </c>
      <c r="F138" s="72">
        <f t="shared" si="13"/>
        <v>8.1542083166658813E-2</v>
      </c>
      <c r="H138" s="54">
        <f>VLOOKUP(D138,PRORRATA_Gral!$A$2:$D$66,3,0)</f>
        <v>27544723.129445236</v>
      </c>
      <c r="I138" s="72">
        <f t="shared" si="14"/>
        <v>8.1542082641322025E-2</v>
      </c>
      <c r="J138" s="83">
        <f t="shared" si="15"/>
        <v>5.2533678795985139E-10</v>
      </c>
      <c r="N138"/>
    </row>
    <row r="139" spans="3:14" x14ac:dyDescent="0.25">
      <c r="C139" s="57" t="s">
        <v>331</v>
      </c>
      <c r="D139" s="57" t="s">
        <v>186</v>
      </c>
      <c r="E139" s="71">
        <f t="shared" si="12"/>
        <v>13.811999999999999</v>
      </c>
      <c r="F139" s="72">
        <f t="shared" si="13"/>
        <v>8.0894668120751786E-4</v>
      </c>
      <c r="H139" s="54">
        <f>VLOOKUP(D139,PRORRATA_Gral!$A$2:$D$66,3,0)</f>
        <v>273260.27855829301</v>
      </c>
      <c r="I139" s="72">
        <f t="shared" si="14"/>
        <v>8.0894667599586004E-4</v>
      </c>
      <c r="J139" s="83">
        <f t="shared" si="15"/>
        <v>5.2116578197133889E-12</v>
      </c>
      <c r="N139"/>
    </row>
    <row r="140" spans="3:14" x14ac:dyDescent="0.25">
      <c r="C140" s="57" t="s">
        <v>331</v>
      </c>
      <c r="D140" s="57" t="s">
        <v>194</v>
      </c>
      <c r="E140" s="71">
        <f t="shared" si="12"/>
        <v>82.873000000000005</v>
      </c>
      <c r="F140" s="72">
        <f t="shared" si="13"/>
        <v>4.8537386556407932E-3</v>
      </c>
      <c r="H140" s="54">
        <f>VLOOKUP(D140,PRORRATA_Gral!$A$2:$D$66,3,0)</f>
        <v>1639581.4556155095</v>
      </c>
      <c r="I140" s="72">
        <f t="shared" si="14"/>
        <v>4.8537386243704683E-3</v>
      </c>
      <c r="J140" s="83">
        <f t="shared" si="15"/>
        <v>3.1270324871157662E-11</v>
      </c>
      <c r="N140"/>
    </row>
    <row r="141" spans="3:14" x14ac:dyDescent="0.25">
      <c r="C141" s="57" t="s">
        <v>332</v>
      </c>
      <c r="D141" s="57" t="s">
        <v>206</v>
      </c>
      <c r="E141" s="71">
        <f t="shared" si="12"/>
        <v>206.5789</v>
      </c>
      <c r="F141" s="72">
        <f t="shared" si="13"/>
        <v>1.2098994755466242E-2</v>
      </c>
      <c r="H141" s="54">
        <f>VLOOKUP(D141,PRORRATA_Gral!$A$2:$D$66,3,0)</f>
        <v>4087011.8562312308</v>
      </c>
      <c r="I141" s="72">
        <f t="shared" si="14"/>
        <v>1.2098994677518186E-2</v>
      </c>
      <c r="J141" s="83">
        <f t="shared" si="15"/>
        <v>7.794805599592447E-11</v>
      </c>
      <c r="N141"/>
    </row>
    <row r="142" spans="3:14" x14ac:dyDescent="0.25">
      <c r="C142" s="57" t="s">
        <v>332</v>
      </c>
      <c r="D142" s="57" t="s">
        <v>208</v>
      </c>
      <c r="E142" s="71">
        <f t="shared" si="12"/>
        <v>0</v>
      </c>
      <c r="F142" s="72">
        <f t="shared" si="13"/>
        <v>0</v>
      </c>
      <c r="H142" s="54">
        <f>VLOOKUP(D142,PRORRATA_Gral!$A$2:$D$66,3,0)</f>
        <v>0</v>
      </c>
      <c r="I142" s="72">
        <f t="shared" si="14"/>
        <v>0</v>
      </c>
      <c r="J142" s="83">
        <f t="shared" si="15"/>
        <v>0</v>
      </c>
      <c r="N142"/>
    </row>
    <row r="143" spans="3:14" x14ac:dyDescent="0.25">
      <c r="C143" s="57" t="s">
        <v>332</v>
      </c>
      <c r="D143" s="57" t="s">
        <v>210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332</v>
      </c>
      <c r="D144" s="57" t="s">
        <v>212</v>
      </c>
      <c r="E144" s="71">
        <f t="shared" si="12"/>
        <v>206.5789</v>
      </c>
      <c r="F144" s="72">
        <f t="shared" si="13"/>
        <v>1.2098994755466242E-2</v>
      </c>
      <c r="H144" s="54">
        <f>VLOOKUP(D144,PRORRATA_Gral!$A$2:$D$66,3,0)</f>
        <v>4087011.8562312308</v>
      </c>
      <c r="I144" s="72">
        <f t="shared" si="14"/>
        <v>1.2098994677518186E-2</v>
      </c>
      <c r="J144" s="83">
        <f t="shared" si="15"/>
        <v>7.794805599592447E-11</v>
      </c>
      <c r="N144"/>
    </row>
    <row r="145" spans="3:14" x14ac:dyDescent="0.25">
      <c r="C145" s="57" t="s">
        <v>332</v>
      </c>
      <c r="D145" s="57" t="s">
        <v>214</v>
      </c>
      <c r="E145" s="71">
        <f t="shared" si="12"/>
        <v>0</v>
      </c>
      <c r="F145" s="72">
        <f t="shared" si="13"/>
        <v>0</v>
      </c>
      <c r="H145" s="54">
        <f>VLOOKUP(D145,PRORRATA_Gral!$A$2:$D$66,3,0)</f>
        <v>0</v>
      </c>
      <c r="I145" s="72">
        <f t="shared" si="14"/>
        <v>0</v>
      </c>
      <c r="J145" s="83">
        <f t="shared" si="15"/>
        <v>0</v>
      </c>
      <c r="N145"/>
    </row>
    <row r="146" spans="3:14" x14ac:dyDescent="0.25">
      <c r="C146" s="57" t="s">
        <v>332</v>
      </c>
      <c r="D146" s="57" t="s">
        <v>216</v>
      </c>
      <c r="E146" s="71">
        <f t="shared" si="12"/>
        <v>56.987200000000001</v>
      </c>
      <c r="F146" s="72">
        <f t="shared" si="13"/>
        <v>3.3376488786062168E-3</v>
      </c>
      <c r="H146" s="54">
        <f>VLOOKUP(D146,PRORRATA_Gral!$A$2:$D$66,3,0)</f>
        <v>1127449.9092280015</v>
      </c>
      <c r="I146" s="72">
        <f t="shared" si="14"/>
        <v>3.3376488571033361E-3</v>
      </c>
      <c r="J146" s="83">
        <f t="shared" si="15"/>
        <v>2.1502880639262534E-11</v>
      </c>
      <c r="N146"/>
    </row>
    <row r="147" spans="3:14" x14ac:dyDescent="0.25">
      <c r="C147" s="57" t="s">
        <v>332</v>
      </c>
      <c r="D147" s="57" t="s">
        <v>218</v>
      </c>
      <c r="E147" s="71">
        <f t="shared" si="12"/>
        <v>170.96199999999999</v>
      </c>
      <c r="F147" s="72">
        <f t="shared" si="13"/>
        <v>1.0012970063176923E-2</v>
      </c>
      <c r="H147" s="54">
        <f>VLOOKUP(D147,PRORRATA_Gral!$A$2:$D$66,3,0)</f>
        <v>3382357.641390305</v>
      </c>
      <c r="I147" s="72">
        <f t="shared" si="14"/>
        <v>1.0012969998668131E-2</v>
      </c>
      <c r="J147" s="83">
        <f t="shared" si="15"/>
        <v>6.4508792405049142E-11</v>
      </c>
      <c r="N147"/>
    </row>
    <row r="148" spans="3:14" x14ac:dyDescent="0.25">
      <c r="C148" s="57" t="s">
        <v>332</v>
      </c>
      <c r="D148" s="57" t="s">
        <v>222</v>
      </c>
      <c r="E148" s="71">
        <f t="shared" si="12"/>
        <v>277.81200000000001</v>
      </c>
      <c r="F148" s="72">
        <f t="shared" si="13"/>
        <v>1.6271003142167895E-2</v>
      </c>
      <c r="H148" s="54">
        <f>VLOOKUP(D148,PRORRATA_Gral!$A$2:$D$66,3,0)</f>
        <v>5496306.4369270569</v>
      </c>
      <c r="I148" s="72">
        <f t="shared" si="14"/>
        <v>1.627100303734158E-2</v>
      </c>
      <c r="J148" s="83">
        <f t="shared" si="15"/>
        <v>1.0482631429553635E-10</v>
      </c>
      <c r="N148"/>
    </row>
    <row r="149" spans="3:14" x14ac:dyDescent="0.25">
      <c r="C149" s="57" t="s">
        <v>334</v>
      </c>
      <c r="D149" s="57" t="s">
        <v>232</v>
      </c>
      <c r="E149" s="71">
        <f t="shared" si="12"/>
        <v>199.45508000000001</v>
      </c>
      <c r="F149" s="72">
        <f t="shared" si="13"/>
        <v>1.1681764046914277E-2</v>
      </c>
      <c r="H149" s="54">
        <f>VLOOKUP(D149,PRORRATA_Gral!$A$2:$D$66,3,0)</f>
        <v>3946074.484455348</v>
      </c>
      <c r="I149" s="72">
        <f t="shared" si="14"/>
        <v>1.1681770414177724E-2</v>
      </c>
      <c r="J149" s="83">
        <f t="shared" si="15"/>
        <v>-6.367263447396021E-9</v>
      </c>
    </row>
    <row r="150" spans="3:14" x14ac:dyDescent="0.25">
      <c r="C150" s="57" t="s">
        <v>332</v>
      </c>
      <c r="D150" s="57" t="s">
        <v>234</v>
      </c>
      <c r="E150" s="71">
        <f t="shared" si="12"/>
        <v>49.864000000000004</v>
      </c>
      <c r="F150" s="102">
        <f t="shared" si="13"/>
        <v>2.9204544824595769E-3</v>
      </c>
      <c r="H150" s="54">
        <f>VLOOKUP(D150,PRORRATA_Gral!$A$2:$D$66,3,0)</f>
        <v>986522.62742765155</v>
      </c>
      <c r="I150" s="102">
        <f t="shared" si="14"/>
        <v>2.9204544636444803E-3</v>
      </c>
      <c r="J150" s="83">
        <f t="shared" si="15"/>
        <v>1.8815096616137117E-11</v>
      </c>
    </row>
    <row r="151" spans="3:14" x14ac:dyDescent="0.25">
      <c r="C151" s="57" t="s">
        <v>332</v>
      </c>
      <c r="D151" s="57" t="s">
        <v>236</v>
      </c>
      <c r="E151" s="71">
        <f t="shared" si="12"/>
        <v>99.728000000000009</v>
      </c>
      <c r="F151" s="102">
        <f t="shared" si="13"/>
        <v>5.8409089649191538E-3</v>
      </c>
      <c r="H151" s="54">
        <f>VLOOKUP(D151,PRORRATA_Gral!$A$2:$D$66,3,0)</f>
        <v>1973045.2548553031</v>
      </c>
      <c r="I151" s="102">
        <f t="shared" si="14"/>
        <v>5.8409089272889606E-3</v>
      </c>
      <c r="J151" s="83">
        <f t="shared" si="15"/>
        <v>3.7630193232274234E-11</v>
      </c>
    </row>
    <row r="152" spans="3:14" x14ac:dyDescent="0.25">
      <c r="C152" s="57" t="s">
        <v>332</v>
      </c>
      <c r="D152" s="57" t="s">
        <v>250</v>
      </c>
      <c r="E152" s="71">
        <f t="shared" si="12"/>
        <v>28.494</v>
      </c>
      <c r="F152" s="72">
        <f t="shared" si="13"/>
        <v>1.6688478666613826E-3</v>
      </c>
      <c r="H152" s="54">
        <f>VLOOKUP(D152,PRORRATA_Gral!$A$2:$D$66,3,0)</f>
        <v>563732.86832030129</v>
      </c>
      <c r="I152" s="72">
        <f t="shared" si="14"/>
        <v>1.6688478559097912E-3</v>
      </c>
      <c r="J152" s="83">
        <f t="shared" si="15"/>
        <v>1.0751591457414111E-11</v>
      </c>
    </row>
    <row r="153" spans="3:14" x14ac:dyDescent="0.25">
      <c r="C153" s="57" t="s">
        <v>332</v>
      </c>
      <c r="D153" s="57" t="s">
        <v>256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262</v>
      </c>
      <c r="D154" s="73" t="s">
        <v>123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335</v>
      </c>
      <c r="D155" s="57" t="s">
        <v>132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1.3943456468944403E-3</v>
      </c>
      <c r="H155" s="54">
        <f>VLOOKUP(D155,PRORRATA_Gral!$A$2:$D$66,4,0)</f>
        <v>254598.38334790041</v>
      </c>
      <c r="I155" s="72">
        <f t="shared" ref="I155:I196" si="18">H155/SUM($H$155:$H$196)</f>
        <v>1.3943456468944403E-3</v>
      </c>
      <c r="J155" s="83">
        <f t="shared" si="15"/>
        <v>0</v>
      </c>
    </row>
    <row r="156" spans="3:14" x14ac:dyDescent="0.25">
      <c r="C156" s="57" t="s">
        <v>335</v>
      </c>
      <c r="D156" s="47" t="s">
        <v>140</v>
      </c>
      <c r="E156" s="71">
        <f t="shared" si="16"/>
        <v>248.60102847000002</v>
      </c>
      <c r="F156" s="72">
        <f t="shared" si="17"/>
        <v>1.487292622080293E-2</v>
      </c>
      <c r="H156" s="54">
        <f>VLOOKUP(D156,PRORRATA_Gral!$A$2:$D$66,4,0)</f>
        <v>2715698.9229340581</v>
      </c>
      <c r="I156" s="72">
        <f t="shared" si="18"/>
        <v>1.487292622080293E-2</v>
      </c>
      <c r="J156" s="83">
        <f t="shared" si="15"/>
        <v>0</v>
      </c>
    </row>
    <row r="157" spans="3:14" x14ac:dyDescent="0.25">
      <c r="C157" s="57" t="s">
        <v>335</v>
      </c>
      <c r="D157" s="57" t="s">
        <v>154</v>
      </c>
      <c r="E157" s="71">
        <f t="shared" si="16"/>
        <v>5.5280000000000005</v>
      </c>
      <c r="F157" s="72">
        <f t="shared" si="17"/>
        <v>3.3072082064423248E-4</v>
      </c>
      <c r="H157" s="54">
        <f>VLOOKUP(D157,PRORRATA_Gral!$A$2:$D$66,4,0)</f>
        <v>60387.455910268276</v>
      </c>
      <c r="I157" s="72">
        <f t="shared" si="18"/>
        <v>3.3072082064423248E-4</v>
      </c>
      <c r="J157" s="83">
        <f t="shared" si="15"/>
        <v>0</v>
      </c>
    </row>
    <row r="158" spans="3:14" x14ac:dyDescent="0.25">
      <c r="C158" s="57" t="s">
        <v>335</v>
      </c>
      <c r="D158" s="57" t="s">
        <v>180</v>
      </c>
      <c r="E158" s="71">
        <f t="shared" si="16"/>
        <v>11.048</v>
      </c>
      <c r="F158" s="72">
        <f t="shared" si="17"/>
        <v>6.6096302939172937E-4</v>
      </c>
      <c r="H158" s="54">
        <f>VLOOKUP(D158,PRORRATA_Gral!$A$2:$D$66,4,0)</f>
        <v>120687.52042269245</v>
      </c>
      <c r="I158" s="72">
        <f t="shared" si="18"/>
        <v>6.6096302939172937E-4</v>
      </c>
      <c r="J158" s="83">
        <f t="shared" si="15"/>
        <v>0</v>
      </c>
    </row>
    <row r="159" spans="3:14" x14ac:dyDescent="0.25">
      <c r="C159" s="57" t="s">
        <v>335</v>
      </c>
      <c r="D159" s="57" t="s">
        <v>146</v>
      </c>
      <c r="E159" s="71">
        <f t="shared" si="16"/>
        <v>116.53246870000001</v>
      </c>
      <c r="F159" s="72">
        <f t="shared" si="17"/>
        <v>6.971728234472202E-3</v>
      </c>
      <c r="H159" s="54">
        <f>VLOOKUP(D159,PRORRATA_Gral!$A$2:$D$66,4,0)</f>
        <v>1272991.9167395022</v>
      </c>
      <c r="I159" s="72">
        <f t="shared" si="18"/>
        <v>6.9717282344722029E-3</v>
      </c>
      <c r="J159" s="83">
        <f t="shared" si="15"/>
        <v>0</v>
      </c>
    </row>
    <row r="160" spans="3:14" x14ac:dyDescent="0.25">
      <c r="C160" s="57" t="s">
        <v>335</v>
      </c>
      <c r="D160" s="57" t="s">
        <v>198</v>
      </c>
      <c r="E160" s="71">
        <f t="shared" si="16"/>
        <v>49.724000000000004</v>
      </c>
      <c r="F160" s="72">
        <f t="shared" si="17"/>
        <v>2.974812244159518E-3</v>
      </c>
      <c r="H160" s="54">
        <f>VLOOKUP(D160,PRORRATA_Gral!$A$2:$D$66,4,0)</f>
        <v>543181.23329996015</v>
      </c>
      <c r="I160" s="72">
        <f t="shared" si="18"/>
        <v>2.974812244159518E-3</v>
      </c>
      <c r="J160" s="83">
        <f t="shared" si="15"/>
        <v>0</v>
      </c>
    </row>
    <row r="161" spans="3:10" x14ac:dyDescent="0.25">
      <c r="C161" s="78" t="s">
        <v>336</v>
      </c>
      <c r="D161" s="57" t="s">
        <v>226</v>
      </c>
      <c r="E161" s="71">
        <f t="shared" si="16"/>
        <v>85.483313999999993</v>
      </c>
      <c r="F161" s="72">
        <f t="shared" si="17"/>
        <v>5.1141663815970698E-3</v>
      </c>
      <c r="H161" s="54">
        <f>VLOOKUP(D161,PRORRATA_Gral!$A$2:$D$66,4,0)</f>
        <v>933813.28785069077</v>
      </c>
      <c r="I161" s="72">
        <f t="shared" si="18"/>
        <v>5.1141663815970706E-3</v>
      </c>
      <c r="J161" s="83">
        <f t="shared" si="15"/>
        <v>0</v>
      </c>
    </row>
    <row r="162" spans="3:10" x14ac:dyDescent="0.25">
      <c r="C162" s="78" t="s">
        <v>336</v>
      </c>
      <c r="D162" s="57" t="s">
        <v>230</v>
      </c>
      <c r="E162" s="71">
        <f t="shared" si="16"/>
        <v>35.619105200000007</v>
      </c>
      <c r="F162" s="72">
        <f t="shared" si="17"/>
        <v>2.1309659374741767E-3</v>
      </c>
      <c r="H162" s="54">
        <f>VLOOKUP(D162,PRORRATA_Gral!$A$2:$D$66,4,0)</f>
        <v>389100.4241729753</v>
      </c>
      <c r="I162" s="72">
        <f t="shared" si="18"/>
        <v>2.1309659374741767E-3</v>
      </c>
      <c r="J162" s="83">
        <f t="shared" si="15"/>
        <v>0</v>
      </c>
    </row>
    <row r="163" spans="3:10" x14ac:dyDescent="0.25">
      <c r="C163" s="78" t="s">
        <v>336</v>
      </c>
      <c r="D163" s="57" t="s">
        <v>240</v>
      </c>
      <c r="E163" s="71">
        <f t="shared" si="16"/>
        <v>14.245103600000002</v>
      </c>
      <c r="F163" s="102">
        <f t="shared" si="17"/>
        <v>8.5223450664871755E-4</v>
      </c>
      <c r="H163" s="54">
        <f>VLOOKUP(D163,PRORRATA_Gral!$A$2:$D$66,4,0)</f>
        <v>155612.43950474021</v>
      </c>
      <c r="I163" s="102">
        <f t="shared" si="18"/>
        <v>8.5223450664871745E-4</v>
      </c>
      <c r="J163" s="83">
        <f t="shared" si="15"/>
        <v>0</v>
      </c>
    </row>
    <row r="164" spans="3:10" x14ac:dyDescent="0.25">
      <c r="C164" s="78" t="s">
        <v>336</v>
      </c>
      <c r="D164" s="57" t="s">
        <v>244</v>
      </c>
      <c r="E164" s="71">
        <f t="shared" si="16"/>
        <v>28.494438000000002</v>
      </c>
      <c r="F164" s="102">
        <f t="shared" si="17"/>
        <v>1.7047221271990235E-3</v>
      </c>
      <c r="H164" s="54">
        <f>VLOOKUP(D164,PRORRATA_Gral!$A$2:$D$66,4,0)</f>
        <v>311271.0959502302</v>
      </c>
      <c r="I164" s="102">
        <f t="shared" si="18"/>
        <v>1.7047221271990231E-3</v>
      </c>
      <c r="J164" s="83">
        <f t="shared" si="15"/>
        <v>0</v>
      </c>
    </row>
    <row r="165" spans="3:10" x14ac:dyDescent="0.25">
      <c r="C165" s="78" t="s">
        <v>336</v>
      </c>
      <c r="D165" s="57" t="s">
        <v>248</v>
      </c>
      <c r="E165" s="71">
        <f t="shared" si="16"/>
        <v>7.1288980000000022</v>
      </c>
      <c r="F165" s="72">
        <f t="shared" si="17"/>
        <v>4.264969241767417E-4</v>
      </c>
      <c r="H165" s="54">
        <f>VLOOKUP(D165,PRORRATA_Gral!$A$2:$D$66,4,0)</f>
        <v>77875.545163494913</v>
      </c>
      <c r="I165" s="72">
        <f t="shared" si="18"/>
        <v>4.2649692417674176E-4</v>
      </c>
      <c r="J165" s="83">
        <f t="shared" si="15"/>
        <v>0</v>
      </c>
    </row>
    <row r="166" spans="3:10" x14ac:dyDescent="0.25">
      <c r="C166" s="78" t="s">
        <v>336</v>
      </c>
      <c r="D166" s="57" t="s">
        <v>252</v>
      </c>
      <c r="E166" s="71">
        <f t="shared" si="16"/>
        <v>7.1288980000000022</v>
      </c>
      <c r="F166" s="72">
        <f t="shared" si="17"/>
        <v>4.264969241767417E-4</v>
      </c>
      <c r="H166" s="54">
        <f>VLOOKUP(D166,PRORRATA_Gral!$A$2:$D$66,4,0)</f>
        <v>77875.545163494913</v>
      </c>
      <c r="I166" s="72">
        <f t="shared" si="18"/>
        <v>4.2649692417674176E-4</v>
      </c>
      <c r="J166" s="83">
        <f t="shared" si="15"/>
        <v>0</v>
      </c>
    </row>
    <row r="167" spans="3:10" x14ac:dyDescent="0.25">
      <c r="C167" s="47" t="s">
        <v>336</v>
      </c>
      <c r="D167" s="47" t="s">
        <v>254</v>
      </c>
      <c r="E167" s="71">
        <f t="shared" si="16"/>
        <v>7.1204364000000018</v>
      </c>
      <c r="F167" s="72">
        <f t="shared" si="17"/>
        <v>4.259906963735645E-4</v>
      </c>
      <c r="H167" s="54">
        <f>VLOOKUP(D167,PRORRATA_Gral!$A$2:$D$66,4,0)</f>
        <v>77783.111281995181</v>
      </c>
      <c r="I167" s="72">
        <f t="shared" si="18"/>
        <v>4.2599069637356445E-4</v>
      </c>
      <c r="J167" s="83">
        <f t="shared" si="15"/>
        <v>0</v>
      </c>
    </row>
    <row r="168" spans="3:10" x14ac:dyDescent="0.25">
      <c r="C168" s="57" t="s">
        <v>329</v>
      </c>
      <c r="D168" s="57" t="s">
        <v>182</v>
      </c>
      <c r="E168" s="71">
        <f t="shared" si="16"/>
        <v>832</v>
      </c>
      <c r="F168" s="72">
        <f t="shared" si="17"/>
        <v>4.9775637260492292E-2</v>
      </c>
      <c r="H168" s="54">
        <f>VLOOKUP(D168,PRORRATA_Gral!$A$2:$D$66,4,0)</f>
        <v>9088705.375785673</v>
      </c>
      <c r="I168" s="72">
        <f t="shared" si="18"/>
        <v>4.9775637260492292E-2</v>
      </c>
      <c r="J168" s="83">
        <f t="shared" si="15"/>
        <v>0</v>
      </c>
    </row>
    <row r="169" spans="3:10" x14ac:dyDescent="0.25">
      <c r="C169" s="57" t="s">
        <v>329</v>
      </c>
      <c r="D169" s="57" t="s">
        <v>184</v>
      </c>
      <c r="E169" s="71">
        <f t="shared" si="16"/>
        <v>1773.6</v>
      </c>
      <c r="F169" s="72">
        <f t="shared" si="17"/>
        <v>0.10610825750626096</v>
      </c>
      <c r="H169" s="54">
        <f>VLOOKUP(D169,PRORRATA_Gral!$A$2:$D$66,4,0)</f>
        <v>19374672.902035419</v>
      </c>
      <c r="I169" s="72">
        <f t="shared" si="18"/>
        <v>0.10610825750626096</v>
      </c>
      <c r="J169" s="83">
        <f t="shared" si="15"/>
        <v>0</v>
      </c>
    </row>
    <row r="170" spans="3:10" x14ac:dyDescent="0.25">
      <c r="C170" s="57" t="s">
        <v>329</v>
      </c>
      <c r="D170" s="57" t="s">
        <v>160</v>
      </c>
      <c r="E170" s="71">
        <f t="shared" si="16"/>
        <v>2463.335</v>
      </c>
      <c r="F170" s="72">
        <f t="shared" si="17"/>
        <v>0.14737267958061873</v>
      </c>
      <c r="H170" s="54">
        <f>VLOOKUP(D170,PRORRATA_Gral!$A$2:$D$66,4,0)</f>
        <v>26909286.126034863</v>
      </c>
      <c r="I170" s="72">
        <f t="shared" si="18"/>
        <v>0.14737267958061875</v>
      </c>
      <c r="J170" s="83">
        <f t="shared" si="15"/>
        <v>0</v>
      </c>
    </row>
    <row r="171" spans="3:10" x14ac:dyDescent="0.25">
      <c r="C171" s="57" t="s">
        <v>329</v>
      </c>
      <c r="D171" s="57" t="s">
        <v>164</v>
      </c>
      <c r="E171" s="71">
        <f t="shared" si="16"/>
        <v>1248</v>
      </c>
      <c r="F171" s="72">
        <f t="shared" si="17"/>
        <v>7.4663455890738445E-2</v>
      </c>
      <c r="H171" s="54">
        <f>VLOOKUP(D171,PRORRATA_Gral!$A$2:$D$66,4,0)</f>
        <v>13633058.063678512</v>
      </c>
      <c r="I171" s="72">
        <f t="shared" si="18"/>
        <v>7.4663455890738445E-2</v>
      </c>
      <c r="J171" s="83">
        <f t="shared" si="15"/>
        <v>0</v>
      </c>
    </row>
    <row r="172" spans="3:10" x14ac:dyDescent="0.25">
      <c r="C172" s="57" t="s">
        <v>329</v>
      </c>
      <c r="D172" s="47" t="s">
        <v>166</v>
      </c>
      <c r="E172" s="71">
        <f t="shared" si="16"/>
        <v>3153.0659999999998</v>
      </c>
      <c r="F172" s="72">
        <f t="shared" si="17"/>
        <v>0.1886368623490281</v>
      </c>
      <c r="H172" s="54">
        <f>VLOOKUP(D172,PRORRATA_Gral!$A$2:$D$66,4,0)</f>
        <v>34443855.654335372</v>
      </c>
      <c r="I172" s="72">
        <f t="shared" si="18"/>
        <v>0.1886368623490281</v>
      </c>
      <c r="J172" s="83">
        <f t="shared" si="15"/>
        <v>0</v>
      </c>
    </row>
    <row r="173" spans="3:10" x14ac:dyDescent="0.25">
      <c r="C173" s="57" t="s">
        <v>330</v>
      </c>
      <c r="D173" s="57" t="s">
        <v>168</v>
      </c>
      <c r="E173" s="71">
        <f t="shared" si="16"/>
        <v>1485</v>
      </c>
      <c r="F173" s="72">
        <f t="shared" si="17"/>
        <v>8.8842333331527704E-2</v>
      </c>
      <c r="H173" s="54">
        <f>VLOOKUP(D173,PRORRATA_Gral!$A$2:$D$66,4,0)</f>
        <v>16222028.224809766</v>
      </c>
      <c r="I173" s="72">
        <f t="shared" si="18"/>
        <v>8.8842333331527717E-2</v>
      </c>
      <c r="J173" s="83">
        <f t="shared" si="15"/>
        <v>0</v>
      </c>
    </row>
    <row r="174" spans="3:10" x14ac:dyDescent="0.25">
      <c r="C174" s="57" t="s">
        <v>330</v>
      </c>
      <c r="D174" s="57" t="s">
        <v>170</v>
      </c>
      <c r="E174" s="71">
        <f t="shared" si="16"/>
        <v>735.42700000000002</v>
      </c>
      <c r="F174" s="72">
        <f t="shared" si="17"/>
        <v>4.3998013922562577E-2</v>
      </c>
      <c r="H174" s="54">
        <f>VLOOKUP(D174,PRORRATA_Gral!$A$2:$D$66,4,0)</f>
        <v>8033749.1927859737</v>
      </c>
      <c r="I174" s="72">
        <f t="shared" si="18"/>
        <v>4.3998013922562577E-2</v>
      </c>
      <c r="J174" s="83">
        <f t="shared" si="15"/>
        <v>0</v>
      </c>
    </row>
    <row r="175" spans="3:10" x14ac:dyDescent="0.25">
      <c r="C175" s="57" t="s">
        <v>330</v>
      </c>
      <c r="D175" s="57" t="s">
        <v>172</v>
      </c>
      <c r="E175" s="71">
        <f t="shared" si="16"/>
        <v>150.64499999999998</v>
      </c>
      <c r="F175" s="72">
        <f t="shared" si="17"/>
        <v>9.0125611479649759E-3</v>
      </c>
      <c r="H175" s="54">
        <f>VLOOKUP(D175,PRORRATA_Gral!$A$2:$D$66,4,0)</f>
        <v>1645634.6410279239</v>
      </c>
      <c r="I175" s="72">
        <f t="shared" si="18"/>
        <v>9.0125611479649776E-3</v>
      </c>
      <c r="J175" s="83">
        <f>F175-I175</f>
        <v>0</v>
      </c>
    </row>
    <row r="176" spans="3:10" x14ac:dyDescent="0.25">
      <c r="C176" s="57" t="s">
        <v>330</v>
      </c>
      <c r="D176" s="57" t="s">
        <v>188</v>
      </c>
      <c r="E176" s="71">
        <f t="shared" si="16"/>
        <v>84.051000000000002</v>
      </c>
      <c r="F176" s="72">
        <f t="shared" si="17"/>
        <v>5.0284760665644688E-3</v>
      </c>
      <c r="H176" s="54">
        <f>VLOOKUP(D176,PRORRATA_Gral!$A$2:$D$66,4,0)</f>
        <v>918166.79752423277</v>
      </c>
      <c r="I176" s="72">
        <f t="shared" si="18"/>
        <v>5.0284760665644688E-3</v>
      </c>
      <c r="J176" s="83">
        <f t="shared" ref="J176:J196" si="19">F176-I176</f>
        <v>0</v>
      </c>
    </row>
    <row r="177" spans="3:10" x14ac:dyDescent="0.25">
      <c r="C177" s="57" t="s">
        <v>331</v>
      </c>
      <c r="D177" s="57" t="s">
        <v>127</v>
      </c>
      <c r="E177" s="71">
        <f t="shared" si="16"/>
        <v>262.428</v>
      </c>
      <c r="F177" s="72">
        <f t="shared" si="17"/>
        <v>1.5700145354563065E-2</v>
      </c>
      <c r="H177" s="54">
        <f>VLOOKUP(D177,PRORRATA_Gral!$A$2:$D$66,4,0)</f>
        <v>2866743.7191787045</v>
      </c>
      <c r="I177" s="72">
        <f t="shared" si="18"/>
        <v>1.5700145354563062E-2</v>
      </c>
      <c r="J177" s="83">
        <f t="shared" si="19"/>
        <v>0</v>
      </c>
    </row>
    <row r="178" spans="3:10" x14ac:dyDescent="0.25">
      <c r="C178" s="57" t="s">
        <v>331</v>
      </c>
      <c r="D178" s="57" t="s">
        <v>134</v>
      </c>
      <c r="E178" s="71">
        <f t="shared" si="16"/>
        <v>165.74600000000001</v>
      </c>
      <c r="F178" s="72">
        <f t="shared" si="17"/>
        <v>9.9160009295403313E-3</v>
      </c>
      <c r="H178" s="54">
        <f>VLOOKUP(D178,PRORRATA_Gral!$A$2:$D$66,4,0)</f>
        <v>1810596.8283833801</v>
      </c>
      <c r="I178" s="72">
        <f t="shared" si="18"/>
        <v>9.9160009295403313E-3</v>
      </c>
      <c r="J178" s="83">
        <f t="shared" si="19"/>
        <v>0</v>
      </c>
    </row>
    <row r="179" spans="3:10" x14ac:dyDescent="0.25">
      <c r="C179" s="57" t="s">
        <v>331</v>
      </c>
      <c r="D179" s="47" t="s">
        <v>162</v>
      </c>
      <c r="E179" s="71">
        <f t="shared" si="16"/>
        <v>1104.972</v>
      </c>
      <c r="F179" s="72">
        <f t="shared" si="17"/>
        <v>6.6106593094952745E-2</v>
      </c>
      <c r="H179" s="54">
        <f>VLOOKUP(D179,PRORRATA_Gral!$A$2:$D$66,4,0)</f>
        <v>12070630.957322894</v>
      </c>
      <c r="I179" s="72">
        <f t="shared" si="18"/>
        <v>6.6106593094952759E-2</v>
      </c>
      <c r="J179" s="83">
        <f t="shared" si="19"/>
        <v>0</v>
      </c>
    </row>
    <row r="180" spans="3:10" x14ac:dyDescent="0.25">
      <c r="C180" s="57" t="s">
        <v>331</v>
      </c>
      <c r="D180" s="57" t="s">
        <v>148</v>
      </c>
      <c r="E180" s="71">
        <f t="shared" si="16"/>
        <v>16.574999999999999</v>
      </c>
      <c r="F180" s="72">
        <f t="shared" si="17"/>
        <v>9.9162402354886986E-4</v>
      </c>
      <c r="H180" s="54">
        <f>VLOOKUP(D180,PRORRATA_Gral!$A$2:$D$66,4,0)</f>
        <v>181064.05240823023</v>
      </c>
      <c r="I180" s="72">
        <f t="shared" si="18"/>
        <v>9.9162402354887008E-4</v>
      </c>
      <c r="J180" s="83">
        <f t="shared" si="19"/>
        <v>0</v>
      </c>
    </row>
    <row r="181" spans="3:10" x14ac:dyDescent="0.25">
      <c r="C181" s="57" t="s">
        <v>331</v>
      </c>
      <c r="D181" s="57" t="s">
        <v>174</v>
      </c>
      <c r="E181" s="71">
        <f t="shared" si="16"/>
        <v>1392.2539999999999</v>
      </c>
      <c r="F181" s="72">
        <f t="shared" si="17"/>
        <v>8.3293665959698837E-2</v>
      </c>
      <c r="H181" s="54">
        <f>VLOOKUP(D181,PRORRATA_Gral!$A$2:$D$66,4,0)</f>
        <v>15208877.901753733</v>
      </c>
      <c r="I181" s="72">
        <f t="shared" si="18"/>
        <v>8.3293665959698837E-2</v>
      </c>
      <c r="J181" s="83">
        <f t="shared" si="19"/>
        <v>0</v>
      </c>
    </row>
    <row r="182" spans="3:10" x14ac:dyDescent="0.25">
      <c r="C182" s="57" t="s">
        <v>331</v>
      </c>
      <c r="D182" s="57" t="s">
        <v>186</v>
      </c>
      <c r="E182" s="71">
        <f t="shared" si="16"/>
        <v>13.811999999999999</v>
      </c>
      <c r="F182" s="72">
        <f t="shared" si="17"/>
        <v>8.2632343971384553E-4</v>
      </c>
      <c r="H182" s="54">
        <f>VLOOKUP(D182,PRORRATA_Gral!$A$2:$D$66,4,0)</f>
        <v>150881.24837782659</v>
      </c>
      <c r="I182" s="72">
        <f t="shared" si="18"/>
        <v>8.2632343971384564E-4</v>
      </c>
      <c r="J182" s="83">
        <f t="shared" si="19"/>
        <v>0</v>
      </c>
    </row>
    <row r="183" spans="3:10" x14ac:dyDescent="0.25">
      <c r="C183" s="78" t="s">
        <v>331</v>
      </c>
      <c r="D183" s="57" t="s">
        <v>194</v>
      </c>
      <c r="E183" s="71">
        <f t="shared" si="16"/>
        <v>82.873000000000005</v>
      </c>
      <c r="F183" s="72">
        <f t="shared" si="17"/>
        <v>4.9580004647701657E-3</v>
      </c>
      <c r="H183" s="54">
        <f>VLOOKUP(D183,PRORRATA_Gral!$A$2:$D$66,4,0)</f>
        <v>905298.41419169004</v>
      </c>
      <c r="I183" s="72">
        <f t="shared" si="18"/>
        <v>4.9580004647701657E-3</v>
      </c>
      <c r="J183" s="83">
        <f t="shared" si="19"/>
        <v>0</v>
      </c>
    </row>
    <row r="184" spans="3:10" x14ac:dyDescent="0.25">
      <c r="C184" s="47" t="s">
        <v>332</v>
      </c>
      <c r="D184" s="47" t="s">
        <v>206</v>
      </c>
      <c r="E184" s="71">
        <f t="shared" si="16"/>
        <v>206.5789</v>
      </c>
      <c r="F184" s="72">
        <f t="shared" si="17"/>
        <v>1.2358889894316721E-2</v>
      </c>
      <c r="H184" s="54">
        <f>VLOOKUP(D184,PRORRATA_Gral!$A$2:$D$66,4,0)</f>
        <v>2256652.3545118887</v>
      </c>
      <c r="I184" s="72">
        <f t="shared" si="18"/>
        <v>1.2358889894316723E-2</v>
      </c>
      <c r="J184" s="83">
        <f t="shared" si="19"/>
        <v>0</v>
      </c>
    </row>
    <row r="185" spans="3:10" x14ac:dyDescent="0.25">
      <c r="C185" s="47" t="s">
        <v>332</v>
      </c>
      <c r="D185" s="47" t="s">
        <v>208</v>
      </c>
      <c r="E185" s="71">
        <f t="shared" si="16"/>
        <v>0</v>
      </c>
      <c r="F185" s="72">
        <f t="shared" si="17"/>
        <v>0</v>
      </c>
      <c r="H185" s="54">
        <f>VLOOKUP(D185,PRORRATA_Gral!$A$2:$D$66,4,0)</f>
        <v>0</v>
      </c>
      <c r="I185" s="72">
        <f t="shared" si="18"/>
        <v>0</v>
      </c>
      <c r="J185" s="83">
        <f t="shared" si="19"/>
        <v>0</v>
      </c>
    </row>
    <row r="186" spans="3:10" x14ac:dyDescent="0.25">
      <c r="C186" s="47" t="s">
        <v>332</v>
      </c>
      <c r="D186" s="47" t="s">
        <v>210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332</v>
      </c>
      <c r="D187" s="47" t="s">
        <v>212</v>
      </c>
      <c r="E187" s="71">
        <f t="shared" si="16"/>
        <v>206.5789</v>
      </c>
      <c r="F187" s="72">
        <f t="shared" si="17"/>
        <v>1.2358889894316721E-2</v>
      </c>
      <c r="H187" s="54">
        <f>VLOOKUP(D187,PRORRATA_Gral!$A$2:$D$66,4,0)</f>
        <v>2256652.3545118887</v>
      </c>
      <c r="I187" s="72">
        <f t="shared" si="18"/>
        <v>1.2358889894316723E-2</v>
      </c>
      <c r="J187" s="83">
        <f t="shared" si="19"/>
        <v>0</v>
      </c>
    </row>
    <row r="188" spans="3:10" x14ac:dyDescent="0.25">
      <c r="C188" s="47" t="s">
        <v>332</v>
      </c>
      <c r="D188" s="47" t="s">
        <v>214</v>
      </c>
      <c r="E188" s="71">
        <f t="shared" si="16"/>
        <v>0</v>
      </c>
      <c r="F188" s="72">
        <f t="shared" si="17"/>
        <v>0</v>
      </c>
      <c r="H188" s="54">
        <f>VLOOKUP(D188,PRORRATA_Gral!$A$2:$D$66,4,0)</f>
        <v>0</v>
      </c>
      <c r="I188" s="72">
        <f t="shared" si="18"/>
        <v>0</v>
      </c>
      <c r="J188" s="83">
        <f t="shared" si="19"/>
        <v>0</v>
      </c>
    </row>
    <row r="189" spans="3:10" x14ac:dyDescent="0.25">
      <c r="C189" s="47" t="s">
        <v>332</v>
      </c>
      <c r="D189" s="47" t="s">
        <v>216</v>
      </c>
      <c r="E189" s="71">
        <f t="shared" si="16"/>
        <v>56.987200000000001</v>
      </c>
      <c r="F189" s="72">
        <f t="shared" si="17"/>
        <v>3.4093439852056809E-3</v>
      </c>
      <c r="H189" s="54">
        <f>VLOOKUP(D189,PRORRATA_Gral!$A$2:$D$66,4,0)</f>
        <v>622523.88340261218</v>
      </c>
      <c r="I189" s="72">
        <f t="shared" si="18"/>
        <v>3.4093439852056809E-3</v>
      </c>
      <c r="J189" s="83">
        <f t="shared" si="19"/>
        <v>0</v>
      </c>
    </row>
    <row r="190" spans="3:10" x14ac:dyDescent="0.25">
      <c r="C190" s="47" t="s">
        <v>332</v>
      </c>
      <c r="D190" s="47" t="s">
        <v>218</v>
      </c>
      <c r="E190" s="71">
        <f t="shared" si="16"/>
        <v>170.96199999999999</v>
      </c>
      <c r="F190" s="72">
        <f t="shared" si="17"/>
        <v>1.0228055886211878E-2</v>
      </c>
      <c r="H190" s="54">
        <f>VLOOKUP(D190,PRORRATA_Gral!$A$2:$D$66,4,0)</f>
        <v>1867576.0197777285</v>
      </c>
      <c r="I190" s="72">
        <f t="shared" si="18"/>
        <v>1.0228055886211878E-2</v>
      </c>
      <c r="J190" s="83">
        <f t="shared" si="19"/>
        <v>0</v>
      </c>
    </row>
    <row r="191" spans="3:10" x14ac:dyDescent="0.25">
      <c r="C191" s="82" t="s">
        <v>336</v>
      </c>
      <c r="D191" s="47" t="s">
        <v>220</v>
      </c>
      <c r="E191" s="71">
        <f t="shared" si="16"/>
        <v>14.255299828</v>
      </c>
      <c r="F191" s="72">
        <f t="shared" si="17"/>
        <v>8.5284451115154585E-4</v>
      </c>
      <c r="H191" s="54">
        <f>VLOOKUP(D191,PRORRATA_Gral!$A$2:$D$66,4,0)</f>
        <v>155723.8223319473</v>
      </c>
      <c r="I191" s="72">
        <f t="shared" si="18"/>
        <v>8.5284451115154574E-4</v>
      </c>
      <c r="J191" s="83">
        <f t="shared" si="19"/>
        <v>0</v>
      </c>
    </row>
    <row r="192" spans="3:10" x14ac:dyDescent="0.25">
      <c r="C192" s="47" t="s">
        <v>332</v>
      </c>
      <c r="D192" s="47" t="s">
        <v>222</v>
      </c>
      <c r="E192" s="71">
        <f t="shared" si="16"/>
        <v>277.81200000000001</v>
      </c>
      <c r="F192" s="72">
        <f t="shared" si="17"/>
        <v>1.662051603198544E-2</v>
      </c>
      <c r="H192" s="54">
        <f>VLOOKUP(D192,PRORRATA_Gral!$A$2:$D$66,4,0)</f>
        <v>3034797.3772328962</v>
      </c>
      <c r="I192" s="72">
        <f t="shared" si="18"/>
        <v>1.662051603198544E-2</v>
      </c>
      <c r="J192" s="83">
        <f t="shared" si="19"/>
        <v>0</v>
      </c>
    </row>
    <row r="193" spans="3:10" x14ac:dyDescent="0.25">
      <c r="C193" s="47" t="s">
        <v>332</v>
      </c>
      <c r="D193" s="47" t="s">
        <v>234</v>
      </c>
      <c r="E193" s="71">
        <f t="shared" si="16"/>
        <v>49.864000000000004</v>
      </c>
      <c r="F193" s="102">
        <f t="shared" si="17"/>
        <v>2.9831879523523892E-3</v>
      </c>
      <c r="H193" s="54">
        <f>VLOOKUP(D193,PRORRATA_Gral!$A$2:$D$66,4,0)</f>
        <v>544710.58276223182</v>
      </c>
      <c r="I193" s="102">
        <f t="shared" si="18"/>
        <v>2.9831879523523892E-3</v>
      </c>
      <c r="J193" s="83">
        <f t="shared" si="19"/>
        <v>0</v>
      </c>
    </row>
    <row r="194" spans="3:10" x14ac:dyDescent="0.25">
      <c r="C194" s="47" t="s">
        <v>332</v>
      </c>
      <c r="D194" s="47" t="s">
        <v>236</v>
      </c>
      <c r="E194" s="71">
        <f t="shared" si="16"/>
        <v>99.728000000000009</v>
      </c>
      <c r="F194" s="102">
        <f t="shared" si="17"/>
        <v>5.9663759047047784E-3</v>
      </c>
      <c r="H194" s="54">
        <f>VLOOKUP(D194,PRORRATA_Gral!$A$2:$D$66,4,0)</f>
        <v>1089421.1655244636</v>
      </c>
      <c r="I194" s="102">
        <f t="shared" si="18"/>
        <v>5.9663759047047784E-3</v>
      </c>
      <c r="J194" s="83">
        <f t="shared" si="19"/>
        <v>0</v>
      </c>
    </row>
    <row r="195" spans="3:10" x14ac:dyDescent="0.25">
      <c r="C195" s="47" t="s">
        <v>332</v>
      </c>
      <c r="D195" s="47" t="s">
        <v>250</v>
      </c>
      <c r="E195" s="71">
        <f t="shared" si="16"/>
        <v>28.494</v>
      </c>
      <c r="F195" s="72">
        <f t="shared" si="17"/>
        <v>1.7046959231976772E-3</v>
      </c>
      <c r="H195" s="54">
        <f>VLOOKUP(D195,PRORRATA_Gral!$A$2:$D$66,4,0)</f>
        <v>311266.31127119833</v>
      </c>
      <c r="I195" s="72">
        <f t="shared" si="18"/>
        <v>1.7046959231976774E-3</v>
      </c>
      <c r="J195" s="83">
        <f t="shared" si="19"/>
        <v>0</v>
      </c>
    </row>
    <row r="196" spans="3:10" x14ac:dyDescent="0.25">
      <c r="C196" s="47" t="s">
        <v>332</v>
      </c>
      <c r="D196" s="47" t="s">
        <v>256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728145718.62559831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purl.org/dc/terms/"/>
    <ds:schemaRef ds:uri="http://purl.org/dc/dcmitype/"/>
    <ds:schemaRef ds:uri="http://schemas.microsoft.com/office/2006/documentManagement/types"/>
    <ds:schemaRef ds:uri="9a3567c0-c5eb-4e09-82ba-a8f7afc7079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76e62ad-023e-437d-9d64-2e3138da992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2021-05-11T21:57:07Z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